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66925"/>
  <mc:AlternateContent xmlns:mc="http://schemas.openxmlformats.org/markup-compatibility/2006">
    <mc:Choice Requires="x15">
      <x15ac:absPath xmlns:x15ac="http://schemas.microsoft.com/office/spreadsheetml/2010/11/ac" url="Y:\THAMDINH\1.OnHand\Giao\3. ĐỒNG NAI\0. HỆ SỐ ĐIỀU CHỈNH ĐỒNG NAI 2026\3. HỆ SỐ ĐIỀU CHỈNH\3. LẦN 3 (15.04)\Đồng Nai\"/>
    </mc:Choice>
  </mc:AlternateContent>
  <xr:revisionPtr revIDLastSave="0" documentId="13_ncr:1_{3685ADA8-5A55-4BF0-84BF-1784AC58BE30}" xr6:coauthVersionLast="47" xr6:coauthVersionMax="47" xr10:uidLastSave="{00000000-0000-0000-0000-000000000000}"/>
  <bookViews>
    <workbookView xWindow="-120" yWindow="-120" windowWidth="29040" windowHeight="15720" firstSheet="1" activeTab="1" xr2:uid="{00000000-000D-0000-FFFF-FFFF00000000}"/>
  </bookViews>
  <sheets>
    <sheet name="Đầu vào (2)" sheetId="15" state="hidden" r:id="rId1"/>
    <sheet name="ĐẤT PNN" sheetId="11" r:id="rId2"/>
    <sheet name="ĐẤT NN" sheetId="13" r:id="rId3"/>
  </sheets>
  <externalReferences>
    <externalReference r:id="rId4"/>
    <externalReference r:id="rId5"/>
  </externalReferences>
  <definedNames>
    <definedName name="___CC07" localSheetId="0" hidden="1">{"'Sheet1'!$L$16"}</definedName>
    <definedName name="___CC07" hidden="1">{"'Sheet1'!$L$16"}</definedName>
    <definedName name="___CON1" localSheetId="2">#REF!</definedName>
    <definedName name="___CON1" localSheetId="1">#REF!</definedName>
    <definedName name="___CON1" localSheetId="0">#REF!</definedName>
    <definedName name="___CON1">#REF!</definedName>
    <definedName name="___CON2" localSheetId="2">#REF!</definedName>
    <definedName name="___CON2" localSheetId="1">#REF!</definedName>
    <definedName name="___CON2" localSheetId="0">#REF!</definedName>
    <definedName name="___CON2">#REF!</definedName>
    <definedName name="___lap1" localSheetId="2">#REF!</definedName>
    <definedName name="___lap1" localSheetId="1">#REF!</definedName>
    <definedName name="___lap1" localSheetId="0">#REF!</definedName>
    <definedName name="___lap1">#REF!</definedName>
    <definedName name="___lap2" localSheetId="2">#REF!</definedName>
    <definedName name="___lap2" localSheetId="1">#REF!</definedName>
    <definedName name="___lap2" localSheetId="0">#REF!</definedName>
    <definedName name="___lap2">#REF!</definedName>
    <definedName name="___NET2" localSheetId="2">#REF!</definedName>
    <definedName name="___NET2" localSheetId="1">#REF!</definedName>
    <definedName name="___NET2" localSheetId="0">#REF!</definedName>
    <definedName name="___NET2">#REF!</definedName>
    <definedName name="__CC07" localSheetId="0" hidden="1">{"'Sheet1'!$L$16"}</definedName>
    <definedName name="__CC07" hidden="1">{"'Sheet1'!$L$16"}</definedName>
    <definedName name="__CON1" localSheetId="2">#REF!</definedName>
    <definedName name="__CON1" localSheetId="1">#REF!</definedName>
    <definedName name="__CON1" localSheetId="0">#REF!</definedName>
    <definedName name="__CON1">#REF!</definedName>
    <definedName name="__CON2" localSheetId="2">#REF!</definedName>
    <definedName name="__CON2" localSheetId="1">#REF!</definedName>
    <definedName name="__CON2" localSheetId="0">#REF!</definedName>
    <definedName name="__CON2">#REF!</definedName>
    <definedName name="__lap1" localSheetId="2">#REF!</definedName>
    <definedName name="__lap1" localSheetId="1">#REF!</definedName>
    <definedName name="__lap1" localSheetId="0">#REF!</definedName>
    <definedName name="__lap1">#REF!</definedName>
    <definedName name="__lap2" localSheetId="2">#REF!</definedName>
    <definedName name="__lap2" localSheetId="1">#REF!</definedName>
    <definedName name="__lap2" localSheetId="0">#REF!</definedName>
    <definedName name="__lap2">#REF!</definedName>
    <definedName name="__NET2" localSheetId="2">#REF!</definedName>
    <definedName name="__NET2" localSheetId="1">#REF!</definedName>
    <definedName name="__NET2" localSheetId="0">#REF!</definedName>
    <definedName name="__NET2">#REF!</definedName>
    <definedName name="_1">#N/A</definedName>
    <definedName name="_1000A01">#N/A</definedName>
    <definedName name="_2">#N/A</definedName>
    <definedName name="_CC07" localSheetId="0" hidden="1">{"'Sheet1'!$L$16"}</definedName>
    <definedName name="_CC07" hidden="1">{"'Sheet1'!$L$16"}</definedName>
    <definedName name="_CON1" localSheetId="2">#REF!</definedName>
    <definedName name="_CON1" localSheetId="1">#REF!</definedName>
    <definedName name="_CON1" localSheetId="0">#REF!</definedName>
    <definedName name="_CON1">#REF!</definedName>
    <definedName name="_CON2" localSheetId="2">#REF!</definedName>
    <definedName name="_CON2" localSheetId="1">#REF!</definedName>
    <definedName name="_CON2" localSheetId="0">#REF!</definedName>
    <definedName name="_CON2">#REF!</definedName>
    <definedName name="_Fill" localSheetId="2" hidden="1">#REF!</definedName>
    <definedName name="_Fill" localSheetId="1" hidden="1">#REF!</definedName>
    <definedName name="_Fill" localSheetId="0" hidden="1">#REF!</definedName>
    <definedName name="_Fill" hidden="1">#REF!</definedName>
    <definedName name="_xlnm._FilterDatabase" localSheetId="2" hidden="1">'ĐẤT NN'!$A$5:$WWH$96</definedName>
    <definedName name="_xlnm._FilterDatabase" localSheetId="1" hidden="1">'ĐẤT PNN'!$A$5:$WWE$96</definedName>
    <definedName name="_xlnm._FilterDatabase" localSheetId="0" hidden="1">'Đầu vào (2)'!$A$1:$WWX$97</definedName>
    <definedName name="_Key1" localSheetId="2" hidden="1">#REF!</definedName>
    <definedName name="_Key1" localSheetId="1" hidden="1">#REF!</definedName>
    <definedName name="_Key1" localSheetId="0" hidden="1">#REF!</definedName>
    <definedName name="_Key1" hidden="1">#REF!</definedName>
    <definedName name="_Key2" localSheetId="2" hidden="1">#REF!</definedName>
    <definedName name="_Key2" localSheetId="1" hidden="1">#REF!</definedName>
    <definedName name="_Key2" localSheetId="0" hidden="1">#REF!</definedName>
    <definedName name="_Key2" hidden="1">#REF!</definedName>
    <definedName name="_lap1" localSheetId="2">#REF!</definedName>
    <definedName name="_lap1" localSheetId="1">#REF!</definedName>
    <definedName name="_lap1" localSheetId="0">#REF!</definedName>
    <definedName name="_lap1">#REF!</definedName>
    <definedName name="_lap2" localSheetId="2">#REF!</definedName>
    <definedName name="_lap2" localSheetId="1">#REF!</definedName>
    <definedName name="_lap2" localSheetId="0">#REF!</definedName>
    <definedName name="_lap2">#REF!</definedName>
    <definedName name="_NET2" localSheetId="2">#REF!</definedName>
    <definedName name="_NET2" localSheetId="1">#REF!</definedName>
    <definedName name="_NET2" localSheetId="0">#REF!</definedName>
    <definedName name="_NET2">#REF!</definedName>
    <definedName name="_Order1" hidden="1">255</definedName>
    <definedName name="_Order2" hidden="1">255</definedName>
    <definedName name="_Sort" localSheetId="2" hidden="1">#REF!</definedName>
    <definedName name="_Sort" localSheetId="1" hidden="1">#REF!</definedName>
    <definedName name="_Sort" localSheetId="0" hidden="1">#REF!</definedName>
    <definedName name="_Sort" hidden="1">#REF!</definedName>
    <definedName name="a" localSheetId="2">#REF!</definedName>
    <definedName name="a" localSheetId="1">#REF!</definedName>
    <definedName name="a" localSheetId="0">#REF!</definedName>
    <definedName name="a">#REF!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A" localSheetId="2">#REF!</definedName>
    <definedName name="AA" localSheetId="1">#REF!</definedName>
    <definedName name="AA" localSheetId="0">#REF!</definedName>
    <definedName name="AA">#REF!</definedName>
    <definedName name="abc" localSheetId="2">#REF!</definedName>
    <definedName name="abc" localSheetId="1">#REF!</definedName>
    <definedName name="abc" localSheetId="0">#REF!</definedName>
    <definedName name="abc">#REF!</definedName>
    <definedName name="All_Item" localSheetId="2">#REF!</definedName>
    <definedName name="All_Item" localSheetId="1">#REF!</definedName>
    <definedName name="All_Item" localSheetId="0">#REF!</definedName>
    <definedName name="All_Item">#REF!</definedName>
    <definedName name="ALPIN">#N/A</definedName>
    <definedName name="ALPJYOU">#N/A</definedName>
    <definedName name="ALPTOI">#N/A</definedName>
    <definedName name="BB" localSheetId="2">#REF!</definedName>
    <definedName name="BB" localSheetId="1">#REF!</definedName>
    <definedName name="BB" localSheetId="0">#REF!</definedName>
    <definedName name="BB">#REF!</definedName>
    <definedName name="BOQ" localSheetId="2">#REF!</definedName>
    <definedName name="BOQ" localSheetId="1">#REF!</definedName>
    <definedName name="BOQ" localSheetId="0">#REF!</definedName>
    <definedName name="BOQ">#REF!</definedName>
    <definedName name="BVCISUMMARY" localSheetId="2">#REF!</definedName>
    <definedName name="BVCISUMMARY" localSheetId="1">#REF!</definedName>
    <definedName name="BVCISUMMARY" localSheetId="0">#REF!</definedName>
    <definedName name="BVCISUMMARY">#REF!</definedName>
    <definedName name="cap" localSheetId="2">#REF!</definedName>
    <definedName name="cap" localSheetId="1">#REF!</definedName>
    <definedName name="cap" localSheetId="0">#REF!</definedName>
    <definedName name="cap">#REF!</definedName>
    <definedName name="cap0.7" localSheetId="2">#REF!</definedName>
    <definedName name="cap0.7" localSheetId="1">#REF!</definedName>
    <definedName name="cap0.7" localSheetId="0">#REF!</definedName>
    <definedName name="cap0.7">#REF!</definedName>
    <definedName name="Category_All" localSheetId="2">#REF!</definedName>
    <definedName name="Category_All" localSheetId="1">#REF!</definedName>
    <definedName name="Category_All" localSheetId="0">#REF!</definedName>
    <definedName name="Category_All">#REF!</definedName>
    <definedName name="CATIN">#N/A</definedName>
    <definedName name="CATJYOU">#N/A</definedName>
    <definedName name="CATREC">#N/A</definedName>
    <definedName name="CATSYU">#N/A</definedName>
    <definedName name="CC10PA2" localSheetId="0" hidden="1">{"'Sheet1'!$L$16"}</definedName>
    <definedName name="CC10PA2" hidden="1">{"'Sheet1'!$L$16"}</definedName>
    <definedName name="CL" localSheetId="2">#REF!</definedName>
    <definedName name="CL" localSheetId="1">#REF!</definedName>
    <definedName name="CL" localSheetId="0">#REF!</definedName>
    <definedName name="CL">#REF!</definedName>
    <definedName name="COMMON" localSheetId="2">#REF!</definedName>
    <definedName name="COMMON" localSheetId="1">#REF!</definedName>
    <definedName name="COMMON" localSheetId="0">#REF!</definedName>
    <definedName name="COMMON">#REF!</definedName>
    <definedName name="CON_EQP_COS" localSheetId="2">#REF!</definedName>
    <definedName name="CON_EQP_COS" localSheetId="1">#REF!</definedName>
    <definedName name="CON_EQP_COS" localSheetId="0">#REF!</definedName>
    <definedName name="CON_EQP_COS">#REF!</definedName>
    <definedName name="CON_EQP_COST" localSheetId="2">#REF!</definedName>
    <definedName name="CON_EQP_COST" localSheetId="1">#REF!</definedName>
    <definedName name="CON_EQP_COST" localSheetId="0">#REF!</definedName>
    <definedName name="CON_EQP_COST">#REF!</definedName>
    <definedName name="CONST_EQ" localSheetId="2">#REF!</definedName>
    <definedName name="CONST_EQ" localSheetId="1">#REF!</definedName>
    <definedName name="CONST_EQ" localSheetId="0">#REF!</definedName>
    <definedName name="CONST_EQ">#REF!</definedName>
    <definedName name="COVER" localSheetId="2">#REF!</definedName>
    <definedName name="COVER" localSheetId="1">#REF!</definedName>
    <definedName name="COVER" localSheetId="0">#REF!</definedName>
    <definedName name="COVER">#REF!</definedName>
    <definedName name="CRITINST" localSheetId="2">#REF!</definedName>
    <definedName name="CRITINST" localSheetId="1">#REF!</definedName>
    <definedName name="CRITINST" localSheetId="0">#REF!</definedName>
    <definedName name="CRITINST">#REF!</definedName>
    <definedName name="CRITPURC" localSheetId="2">#REF!</definedName>
    <definedName name="CRITPURC" localSheetId="1">#REF!</definedName>
    <definedName name="CRITPURC" localSheetId="0">#REF!</definedName>
    <definedName name="CRITPURC">#REF!</definedName>
    <definedName name="CS_10" localSheetId="2">#REF!</definedName>
    <definedName name="CS_10" localSheetId="1">#REF!</definedName>
    <definedName name="CS_10" localSheetId="0">#REF!</definedName>
    <definedName name="CS_10">#REF!</definedName>
    <definedName name="CS_100" localSheetId="2">#REF!</definedName>
    <definedName name="CS_100" localSheetId="1">#REF!</definedName>
    <definedName name="CS_100" localSheetId="0">#REF!</definedName>
    <definedName name="CS_100">#REF!</definedName>
    <definedName name="CS_10S" localSheetId="2">#REF!</definedName>
    <definedName name="CS_10S" localSheetId="1">#REF!</definedName>
    <definedName name="CS_10S" localSheetId="0">#REF!</definedName>
    <definedName name="CS_10S">#REF!</definedName>
    <definedName name="CS_120" localSheetId="2">#REF!</definedName>
    <definedName name="CS_120" localSheetId="1">#REF!</definedName>
    <definedName name="CS_120" localSheetId="0">#REF!</definedName>
    <definedName name="CS_120">#REF!</definedName>
    <definedName name="CS_140" localSheetId="2">#REF!</definedName>
    <definedName name="CS_140" localSheetId="1">#REF!</definedName>
    <definedName name="CS_140" localSheetId="0">#REF!</definedName>
    <definedName name="CS_140">#REF!</definedName>
    <definedName name="CS_160" localSheetId="2">#REF!</definedName>
    <definedName name="CS_160" localSheetId="1">#REF!</definedName>
    <definedName name="CS_160" localSheetId="0">#REF!</definedName>
    <definedName name="CS_160">#REF!</definedName>
    <definedName name="CS_20" localSheetId="2">#REF!</definedName>
    <definedName name="CS_20" localSheetId="1">#REF!</definedName>
    <definedName name="CS_20" localSheetId="0">#REF!</definedName>
    <definedName name="CS_20">#REF!</definedName>
    <definedName name="CS_30" localSheetId="2">#REF!</definedName>
    <definedName name="CS_30" localSheetId="1">#REF!</definedName>
    <definedName name="CS_30" localSheetId="0">#REF!</definedName>
    <definedName name="CS_30">#REF!</definedName>
    <definedName name="CS_40" localSheetId="2">#REF!</definedName>
    <definedName name="CS_40" localSheetId="1">#REF!</definedName>
    <definedName name="CS_40" localSheetId="0">#REF!</definedName>
    <definedName name="CS_40">#REF!</definedName>
    <definedName name="CS_40S" localSheetId="2">#REF!</definedName>
    <definedName name="CS_40S" localSheetId="1">#REF!</definedName>
    <definedName name="CS_40S" localSheetId="0">#REF!</definedName>
    <definedName name="CS_40S">#REF!</definedName>
    <definedName name="CS_5S" localSheetId="2">#REF!</definedName>
    <definedName name="CS_5S" localSheetId="1">#REF!</definedName>
    <definedName name="CS_5S" localSheetId="0">#REF!</definedName>
    <definedName name="CS_5S">#REF!</definedName>
    <definedName name="CS_60" localSheetId="2">#REF!</definedName>
    <definedName name="CS_60" localSheetId="1">#REF!</definedName>
    <definedName name="CS_60" localSheetId="0">#REF!</definedName>
    <definedName name="CS_60">#REF!</definedName>
    <definedName name="CS_80" localSheetId="2">#REF!</definedName>
    <definedName name="CS_80" localSheetId="1">#REF!</definedName>
    <definedName name="CS_80" localSheetId="0">#REF!</definedName>
    <definedName name="CS_80">#REF!</definedName>
    <definedName name="CS_80S" localSheetId="2">#REF!</definedName>
    <definedName name="CS_80S" localSheetId="1">#REF!</definedName>
    <definedName name="CS_80S" localSheetId="0">#REF!</definedName>
    <definedName name="CS_80S">#REF!</definedName>
    <definedName name="CS_STD" localSheetId="2">#REF!</definedName>
    <definedName name="CS_STD" localSheetId="1">#REF!</definedName>
    <definedName name="CS_STD" localSheetId="0">#REF!</definedName>
    <definedName name="CS_STD">#REF!</definedName>
    <definedName name="CS_XS" localSheetId="2">#REF!</definedName>
    <definedName name="CS_XS" localSheetId="1">#REF!</definedName>
    <definedName name="CS_XS" localSheetId="0">#REF!</definedName>
    <definedName name="CS_XS">#REF!</definedName>
    <definedName name="CS_XXS" localSheetId="2">#REF!</definedName>
    <definedName name="CS_XXS" localSheetId="1">#REF!</definedName>
    <definedName name="CS_XXS" localSheetId="0">#REF!</definedName>
    <definedName name="CS_XXS">#REF!</definedName>
    <definedName name="ctdn9697" localSheetId="2">#REF!</definedName>
    <definedName name="ctdn9697" localSheetId="1">#REF!</definedName>
    <definedName name="ctdn9697" localSheetId="0">#REF!</definedName>
    <definedName name="ctdn9697">#REF!</definedName>
    <definedName name="CURRENCY" localSheetId="2">#REF!</definedName>
    <definedName name="CURRENCY" localSheetId="1">#REF!</definedName>
    <definedName name="CURRENCY" localSheetId="0">#REF!</definedName>
    <definedName name="CURRENCY">#REF!</definedName>
    <definedName name="D_7101A_B" localSheetId="2">#REF!</definedName>
    <definedName name="D_7101A_B" localSheetId="1">#REF!</definedName>
    <definedName name="D_7101A_B" localSheetId="0">#REF!</definedName>
    <definedName name="D_7101A_B">#REF!</definedName>
    <definedName name="_xlnm.Database" localSheetId="2">#REF!</definedName>
    <definedName name="_xlnm.Database" localSheetId="1">#REF!</definedName>
    <definedName name="_xlnm.Database" localSheetId="0">#REF!</definedName>
    <definedName name="_xlnm.Database">#REF!</definedName>
    <definedName name="dcqhpa2" localSheetId="0" hidden="1">{"'Sheet1'!$L$16"}</definedName>
    <definedName name="dcqhpa2" hidden="1">{"'Sheet1'!$L$16"}</definedName>
    <definedName name="DEM" localSheetId="2">#REF!</definedName>
    <definedName name="DEM" localSheetId="1">#REF!</definedName>
    <definedName name="DEM" localSheetId="0">#REF!</definedName>
    <definedName name="DEM">#REF!</definedName>
    <definedName name="demodt" localSheetId="2">#REF!</definedName>
    <definedName name="demodt" localSheetId="1">#REF!</definedName>
    <definedName name="demodt" localSheetId="0">#REF!</definedName>
    <definedName name="demodt">#REF!</definedName>
    <definedName name="demodto" localSheetId="2">#REF!</definedName>
    <definedName name="demodto" localSheetId="1">#REF!</definedName>
    <definedName name="demodto" localSheetId="0">#REF!</definedName>
    <definedName name="demodto">#REF!</definedName>
    <definedName name="demont" localSheetId="2">#REF!</definedName>
    <definedName name="demont" localSheetId="1">#REF!</definedName>
    <definedName name="demont" localSheetId="0">#REF!</definedName>
    <definedName name="demont">#REF!</definedName>
    <definedName name="dg" localSheetId="2" hidden="1">#REF!</definedName>
    <definedName name="dg" localSheetId="1" hidden="1">#REF!</definedName>
    <definedName name="dg" localSheetId="0" hidden="1">#REF!</definedName>
    <definedName name="dg" hidden="1">#REF!</definedName>
    <definedName name="diem" localSheetId="2">#REF!</definedName>
    <definedName name="diem" localSheetId="1">#REF!</definedName>
    <definedName name="diem" localSheetId="0">#REF!</definedName>
    <definedName name="diem">#REF!</definedName>
    <definedName name="DMDV" localSheetId="2">#REF!</definedName>
    <definedName name="DMDV" localSheetId="1">#REF!</definedName>
    <definedName name="DMDV" localSheetId="0">#REF!</definedName>
    <definedName name="DMDV">#REF!</definedName>
    <definedName name="dobt" localSheetId="2">#REF!</definedName>
    <definedName name="dobt" localSheetId="1">#REF!</definedName>
    <definedName name="dobt" localSheetId="0">#REF!</definedName>
    <definedName name="dobt">#REF!</definedName>
    <definedName name="domaxmix" localSheetId="2">#REF!</definedName>
    <definedName name="domaxmix" localSheetId="1">#REF!</definedName>
    <definedName name="domaxmix" localSheetId="0">#REF!</definedName>
    <definedName name="domaxmix">#REF!</definedName>
    <definedName name="dotim1" localSheetId="2">#REF!</definedName>
    <definedName name="dotim1" localSheetId="1">#REF!</definedName>
    <definedName name="dotim1" localSheetId="0">#REF!</definedName>
    <definedName name="dotim1">#REF!</definedName>
    <definedName name="dotimtenxa" localSheetId="2">#REF!</definedName>
    <definedName name="dotimtenxa" localSheetId="1">#REF!</definedName>
    <definedName name="dotimtenxa" localSheetId="0">#REF!</definedName>
    <definedName name="dotimtenxa">#REF!</definedName>
    <definedName name="DSUMDATA" localSheetId="2">#REF!</definedName>
    <definedName name="DSUMDATA" localSheetId="1">#REF!</definedName>
    <definedName name="DSUMDATA" localSheetId="0">#REF!</definedName>
    <definedName name="DSUMDATA">#REF!</definedName>
    <definedName name="End_1" localSheetId="2">#REF!</definedName>
    <definedName name="End_1" localSheetId="1">#REF!</definedName>
    <definedName name="End_1" localSheetId="0">#REF!</definedName>
    <definedName name="End_1">#REF!</definedName>
    <definedName name="End_10" localSheetId="2">#REF!</definedName>
    <definedName name="End_10" localSheetId="1">#REF!</definedName>
    <definedName name="End_10" localSheetId="0">#REF!</definedName>
    <definedName name="End_10">#REF!</definedName>
    <definedName name="End_11" localSheetId="2">#REF!</definedName>
    <definedName name="End_11" localSheetId="1">#REF!</definedName>
    <definedName name="End_11" localSheetId="0">#REF!</definedName>
    <definedName name="End_11">#REF!</definedName>
    <definedName name="End_12" localSheetId="2">#REF!</definedName>
    <definedName name="End_12" localSheetId="1">#REF!</definedName>
    <definedName name="End_12" localSheetId="0">#REF!</definedName>
    <definedName name="End_12">#REF!</definedName>
    <definedName name="End_13" localSheetId="2">#REF!</definedName>
    <definedName name="End_13" localSheetId="1">#REF!</definedName>
    <definedName name="End_13" localSheetId="0">#REF!</definedName>
    <definedName name="End_13">#REF!</definedName>
    <definedName name="End_2" localSheetId="2">#REF!</definedName>
    <definedName name="End_2" localSheetId="1">#REF!</definedName>
    <definedName name="End_2" localSheetId="0">#REF!</definedName>
    <definedName name="End_2">#REF!</definedName>
    <definedName name="End_3" localSheetId="2">#REF!</definedName>
    <definedName name="End_3" localSheetId="1">#REF!</definedName>
    <definedName name="End_3" localSheetId="0">#REF!</definedName>
    <definedName name="End_3">#REF!</definedName>
    <definedName name="End_4" localSheetId="2">#REF!</definedName>
    <definedName name="End_4" localSheetId="1">#REF!</definedName>
    <definedName name="End_4" localSheetId="0">#REF!</definedName>
    <definedName name="End_4">#REF!</definedName>
    <definedName name="End_5" localSheetId="2">#REF!</definedName>
    <definedName name="End_5" localSheetId="1">#REF!</definedName>
    <definedName name="End_5" localSheetId="0">#REF!</definedName>
    <definedName name="End_5">#REF!</definedName>
    <definedName name="End_6" localSheetId="2">#REF!</definedName>
    <definedName name="End_6" localSheetId="1">#REF!</definedName>
    <definedName name="End_6" localSheetId="0">#REF!</definedName>
    <definedName name="End_6">#REF!</definedName>
    <definedName name="End_7" localSheetId="2">#REF!</definedName>
    <definedName name="End_7" localSheetId="1">#REF!</definedName>
    <definedName name="End_7" localSheetId="0">#REF!</definedName>
    <definedName name="End_7">#REF!</definedName>
    <definedName name="End_8" localSheetId="2">#REF!</definedName>
    <definedName name="End_8" localSheetId="1">#REF!</definedName>
    <definedName name="End_8" localSheetId="0">#REF!</definedName>
    <definedName name="End_8">#REF!</definedName>
    <definedName name="End_9" localSheetId="2">#REF!</definedName>
    <definedName name="End_9" localSheetId="1">#REF!</definedName>
    <definedName name="End_9" localSheetId="0">#REF!</definedName>
    <definedName name="End_9">#REF!</definedName>
    <definedName name="FACTOR" localSheetId="2">#REF!</definedName>
    <definedName name="FACTOR" localSheetId="1">#REF!</definedName>
    <definedName name="FACTOR" localSheetId="0">#REF!</definedName>
    <definedName name="FACTOR">#REF!</definedName>
    <definedName name="HOME_MANP" localSheetId="2">#REF!</definedName>
    <definedName name="HOME_MANP" localSheetId="1">#REF!</definedName>
    <definedName name="HOME_MANP" localSheetId="0">#REF!</definedName>
    <definedName name="HOME_MANP">#REF!</definedName>
    <definedName name="HOMEOFFICE_COST" localSheetId="2">#REF!</definedName>
    <definedName name="HOMEOFFICE_COST" localSheetId="1">#REF!</definedName>
    <definedName name="HOMEOFFICE_COST" localSheetId="0">#REF!</definedName>
    <definedName name="HOMEOFFICE_COST">#REF!</definedName>
    <definedName name="HTML_CodePage" hidden="1">950</definedName>
    <definedName name="HTML_Control" localSheetId="0"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IDLAB_COST" localSheetId="2">#REF!</definedName>
    <definedName name="IDLAB_COST" localSheetId="1">#REF!</definedName>
    <definedName name="IDLAB_COST" localSheetId="0">#REF!</definedName>
    <definedName name="IDLAB_COST">#REF!</definedName>
    <definedName name="IND_LAB" localSheetId="2">#REF!</definedName>
    <definedName name="IND_LAB" localSheetId="1">#REF!</definedName>
    <definedName name="IND_LAB" localSheetId="0">#REF!</definedName>
    <definedName name="IND_LAB">#REF!</definedName>
    <definedName name="INDMANP" localSheetId="2">#REF!</definedName>
    <definedName name="INDMANP" localSheetId="1">#REF!</definedName>
    <definedName name="INDMANP" localSheetId="0">#REF!</definedName>
    <definedName name="INDMANP">#REF!</definedName>
    <definedName name="K" localSheetId="2">#REF!</definedName>
    <definedName name="K" localSheetId="1">#REF!</definedName>
    <definedName name="K" localSheetId="0">#REF!</definedName>
    <definedName name="K">#REF!</definedName>
    <definedName name="kiemtra" localSheetId="2">#REF!</definedName>
    <definedName name="kiemtra" localSheetId="1">#REF!</definedName>
    <definedName name="kiemtra" localSheetId="0">#REF!</definedName>
    <definedName name="kiemtra">#REF!</definedName>
    <definedName name="KVC" localSheetId="2">#REF!</definedName>
    <definedName name="KVC" localSheetId="1">#REF!</definedName>
    <definedName name="KVC" localSheetId="0">#REF!</definedName>
    <definedName name="KVC">#REF!</definedName>
    <definedName name="KY" localSheetId="2">#REF!</definedName>
    <definedName name="KY" localSheetId="1">#REF!</definedName>
    <definedName name="KY" localSheetId="0">#REF!</definedName>
    <definedName name="KY">#REF!</definedName>
    <definedName name="L" localSheetId="2">#REF!</definedName>
    <definedName name="L" localSheetId="1">#REF!</definedName>
    <definedName name="L" localSheetId="0">#REF!</definedName>
    <definedName name="L">#REF!</definedName>
    <definedName name="lVC" localSheetId="2">#REF!</definedName>
    <definedName name="lVC" localSheetId="1">#REF!</definedName>
    <definedName name="lVC" localSheetId="0">#REF!</definedName>
    <definedName name="lVC">#REF!</definedName>
    <definedName name="MAJ_CON_EQP" localSheetId="2">#REF!</definedName>
    <definedName name="MAJ_CON_EQP" localSheetId="1">#REF!</definedName>
    <definedName name="MAJ_CON_EQP" localSheetId="0">#REF!</definedName>
    <definedName name="MAJ_CON_EQP">#REF!</definedName>
    <definedName name="MG_A" localSheetId="2">#REF!</definedName>
    <definedName name="MG_A" localSheetId="1">#REF!</definedName>
    <definedName name="MG_A" localSheetId="0">#REF!</definedName>
    <definedName name="MG_A">#REF!</definedName>
    <definedName name="NCcap0.7" localSheetId="2">#REF!</definedName>
    <definedName name="NCcap0.7" localSheetId="1">#REF!</definedName>
    <definedName name="NCcap0.7" localSheetId="0">#REF!</definedName>
    <definedName name="NCcap0.7">#REF!</definedName>
    <definedName name="NCcap1" localSheetId="2">#REF!</definedName>
    <definedName name="NCcap1" localSheetId="1">#REF!</definedName>
    <definedName name="NCcap1" localSheetId="0">#REF!</definedName>
    <definedName name="NCcap1">#REF!</definedName>
    <definedName name="NET" localSheetId="2">#REF!</definedName>
    <definedName name="NET" localSheetId="1">#REF!</definedName>
    <definedName name="NET" localSheetId="0">#REF!</definedName>
    <definedName name="NET">#REF!</definedName>
    <definedName name="NET_1" localSheetId="2">#REF!</definedName>
    <definedName name="NET_1" localSheetId="1">#REF!</definedName>
    <definedName name="NET_1" localSheetId="0">#REF!</definedName>
    <definedName name="NET_1">#REF!</definedName>
    <definedName name="NET_ANA" localSheetId="2">#REF!</definedName>
    <definedName name="NET_ANA" localSheetId="1">#REF!</definedName>
    <definedName name="NET_ANA" localSheetId="0">#REF!</definedName>
    <definedName name="NET_ANA">#REF!</definedName>
    <definedName name="NET_ANA_1" localSheetId="2">#REF!</definedName>
    <definedName name="NET_ANA_1" localSheetId="1">#REF!</definedName>
    <definedName name="NET_ANA_1" localSheetId="0">#REF!</definedName>
    <definedName name="NET_ANA_1">#REF!</definedName>
    <definedName name="NET_ANA_2" localSheetId="2">#REF!</definedName>
    <definedName name="NET_ANA_2" localSheetId="1">#REF!</definedName>
    <definedName name="NET_ANA_2" localSheetId="0">#REF!</definedName>
    <definedName name="NET_ANA_2">#REF!</definedName>
    <definedName name="ng" localSheetId="2">#REF!</definedName>
    <definedName name="ng" localSheetId="1">#REF!</definedName>
    <definedName name="ng" localSheetId="0">#REF!</definedName>
    <definedName name="ng">#REF!</definedName>
    <definedName name="PRICE" localSheetId="2">#REF!</definedName>
    <definedName name="PRICE" localSheetId="1">#REF!</definedName>
    <definedName name="PRICE" localSheetId="0">#REF!</definedName>
    <definedName name="PRICE">#REF!</definedName>
    <definedName name="PRICE1" localSheetId="2">#REF!</definedName>
    <definedName name="PRICE1" localSheetId="1">#REF!</definedName>
    <definedName name="PRICE1" localSheetId="0">#REF!</definedName>
    <definedName name="PRICE1">#REF!</definedName>
    <definedName name="_xlnm.Print_Area" localSheetId="2">'ĐẤT NN'!$A$1:$R$96</definedName>
    <definedName name="_xlnm.Print_Area" localSheetId="1">'ĐẤT PNN'!$A$1:$L$96</definedName>
    <definedName name="_xlnm.Print_Area">#REF!</definedName>
    <definedName name="_xlnm.Print_Titles" localSheetId="2">'ĐẤT NN'!$4:$5</definedName>
    <definedName name="_xlnm.Print_Titles" localSheetId="1">'ĐẤT PNN'!$4:$5</definedName>
    <definedName name="_xlnm.Print_Titles" localSheetId="0">'Đầu vào (2)'!#REF!</definedName>
    <definedName name="_xlnm.Print_Titles">#N/A</definedName>
    <definedName name="Print_Titles_MI" localSheetId="2">#REF!</definedName>
    <definedName name="Print_Titles_MI" localSheetId="1">#REF!</definedName>
    <definedName name="Print_Titles_MI" localSheetId="0">#REF!</definedName>
    <definedName name="Print_Titles_MI">#REF!</definedName>
    <definedName name="PRINTA" localSheetId="2">#REF!</definedName>
    <definedName name="PRINTA" localSheetId="1">#REF!</definedName>
    <definedName name="PRINTA" localSheetId="0">#REF!</definedName>
    <definedName name="PRINTA">#REF!</definedName>
    <definedName name="PRINTB" localSheetId="2">#REF!</definedName>
    <definedName name="PRINTB" localSheetId="1">#REF!</definedName>
    <definedName name="PRINTB" localSheetId="0">#REF!</definedName>
    <definedName name="PRINTB">#REF!</definedName>
    <definedName name="PRINTC" localSheetId="2">#REF!</definedName>
    <definedName name="PRINTC" localSheetId="1">#REF!</definedName>
    <definedName name="PRINTC" localSheetId="0">#REF!</definedName>
    <definedName name="PRINTC">#REF!</definedName>
    <definedName name="PROPOSAL" localSheetId="2">#REF!</definedName>
    <definedName name="PROPOSAL" localSheetId="1">#REF!</definedName>
    <definedName name="PROPOSAL" localSheetId="0">#REF!</definedName>
    <definedName name="PROPOSAL">#REF!</definedName>
    <definedName name="RECOUT">#N/A</definedName>
    <definedName name="RFP003A" localSheetId="2">#REF!</definedName>
    <definedName name="RFP003A" localSheetId="1">#REF!</definedName>
    <definedName name="RFP003A" localSheetId="0">#REF!</definedName>
    <definedName name="RFP003A">#REF!</definedName>
    <definedName name="RFP003B" localSheetId="2">#REF!</definedName>
    <definedName name="RFP003B" localSheetId="1">#REF!</definedName>
    <definedName name="RFP003B" localSheetId="0">#REF!</definedName>
    <definedName name="RFP003B">#REF!</definedName>
    <definedName name="RFP003C" localSheetId="2">#REF!</definedName>
    <definedName name="RFP003C" localSheetId="1">#REF!</definedName>
    <definedName name="RFP003C" localSheetId="0">#REF!</definedName>
    <definedName name="RFP003C">#REF!</definedName>
    <definedName name="RFP003D" localSheetId="2">#REF!</definedName>
    <definedName name="RFP003D" localSheetId="1">#REF!</definedName>
    <definedName name="RFP003D" localSheetId="0">#REF!</definedName>
    <definedName name="RFP003D">#REF!</definedName>
    <definedName name="RFP003E" localSheetId="2">#REF!</definedName>
    <definedName name="RFP003E" localSheetId="1">#REF!</definedName>
    <definedName name="RFP003E" localSheetId="0">#REF!</definedName>
    <definedName name="RFP003E">#REF!</definedName>
    <definedName name="RFP003F" localSheetId="2">#REF!</definedName>
    <definedName name="RFP003F" localSheetId="1">#REF!</definedName>
    <definedName name="RFP003F" localSheetId="0">#REF!</definedName>
    <definedName name="RFP003F">#REF!</definedName>
    <definedName name="SCH" localSheetId="2">#REF!</definedName>
    <definedName name="SCH" localSheetId="1">#REF!</definedName>
    <definedName name="SCH" localSheetId="0">#REF!</definedName>
    <definedName name="SCH">#REF!</definedName>
    <definedName name="SIZE" localSheetId="2">#REF!</definedName>
    <definedName name="SIZE" localSheetId="1">#REF!</definedName>
    <definedName name="SIZE" localSheetId="0">#REF!</definedName>
    <definedName name="SIZE">#REF!</definedName>
    <definedName name="SORT" localSheetId="2">#REF!</definedName>
    <definedName name="SORT" localSheetId="1">#REF!</definedName>
    <definedName name="SORT" localSheetId="0">#REF!</definedName>
    <definedName name="SORT">#REF!</definedName>
    <definedName name="SPEC" localSheetId="2">#REF!</definedName>
    <definedName name="SPEC" localSheetId="1">#REF!</definedName>
    <definedName name="SPEC" localSheetId="0">#REF!</definedName>
    <definedName name="SPEC">#REF!</definedName>
    <definedName name="SPECSUMMARY" localSheetId="2">#REF!</definedName>
    <definedName name="SPECSUMMARY" localSheetId="1">#REF!</definedName>
    <definedName name="SPECSUMMARY" localSheetId="0">#REF!</definedName>
    <definedName name="SPECSUMMARY">#REF!</definedName>
    <definedName name="Start_1" localSheetId="2">#REF!</definedName>
    <definedName name="Start_1" localSheetId="1">#REF!</definedName>
    <definedName name="Start_1" localSheetId="0">#REF!</definedName>
    <definedName name="Start_1">#REF!</definedName>
    <definedName name="Start_10" localSheetId="2">#REF!</definedName>
    <definedName name="Start_10" localSheetId="1">#REF!</definedName>
    <definedName name="Start_10" localSheetId="0">#REF!</definedName>
    <definedName name="Start_10">#REF!</definedName>
    <definedName name="Start_11" localSheetId="2">#REF!</definedName>
    <definedName name="Start_11" localSheetId="1">#REF!</definedName>
    <definedName name="Start_11" localSheetId="0">#REF!</definedName>
    <definedName name="Start_11">#REF!</definedName>
    <definedName name="Start_12" localSheetId="2">#REF!</definedName>
    <definedName name="Start_12" localSheetId="1">#REF!</definedName>
    <definedName name="Start_12" localSheetId="0">#REF!</definedName>
    <definedName name="Start_12">#REF!</definedName>
    <definedName name="Start_13" localSheetId="2">#REF!</definedName>
    <definedName name="Start_13" localSheetId="1">#REF!</definedName>
    <definedName name="Start_13" localSheetId="0">#REF!</definedName>
    <definedName name="Start_13">#REF!</definedName>
    <definedName name="Start_2" localSheetId="2">#REF!</definedName>
    <definedName name="Start_2" localSheetId="1">#REF!</definedName>
    <definedName name="Start_2" localSheetId="0">#REF!</definedName>
    <definedName name="Start_2">#REF!</definedName>
    <definedName name="Start_3" localSheetId="2">#REF!</definedName>
    <definedName name="Start_3" localSheetId="1">#REF!</definedName>
    <definedName name="Start_3" localSheetId="0">#REF!</definedName>
    <definedName name="Start_3">#REF!</definedName>
    <definedName name="Start_4" localSheetId="2">#REF!</definedName>
    <definedName name="Start_4" localSheetId="1">#REF!</definedName>
    <definedName name="Start_4" localSheetId="0">#REF!</definedName>
    <definedName name="Start_4">#REF!</definedName>
    <definedName name="Start_5" localSheetId="2">#REF!</definedName>
    <definedName name="Start_5" localSheetId="1">#REF!</definedName>
    <definedName name="Start_5" localSheetId="0">#REF!</definedName>
    <definedName name="Start_5">#REF!</definedName>
    <definedName name="Start_6" localSheetId="2">#REF!</definedName>
    <definedName name="Start_6" localSheetId="1">#REF!</definedName>
    <definedName name="Start_6" localSheetId="0">#REF!</definedName>
    <definedName name="Start_6">#REF!</definedName>
    <definedName name="Start_7" localSheetId="2">#REF!</definedName>
    <definedName name="Start_7" localSheetId="1">#REF!</definedName>
    <definedName name="Start_7" localSheetId="0">#REF!</definedName>
    <definedName name="Start_7">#REF!</definedName>
    <definedName name="Start_8" localSheetId="2">#REF!</definedName>
    <definedName name="Start_8" localSheetId="1">#REF!</definedName>
    <definedName name="Start_8" localSheetId="0">#REF!</definedName>
    <definedName name="Start_8">#REF!</definedName>
    <definedName name="Start_9" localSheetId="2">#REF!</definedName>
    <definedName name="Start_9" localSheetId="1">#REF!</definedName>
    <definedName name="Start_9" localSheetId="0">#REF!</definedName>
    <definedName name="Start_9">#REF!</definedName>
    <definedName name="SUMMARY" localSheetId="2">#REF!</definedName>
    <definedName name="SUMMARY" localSheetId="1">#REF!</definedName>
    <definedName name="SUMMARY" localSheetId="0">#REF!</definedName>
    <definedName name="SUMMARY">#REF!</definedName>
    <definedName name="tenxa" localSheetId="2">#REF!</definedName>
    <definedName name="tenxa" localSheetId="1">#REF!</definedName>
    <definedName name="tenxa" localSheetId="0">#REF!</definedName>
    <definedName name="tenxa">#REF!</definedName>
    <definedName name="THI" localSheetId="2">#REF!</definedName>
    <definedName name="THI" localSheetId="1">#REF!</definedName>
    <definedName name="THI" localSheetId="0">#REF!</definedName>
    <definedName name="THI">#REF!</definedName>
    <definedName name="thuthoi" localSheetId="2">#REF!</definedName>
    <definedName name="thuthoi" localSheetId="1">#REF!</definedName>
    <definedName name="thuthoi" localSheetId="0">#REF!</definedName>
    <definedName name="thuthoi">#REF!</definedName>
    <definedName name="TITAN" localSheetId="2">#REF!</definedName>
    <definedName name="TITAN" localSheetId="1">#REF!</definedName>
    <definedName name="TITAN" localSheetId="0">#REF!</definedName>
    <definedName name="TITAN">#REF!</definedName>
    <definedName name="TPLRP" localSheetId="2">#REF!</definedName>
    <definedName name="TPLRP" localSheetId="1">#REF!</definedName>
    <definedName name="TPLRP" localSheetId="0">#REF!</definedName>
    <definedName name="TPLRP">#REF!</definedName>
    <definedName name="TRADE2" localSheetId="2">#REF!</definedName>
    <definedName name="TRADE2" localSheetId="1">#REF!</definedName>
    <definedName name="TRADE2" localSheetId="0">#REF!</definedName>
    <definedName name="TRADE2">#REF!</definedName>
    <definedName name="ttbt" localSheetId="2">#REF!</definedName>
    <definedName name="ttbt" localSheetId="1">#REF!</definedName>
    <definedName name="ttbt" localSheetId="0">#REF!</definedName>
    <definedName name="ttbt">#REF!</definedName>
    <definedName name="VARIINST" localSheetId="2">#REF!</definedName>
    <definedName name="VARIINST" localSheetId="1">#REF!</definedName>
    <definedName name="VARIINST" localSheetId="0">#REF!</definedName>
    <definedName name="VARIINST">#REF!</definedName>
    <definedName name="VARIPURC" localSheetId="2">#REF!</definedName>
    <definedName name="VARIPURC" localSheetId="1">#REF!</definedName>
    <definedName name="VARIPURC" localSheetId="0">#REF!</definedName>
    <definedName name="VARIPURC">#REF!</definedName>
    <definedName name="vccot" localSheetId="2">#REF!</definedName>
    <definedName name="vccot" localSheetId="1">#REF!</definedName>
    <definedName name="vccot" localSheetId="0">#REF!</definedName>
    <definedName name="vccot">#REF!</definedName>
    <definedName name="vctb" localSheetId="2">#REF!</definedName>
    <definedName name="vctb" localSheetId="1">#REF!</definedName>
    <definedName name="vctb" localSheetId="0">#REF!</definedName>
    <definedName name="vctb">#REF!</definedName>
    <definedName name="Vlcap0.7" localSheetId="2">#REF!</definedName>
    <definedName name="Vlcap0.7" localSheetId="1">#REF!</definedName>
    <definedName name="Vlcap0.7" localSheetId="0">#REF!</definedName>
    <definedName name="Vlcap0.7">#REF!</definedName>
    <definedName name="VLcap1" localSheetId="2">#REF!</definedName>
    <definedName name="VLcap1" localSheetId="1">#REF!</definedName>
    <definedName name="VLcap1" localSheetId="0">#REF!</definedName>
    <definedName name="VLcap1">#REF!</definedName>
    <definedName name="vungdo" localSheetId="2">#REF!</definedName>
    <definedName name="vungdo" localSheetId="1">#REF!</definedName>
    <definedName name="vungdo" localSheetId="0">#REF!</definedName>
    <definedName name="vungdo">#REF!</definedName>
    <definedName name="vunggiatri" localSheetId="2">#REF!</definedName>
    <definedName name="vunggiatri" localSheetId="1">#REF!</definedName>
    <definedName name="vunggiatri" localSheetId="0">#REF!</definedName>
    <definedName name="vunggiatri">#REF!</definedName>
    <definedName name="vungxa" localSheetId="2">#REF!</definedName>
    <definedName name="vungxa" localSheetId="1">#REF!</definedName>
    <definedName name="vungxa" localSheetId="0">#REF!</definedName>
    <definedName name="vungxa">#REF!</definedName>
    <definedName name="W" localSheetId="2">#REF!</definedName>
    <definedName name="W" localSheetId="1">#REF!</definedName>
    <definedName name="W" localSheetId="0">#REF!</definedName>
    <definedName name="W">#REF!</definedName>
    <definedName name="X" localSheetId="2">#REF!</definedName>
    <definedName name="X" localSheetId="1">#REF!</definedName>
    <definedName name="X" localSheetId="0">#REF!</definedName>
    <definedName name="X">#REF!</definedName>
    <definedName name="z" localSheetId="0" hidden="1">{"'Sheet1'!$L$16"}</definedName>
    <definedName name="z" hidden="1">{"'Sheet1'!$L$16"}</definedName>
    <definedName name="ZYX" localSheetId="2">#REF!</definedName>
    <definedName name="ZYX" localSheetId="1">#REF!</definedName>
    <definedName name="ZYX" localSheetId="0">#REF!</definedName>
    <definedName name="ZYX">#REF!</definedName>
    <definedName name="ZZZ" localSheetId="2">#REF!</definedName>
    <definedName name="ZZZ" localSheetId="1">#REF!</definedName>
    <definedName name="ZZZ" localSheetId="0">#REF!</definedName>
    <definedName name="ZZZ">#REF!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96" i="13" l="1"/>
  <c r="C95" i="13"/>
  <c r="C94" i="13"/>
  <c r="C93" i="13"/>
  <c r="C92" i="13"/>
  <c r="C91" i="13"/>
  <c r="C90" i="13"/>
  <c r="C89" i="13"/>
  <c r="C88" i="13"/>
  <c r="C87" i="13"/>
  <c r="C86" i="13"/>
  <c r="C85" i="13"/>
  <c r="C84" i="13"/>
  <c r="C83" i="13"/>
  <c r="C82" i="13"/>
  <c r="C81" i="13"/>
  <c r="C80" i="13"/>
  <c r="C79" i="13"/>
  <c r="C78" i="13"/>
  <c r="C77" i="13"/>
  <c r="C76" i="13"/>
  <c r="C75" i="13"/>
  <c r="C74" i="13"/>
  <c r="C73" i="13"/>
  <c r="C72" i="13"/>
  <c r="C71" i="13"/>
  <c r="C70" i="13"/>
  <c r="C69" i="13"/>
  <c r="C68" i="13"/>
  <c r="C67" i="13"/>
  <c r="C66" i="13"/>
  <c r="C65" i="13"/>
  <c r="C64" i="13"/>
  <c r="C63" i="13"/>
  <c r="C62" i="13"/>
  <c r="C61" i="13"/>
  <c r="C60" i="13"/>
  <c r="C59" i="13"/>
  <c r="C58" i="13"/>
  <c r="C57" i="13"/>
  <c r="C56" i="13"/>
  <c r="C55" i="13"/>
  <c r="C54" i="13"/>
  <c r="C53" i="13"/>
  <c r="C52" i="13"/>
  <c r="C51" i="13"/>
  <c r="C50" i="13"/>
  <c r="C49" i="13"/>
  <c r="C48" i="13"/>
  <c r="C47" i="13"/>
  <c r="C46" i="13"/>
  <c r="C45" i="13"/>
  <c r="C44" i="13"/>
  <c r="C43" i="13"/>
  <c r="C42" i="13"/>
  <c r="C41" i="13"/>
  <c r="C40" i="13"/>
  <c r="C39" i="13"/>
  <c r="C38" i="13"/>
  <c r="C37" i="13"/>
  <c r="C36" i="13"/>
  <c r="C35" i="13"/>
  <c r="C34" i="13"/>
  <c r="C33" i="13"/>
  <c r="C32" i="13"/>
  <c r="C31" i="13"/>
  <c r="C30" i="13"/>
  <c r="C29" i="13"/>
  <c r="C28" i="13"/>
  <c r="C27" i="13"/>
  <c r="C26" i="13"/>
  <c r="C25" i="13"/>
  <c r="C24" i="13"/>
  <c r="C23" i="13"/>
  <c r="C22" i="13"/>
  <c r="C21" i="13"/>
  <c r="C20" i="13"/>
  <c r="C19" i="13"/>
  <c r="C18" i="13"/>
  <c r="C17" i="13"/>
  <c r="C16" i="13"/>
  <c r="C15" i="13"/>
  <c r="C14" i="13"/>
  <c r="C13" i="13"/>
  <c r="C12" i="13"/>
  <c r="C11" i="13"/>
  <c r="C10" i="13"/>
  <c r="C9" i="13"/>
  <c r="C8" i="13"/>
  <c r="C7" i="13"/>
  <c r="C6" i="13"/>
  <c r="AI90" i="13"/>
  <c r="AH90" i="13"/>
  <c r="AG90" i="13"/>
  <c r="AF90" i="13"/>
  <c r="AI83" i="13"/>
  <c r="AH83" i="13"/>
  <c r="AG83" i="13"/>
  <c r="AF83" i="13"/>
  <c r="AI76" i="13"/>
  <c r="AH76" i="13"/>
  <c r="AG76" i="13"/>
  <c r="AF76" i="13"/>
  <c r="AI69" i="13"/>
  <c r="AH69" i="13"/>
  <c r="AG69" i="13"/>
  <c r="AF69" i="13"/>
  <c r="AI62" i="13"/>
  <c r="AH62" i="13"/>
  <c r="AG62" i="13"/>
  <c r="AF62" i="13"/>
  <c r="AI55" i="13"/>
  <c r="AH55" i="13"/>
  <c r="AG55" i="13"/>
  <c r="AF55" i="13"/>
  <c r="AI48" i="13"/>
  <c r="AH48" i="13"/>
  <c r="AG48" i="13"/>
  <c r="AF48" i="13"/>
  <c r="AI41" i="13"/>
  <c r="AH41" i="13"/>
  <c r="AG41" i="13"/>
  <c r="AF41" i="13"/>
  <c r="AI34" i="13"/>
  <c r="AH34" i="13"/>
  <c r="AG34" i="13"/>
  <c r="AF34" i="13"/>
  <c r="AI27" i="13"/>
  <c r="AH27" i="13"/>
  <c r="AG27" i="13"/>
  <c r="AF27" i="13"/>
  <c r="AI20" i="13"/>
  <c r="AH20" i="13"/>
  <c r="AG20" i="13"/>
  <c r="AF20" i="13"/>
  <c r="AI13" i="13"/>
  <c r="AH13" i="13"/>
  <c r="AG13" i="13"/>
  <c r="AF13" i="13"/>
  <c r="AI6" i="13"/>
  <c r="AH6" i="13"/>
  <c r="AG6" i="13"/>
  <c r="AF6" i="13"/>
  <c r="Z90" i="13"/>
  <c r="Y90" i="13"/>
  <c r="X90" i="13"/>
  <c r="W90" i="13"/>
  <c r="Z83" i="13"/>
  <c r="Y83" i="13"/>
  <c r="X83" i="13"/>
  <c r="W83" i="13"/>
  <c r="Z76" i="13"/>
  <c r="Y76" i="13"/>
  <c r="X76" i="13"/>
  <c r="W76" i="13"/>
  <c r="Z69" i="13"/>
  <c r="Y69" i="13"/>
  <c r="X69" i="13"/>
  <c r="W69" i="13"/>
  <c r="Z62" i="13"/>
  <c r="Y62" i="13"/>
  <c r="X62" i="13"/>
  <c r="W62" i="13"/>
  <c r="Z55" i="13"/>
  <c r="Y55" i="13"/>
  <c r="X55" i="13"/>
  <c r="W55" i="13"/>
  <c r="Z48" i="13"/>
  <c r="Y48" i="13"/>
  <c r="X48" i="13"/>
  <c r="W48" i="13"/>
  <c r="Z41" i="13"/>
  <c r="Y41" i="13"/>
  <c r="X41" i="13"/>
  <c r="W41" i="13"/>
  <c r="Z34" i="13"/>
  <c r="Y34" i="13"/>
  <c r="X34" i="13"/>
  <c r="W34" i="13"/>
  <c r="Z27" i="13"/>
  <c r="Y27" i="13"/>
  <c r="X27" i="13"/>
  <c r="W27" i="13"/>
  <c r="Z20" i="13"/>
  <c r="Y20" i="13"/>
  <c r="X20" i="13"/>
  <c r="W20" i="13"/>
  <c r="Z13" i="13"/>
  <c r="Y13" i="13"/>
  <c r="X13" i="13"/>
  <c r="W13" i="13"/>
  <c r="Z6" i="13"/>
  <c r="Y6" i="13"/>
  <c r="X6" i="13"/>
  <c r="W6" i="13"/>
  <c r="BG91" i="15"/>
  <c r="BG90" i="15"/>
  <c r="BG89" i="15"/>
  <c r="BG88" i="15"/>
  <c r="BG87" i="15"/>
  <c r="BG86" i="15"/>
  <c r="BG85" i="15"/>
  <c r="BG84" i="15"/>
  <c r="BG83" i="15"/>
  <c r="BG82" i="15"/>
  <c r="BG81" i="15"/>
  <c r="BG80" i="15"/>
  <c r="BG79" i="15"/>
  <c r="BG78" i="15"/>
  <c r="BG77" i="15"/>
  <c r="BG76" i="15"/>
  <c r="BG75" i="15"/>
  <c r="BG74" i="15"/>
  <c r="BG73" i="15"/>
  <c r="BG72" i="15"/>
  <c r="BG71" i="15"/>
  <c r="BG70" i="15"/>
  <c r="BG69" i="15"/>
  <c r="BG68" i="15"/>
  <c r="BG67" i="15"/>
  <c r="BG66" i="15"/>
  <c r="BG65" i="15"/>
  <c r="BG64" i="15"/>
  <c r="BG63" i="15"/>
  <c r="BG62" i="15"/>
  <c r="BG61" i="15"/>
  <c r="BG60" i="15"/>
  <c r="BG59" i="15"/>
  <c r="BG58" i="15"/>
  <c r="BG57" i="15"/>
  <c r="BG56" i="15"/>
  <c r="BG55" i="15"/>
  <c r="BG54" i="15"/>
  <c r="BG53" i="15"/>
  <c r="BG52" i="15"/>
  <c r="BG51" i="15"/>
  <c r="BG50" i="15"/>
  <c r="BG49" i="15"/>
  <c r="BG48" i="15"/>
  <c r="BG47" i="15"/>
  <c r="BG46" i="15"/>
  <c r="BG45" i="15"/>
  <c r="BG44" i="15"/>
  <c r="BG43" i="15"/>
  <c r="BG42" i="15"/>
  <c r="BG41" i="15"/>
  <c r="BG40" i="15"/>
  <c r="BG39" i="15"/>
  <c r="BG38" i="15"/>
  <c r="BG37" i="15"/>
  <c r="BG36" i="15"/>
  <c r="BG35" i="15"/>
  <c r="BG34" i="15"/>
  <c r="BG33" i="15"/>
  <c r="BG32" i="15"/>
  <c r="BG31" i="15"/>
  <c r="BG30" i="15"/>
  <c r="BG29" i="15"/>
  <c r="BG28" i="15"/>
  <c r="BG27" i="15"/>
  <c r="BG26" i="15"/>
  <c r="BG25" i="15"/>
  <c r="BG24" i="15"/>
  <c r="BG23" i="15"/>
  <c r="BG22" i="15"/>
  <c r="BG21" i="15"/>
  <c r="BG20" i="15"/>
  <c r="BG19" i="15"/>
  <c r="BG18" i="15"/>
  <c r="BG17" i="15"/>
  <c r="BG16" i="15"/>
  <c r="BG15" i="15"/>
  <c r="BG14" i="15"/>
  <c r="BG13" i="15"/>
  <c r="BG12" i="15"/>
  <c r="BG11" i="15"/>
  <c r="BG10" i="15"/>
  <c r="BG9" i="15"/>
  <c r="BG8" i="15"/>
  <c r="BG7" i="15"/>
  <c r="BG6" i="15"/>
  <c r="BG5" i="15"/>
  <c r="BG4" i="15"/>
  <c r="BG3" i="15"/>
  <c r="BG2" i="15"/>
  <c r="BG1" i="15"/>
  <c r="V19" i="11"/>
  <c r="V26" i="11" s="1"/>
  <c r="V33" i="11" s="1"/>
  <c r="V40" i="11" s="1"/>
  <c r="V47" i="11" s="1"/>
  <c r="V54" i="11" s="1"/>
  <c r="V61" i="11" s="1"/>
  <c r="V68" i="11" s="1"/>
  <c r="V75" i="11" s="1"/>
  <c r="V82" i="11" s="1"/>
  <c r="V89" i="11" s="1"/>
  <c r="V96" i="11" s="1"/>
  <c r="V18" i="11"/>
  <c r="V25" i="11" s="1"/>
  <c r="V32" i="11" s="1"/>
  <c r="V39" i="11" s="1"/>
  <c r="V46" i="11" s="1"/>
  <c r="V53" i="11" s="1"/>
  <c r="V60" i="11" s="1"/>
  <c r="V67" i="11" s="1"/>
  <c r="V74" i="11" s="1"/>
  <c r="V81" i="11" s="1"/>
  <c r="V88" i="11" s="1"/>
  <c r="V95" i="11" s="1"/>
  <c r="V17" i="11"/>
  <c r="V24" i="11" s="1"/>
  <c r="V31" i="11" s="1"/>
  <c r="V38" i="11" s="1"/>
  <c r="V45" i="11" s="1"/>
  <c r="V52" i="11" s="1"/>
  <c r="V59" i="11" s="1"/>
  <c r="V66" i="11" s="1"/>
  <c r="V73" i="11" s="1"/>
  <c r="V80" i="11" s="1"/>
  <c r="V87" i="11" s="1"/>
  <c r="V94" i="11" s="1"/>
  <c r="V16" i="11"/>
  <c r="V23" i="11" s="1"/>
  <c r="V30" i="11" s="1"/>
  <c r="V37" i="11" s="1"/>
  <c r="V44" i="11" s="1"/>
  <c r="V51" i="11" s="1"/>
  <c r="V58" i="11" s="1"/>
  <c r="V65" i="11" s="1"/>
  <c r="V72" i="11" s="1"/>
  <c r="V79" i="11" s="1"/>
  <c r="V86" i="11" s="1"/>
  <c r="V93" i="11" s="1"/>
  <c r="V15" i="11"/>
  <c r="V22" i="11" s="1"/>
  <c r="V29" i="11" s="1"/>
  <c r="V36" i="11" s="1"/>
  <c r="V43" i="11" s="1"/>
  <c r="V50" i="11" s="1"/>
  <c r="V57" i="11" s="1"/>
  <c r="V64" i="11" s="1"/>
  <c r="V71" i="11" s="1"/>
  <c r="V78" i="11" s="1"/>
  <c r="V85" i="11" s="1"/>
  <c r="V92" i="11" s="1"/>
  <c r="V14" i="11"/>
  <c r="V21" i="11" s="1"/>
  <c r="V28" i="11" s="1"/>
  <c r="V35" i="11" s="1"/>
  <c r="V42" i="11" s="1"/>
  <c r="V49" i="11" s="1"/>
  <c r="V56" i="11" s="1"/>
  <c r="V63" i="11" s="1"/>
  <c r="V70" i="11" s="1"/>
  <c r="V77" i="11" s="1"/>
  <c r="V84" i="11" s="1"/>
  <c r="V91" i="11" s="1"/>
  <c r="AE91" i="13"/>
  <c r="AE92" i="13" s="1"/>
  <c r="AE93" i="13" s="1"/>
  <c r="AE94" i="13" s="1"/>
  <c r="AE95" i="13" s="1"/>
  <c r="AE96" i="13" s="1"/>
  <c r="AI96" i="13" s="1"/>
  <c r="AD91" i="13"/>
  <c r="AD92" i="13" s="1"/>
  <c r="AD93" i="13" s="1"/>
  <c r="AD94" i="13" s="1"/>
  <c r="AD95" i="13" s="1"/>
  <c r="AD96" i="13" s="1"/>
  <c r="AH96" i="13" s="1"/>
  <c r="AC91" i="13"/>
  <c r="AC92" i="13" s="1"/>
  <c r="AC93" i="13" s="1"/>
  <c r="AC94" i="13" s="1"/>
  <c r="AC95" i="13" s="1"/>
  <c r="AC96" i="13" s="1"/>
  <c r="AG96" i="13" s="1"/>
  <c r="AB91" i="13"/>
  <c r="AB92" i="13" s="1"/>
  <c r="AB93" i="13" s="1"/>
  <c r="AB94" i="13" s="1"/>
  <c r="AB95" i="13" s="1"/>
  <c r="AB96" i="13" s="1"/>
  <c r="AF96" i="13" s="1"/>
  <c r="AE84" i="13"/>
  <c r="AE85" i="13" s="1"/>
  <c r="AE86" i="13" s="1"/>
  <c r="AE87" i="13" s="1"/>
  <c r="AE88" i="13" s="1"/>
  <c r="AE89" i="13" s="1"/>
  <c r="AI89" i="13" s="1"/>
  <c r="AD84" i="13"/>
  <c r="AD85" i="13" s="1"/>
  <c r="AD86" i="13" s="1"/>
  <c r="AD87" i="13" s="1"/>
  <c r="AD88" i="13" s="1"/>
  <c r="AD89" i="13" s="1"/>
  <c r="AH89" i="13" s="1"/>
  <c r="AC84" i="13"/>
  <c r="AC85" i="13" s="1"/>
  <c r="AC86" i="13" s="1"/>
  <c r="AC87" i="13" s="1"/>
  <c r="AC88" i="13" s="1"/>
  <c r="AC89" i="13" s="1"/>
  <c r="AG89" i="13" s="1"/>
  <c r="AB84" i="13"/>
  <c r="AB85" i="13" s="1"/>
  <c r="AB86" i="13" s="1"/>
  <c r="AB87" i="13" s="1"/>
  <c r="AB88" i="13" s="1"/>
  <c r="AB89" i="13" s="1"/>
  <c r="AF89" i="13" s="1"/>
  <c r="AE77" i="13"/>
  <c r="AE78" i="13" s="1"/>
  <c r="AE79" i="13" s="1"/>
  <c r="AE80" i="13" s="1"/>
  <c r="AE81" i="13" s="1"/>
  <c r="AE82" i="13" s="1"/>
  <c r="AI82" i="13" s="1"/>
  <c r="AD77" i="13"/>
  <c r="AD78" i="13" s="1"/>
  <c r="AD79" i="13" s="1"/>
  <c r="AD80" i="13" s="1"/>
  <c r="AD81" i="13" s="1"/>
  <c r="AD82" i="13" s="1"/>
  <c r="AH82" i="13" s="1"/>
  <c r="AC77" i="13"/>
  <c r="AC78" i="13" s="1"/>
  <c r="AC79" i="13" s="1"/>
  <c r="AC80" i="13" s="1"/>
  <c r="AC81" i="13" s="1"/>
  <c r="AC82" i="13" s="1"/>
  <c r="AG82" i="13" s="1"/>
  <c r="AB77" i="13"/>
  <c r="AB78" i="13" s="1"/>
  <c r="AB79" i="13" s="1"/>
  <c r="AB80" i="13" s="1"/>
  <c r="AB81" i="13" s="1"/>
  <c r="AB82" i="13" s="1"/>
  <c r="AF82" i="13" s="1"/>
  <c r="AE70" i="13"/>
  <c r="AE71" i="13" s="1"/>
  <c r="AE72" i="13" s="1"/>
  <c r="AE73" i="13" s="1"/>
  <c r="AE74" i="13" s="1"/>
  <c r="AE75" i="13" s="1"/>
  <c r="AI75" i="13" s="1"/>
  <c r="AD70" i="13"/>
  <c r="AD71" i="13" s="1"/>
  <c r="AD72" i="13" s="1"/>
  <c r="AD73" i="13" s="1"/>
  <c r="AD74" i="13" s="1"/>
  <c r="AD75" i="13" s="1"/>
  <c r="AH75" i="13" s="1"/>
  <c r="AC70" i="13"/>
  <c r="AC71" i="13" s="1"/>
  <c r="AC72" i="13" s="1"/>
  <c r="AC73" i="13" s="1"/>
  <c r="AC74" i="13" s="1"/>
  <c r="AC75" i="13" s="1"/>
  <c r="AG75" i="13" s="1"/>
  <c r="AB70" i="13"/>
  <c r="AB71" i="13" s="1"/>
  <c r="AB72" i="13" s="1"/>
  <c r="AB73" i="13" s="1"/>
  <c r="AB74" i="13" s="1"/>
  <c r="AB75" i="13" s="1"/>
  <c r="AF75" i="13" s="1"/>
  <c r="AE63" i="13"/>
  <c r="AE64" i="13" s="1"/>
  <c r="AE65" i="13" s="1"/>
  <c r="AE66" i="13" s="1"/>
  <c r="AE67" i="13" s="1"/>
  <c r="AE68" i="13" s="1"/>
  <c r="AI68" i="13" s="1"/>
  <c r="AD63" i="13"/>
  <c r="AD64" i="13" s="1"/>
  <c r="AD65" i="13" s="1"/>
  <c r="AD66" i="13" s="1"/>
  <c r="AD67" i="13" s="1"/>
  <c r="AD68" i="13" s="1"/>
  <c r="AH68" i="13" s="1"/>
  <c r="AC63" i="13"/>
  <c r="AC64" i="13" s="1"/>
  <c r="AC65" i="13" s="1"/>
  <c r="AC66" i="13" s="1"/>
  <c r="AC67" i="13" s="1"/>
  <c r="AC68" i="13" s="1"/>
  <c r="AG68" i="13" s="1"/>
  <c r="AB63" i="13"/>
  <c r="AB64" i="13" s="1"/>
  <c r="AB65" i="13" s="1"/>
  <c r="AB66" i="13" s="1"/>
  <c r="AB67" i="13" s="1"/>
  <c r="AB68" i="13" s="1"/>
  <c r="AF68" i="13" s="1"/>
  <c r="AE56" i="13"/>
  <c r="AE57" i="13" s="1"/>
  <c r="AE58" i="13" s="1"/>
  <c r="AE59" i="13" s="1"/>
  <c r="AE60" i="13" s="1"/>
  <c r="AE61" i="13" s="1"/>
  <c r="AI61" i="13" s="1"/>
  <c r="AD56" i="13"/>
  <c r="AD57" i="13" s="1"/>
  <c r="AD58" i="13" s="1"/>
  <c r="AD59" i="13" s="1"/>
  <c r="AD60" i="13" s="1"/>
  <c r="AD61" i="13" s="1"/>
  <c r="AH61" i="13" s="1"/>
  <c r="AC56" i="13"/>
  <c r="AC57" i="13" s="1"/>
  <c r="AC58" i="13" s="1"/>
  <c r="AC59" i="13" s="1"/>
  <c r="AC60" i="13" s="1"/>
  <c r="AC61" i="13" s="1"/>
  <c r="AG61" i="13" s="1"/>
  <c r="AB56" i="13"/>
  <c r="AB57" i="13" s="1"/>
  <c r="AB58" i="13" s="1"/>
  <c r="AB59" i="13" s="1"/>
  <c r="AB60" i="13" s="1"/>
  <c r="AB61" i="13" s="1"/>
  <c r="AF61" i="13" s="1"/>
  <c r="AE49" i="13"/>
  <c r="AE50" i="13" s="1"/>
  <c r="AE51" i="13" s="1"/>
  <c r="AE52" i="13" s="1"/>
  <c r="AE53" i="13" s="1"/>
  <c r="AE54" i="13" s="1"/>
  <c r="AI54" i="13" s="1"/>
  <c r="AD49" i="13"/>
  <c r="AD50" i="13" s="1"/>
  <c r="AD51" i="13" s="1"/>
  <c r="AD52" i="13" s="1"/>
  <c r="AD53" i="13" s="1"/>
  <c r="AD54" i="13" s="1"/>
  <c r="AH54" i="13" s="1"/>
  <c r="AC49" i="13"/>
  <c r="AC50" i="13" s="1"/>
  <c r="AC51" i="13" s="1"/>
  <c r="AC52" i="13" s="1"/>
  <c r="AC53" i="13" s="1"/>
  <c r="AC54" i="13" s="1"/>
  <c r="AG54" i="13" s="1"/>
  <c r="AB49" i="13"/>
  <c r="AB50" i="13" s="1"/>
  <c r="AB51" i="13" s="1"/>
  <c r="AB52" i="13" s="1"/>
  <c r="AB53" i="13" s="1"/>
  <c r="AB54" i="13" s="1"/>
  <c r="AF54" i="13" s="1"/>
  <c r="AE42" i="13"/>
  <c r="AE43" i="13" s="1"/>
  <c r="AE44" i="13" s="1"/>
  <c r="AE45" i="13" s="1"/>
  <c r="AE46" i="13" s="1"/>
  <c r="AE47" i="13" s="1"/>
  <c r="AI47" i="13" s="1"/>
  <c r="AD42" i="13"/>
  <c r="AD43" i="13" s="1"/>
  <c r="AD44" i="13" s="1"/>
  <c r="AD45" i="13" s="1"/>
  <c r="AD46" i="13" s="1"/>
  <c r="AD47" i="13" s="1"/>
  <c r="AH47" i="13" s="1"/>
  <c r="AC42" i="13"/>
  <c r="AC43" i="13" s="1"/>
  <c r="AC44" i="13" s="1"/>
  <c r="AC45" i="13" s="1"/>
  <c r="AC46" i="13" s="1"/>
  <c r="AC47" i="13" s="1"/>
  <c r="AG47" i="13" s="1"/>
  <c r="AB42" i="13"/>
  <c r="AB43" i="13" s="1"/>
  <c r="AB44" i="13" s="1"/>
  <c r="AB45" i="13" s="1"/>
  <c r="AB46" i="13" s="1"/>
  <c r="AB47" i="13" s="1"/>
  <c r="AF47" i="13" s="1"/>
  <c r="AE35" i="13"/>
  <c r="AE36" i="13" s="1"/>
  <c r="AE37" i="13" s="1"/>
  <c r="AE38" i="13" s="1"/>
  <c r="AE39" i="13" s="1"/>
  <c r="AE40" i="13" s="1"/>
  <c r="AI40" i="13" s="1"/>
  <c r="AD35" i="13"/>
  <c r="AD36" i="13" s="1"/>
  <c r="AD37" i="13" s="1"/>
  <c r="AD38" i="13" s="1"/>
  <c r="AD39" i="13" s="1"/>
  <c r="AD40" i="13" s="1"/>
  <c r="AH40" i="13" s="1"/>
  <c r="AC35" i="13"/>
  <c r="AC36" i="13" s="1"/>
  <c r="AC37" i="13" s="1"/>
  <c r="AC38" i="13" s="1"/>
  <c r="AC39" i="13" s="1"/>
  <c r="AC40" i="13" s="1"/>
  <c r="AG40" i="13" s="1"/>
  <c r="AB35" i="13"/>
  <c r="AB36" i="13" s="1"/>
  <c r="AB37" i="13" s="1"/>
  <c r="AB38" i="13" s="1"/>
  <c r="AB39" i="13" s="1"/>
  <c r="AB40" i="13" s="1"/>
  <c r="AF40" i="13" s="1"/>
  <c r="AE28" i="13"/>
  <c r="AE29" i="13" s="1"/>
  <c r="AE30" i="13" s="1"/>
  <c r="AE31" i="13" s="1"/>
  <c r="AE32" i="13" s="1"/>
  <c r="AE33" i="13" s="1"/>
  <c r="AI33" i="13" s="1"/>
  <c r="AD28" i="13"/>
  <c r="AD29" i="13" s="1"/>
  <c r="AD30" i="13" s="1"/>
  <c r="AD31" i="13" s="1"/>
  <c r="AD32" i="13" s="1"/>
  <c r="AD33" i="13" s="1"/>
  <c r="AH33" i="13" s="1"/>
  <c r="AC28" i="13"/>
  <c r="AC29" i="13" s="1"/>
  <c r="AC30" i="13" s="1"/>
  <c r="AC31" i="13" s="1"/>
  <c r="AC32" i="13" s="1"/>
  <c r="AC33" i="13" s="1"/>
  <c r="AG33" i="13" s="1"/>
  <c r="AB28" i="13"/>
  <c r="AB29" i="13" s="1"/>
  <c r="AB30" i="13" s="1"/>
  <c r="AB31" i="13" s="1"/>
  <c r="AB32" i="13" s="1"/>
  <c r="AB33" i="13" s="1"/>
  <c r="AF33" i="13" s="1"/>
  <c r="AE21" i="13"/>
  <c r="AE22" i="13" s="1"/>
  <c r="AE23" i="13" s="1"/>
  <c r="AE24" i="13" s="1"/>
  <c r="AE25" i="13" s="1"/>
  <c r="AE26" i="13" s="1"/>
  <c r="AI26" i="13" s="1"/>
  <c r="AD21" i="13"/>
  <c r="AD22" i="13" s="1"/>
  <c r="AD23" i="13" s="1"/>
  <c r="AD24" i="13" s="1"/>
  <c r="AD25" i="13" s="1"/>
  <c r="AD26" i="13" s="1"/>
  <c r="AH26" i="13" s="1"/>
  <c r="AC21" i="13"/>
  <c r="AC22" i="13" s="1"/>
  <c r="AC23" i="13" s="1"/>
  <c r="AC24" i="13" s="1"/>
  <c r="AC25" i="13" s="1"/>
  <c r="AC26" i="13" s="1"/>
  <c r="AG26" i="13" s="1"/>
  <c r="AB21" i="13"/>
  <c r="AB22" i="13" s="1"/>
  <c r="AB23" i="13" s="1"/>
  <c r="AB24" i="13" s="1"/>
  <c r="AB25" i="13" s="1"/>
  <c r="AB26" i="13" s="1"/>
  <c r="AF26" i="13" s="1"/>
  <c r="AE14" i="13"/>
  <c r="AE15" i="13" s="1"/>
  <c r="AE16" i="13" s="1"/>
  <c r="AE17" i="13" s="1"/>
  <c r="AE18" i="13" s="1"/>
  <c r="AE19" i="13" s="1"/>
  <c r="AI19" i="13" s="1"/>
  <c r="AD14" i="13"/>
  <c r="AD15" i="13" s="1"/>
  <c r="AD16" i="13" s="1"/>
  <c r="AD17" i="13" s="1"/>
  <c r="AD18" i="13" s="1"/>
  <c r="AD19" i="13" s="1"/>
  <c r="AH19" i="13" s="1"/>
  <c r="AC14" i="13"/>
  <c r="AC15" i="13" s="1"/>
  <c r="AC16" i="13" s="1"/>
  <c r="AC17" i="13" s="1"/>
  <c r="AC18" i="13" s="1"/>
  <c r="AC19" i="13" s="1"/>
  <c r="AG19" i="13" s="1"/>
  <c r="AB14" i="13"/>
  <c r="AB15" i="13" s="1"/>
  <c r="AB16" i="13" s="1"/>
  <c r="AB17" i="13" s="1"/>
  <c r="AB18" i="13" s="1"/>
  <c r="AB19" i="13" s="1"/>
  <c r="AF19" i="13" s="1"/>
  <c r="AE7" i="13"/>
  <c r="AE8" i="13" s="1"/>
  <c r="AE9" i="13" s="1"/>
  <c r="AE10" i="13" s="1"/>
  <c r="AE11" i="13" s="1"/>
  <c r="AE12" i="13" s="1"/>
  <c r="AI12" i="13" s="1"/>
  <c r="AD7" i="13"/>
  <c r="AD8" i="13" s="1"/>
  <c r="AD9" i="13" s="1"/>
  <c r="AD10" i="13" s="1"/>
  <c r="AD11" i="13" s="1"/>
  <c r="AD12" i="13" s="1"/>
  <c r="AH12" i="13" s="1"/>
  <c r="AC7" i="13"/>
  <c r="AC8" i="13" s="1"/>
  <c r="AC9" i="13" s="1"/>
  <c r="AC10" i="13" s="1"/>
  <c r="AC11" i="13" s="1"/>
  <c r="AC12" i="13" s="1"/>
  <c r="AG12" i="13" s="1"/>
  <c r="AB7" i="13"/>
  <c r="AB8" i="13" s="1"/>
  <c r="AB9" i="13" s="1"/>
  <c r="AB10" i="13" s="1"/>
  <c r="AB11" i="13" s="1"/>
  <c r="AB12" i="13" s="1"/>
  <c r="AF12" i="13" s="1"/>
  <c r="V91" i="13"/>
  <c r="V92" i="13" s="1"/>
  <c r="V93" i="13" s="1"/>
  <c r="V94" i="13" s="1"/>
  <c r="V95" i="13" s="1"/>
  <c r="V96" i="13" s="1"/>
  <c r="Z96" i="13" s="1"/>
  <c r="U91" i="13"/>
  <c r="U92" i="13" s="1"/>
  <c r="U93" i="13" s="1"/>
  <c r="U94" i="13" s="1"/>
  <c r="U95" i="13" s="1"/>
  <c r="U96" i="13" s="1"/>
  <c r="Y96" i="13" s="1"/>
  <c r="T91" i="13"/>
  <c r="T92" i="13" s="1"/>
  <c r="T93" i="13" s="1"/>
  <c r="T94" i="13" s="1"/>
  <c r="T95" i="13" s="1"/>
  <c r="T96" i="13" s="1"/>
  <c r="X96" i="13" s="1"/>
  <c r="S91" i="13"/>
  <c r="S92" i="13" s="1"/>
  <c r="S93" i="13" s="1"/>
  <c r="S94" i="13" s="1"/>
  <c r="S95" i="13" s="1"/>
  <c r="S96" i="13" s="1"/>
  <c r="W96" i="13" s="1"/>
  <c r="V84" i="13"/>
  <c r="V85" i="13" s="1"/>
  <c r="V86" i="13" s="1"/>
  <c r="V87" i="13" s="1"/>
  <c r="V88" i="13" s="1"/>
  <c r="V89" i="13" s="1"/>
  <c r="Z89" i="13" s="1"/>
  <c r="U84" i="13"/>
  <c r="U85" i="13" s="1"/>
  <c r="U86" i="13" s="1"/>
  <c r="U87" i="13" s="1"/>
  <c r="U88" i="13" s="1"/>
  <c r="U89" i="13" s="1"/>
  <c r="Y89" i="13" s="1"/>
  <c r="T84" i="13"/>
  <c r="T85" i="13" s="1"/>
  <c r="T86" i="13" s="1"/>
  <c r="T87" i="13" s="1"/>
  <c r="T88" i="13" s="1"/>
  <c r="T89" i="13" s="1"/>
  <c r="X89" i="13" s="1"/>
  <c r="S84" i="13"/>
  <c r="S85" i="13" s="1"/>
  <c r="S86" i="13" s="1"/>
  <c r="S87" i="13" s="1"/>
  <c r="S88" i="13" s="1"/>
  <c r="S89" i="13" s="1"/>
  <c r="W89" i="13" s="1"/>
  <c r="V77" i="13"/>
  <c r="V78" i="13" s="1"/>
  <c r="V79" i="13" s="1"/>
  <c r="V80" i="13" s="1"/>
  <c r="V81" i="13" s="1"/>
  <c r="V82" i="13" s="1"/>
  <c r="Z82" i="13" s="1"/>
  <c r="U77" i="13"/>
  <c r="U78" i="13" s="1"/>
  <c r="U79" i="13" s="1"/>
  <c r="U80" i="13" s="1"/>
  <c r="U81" i="13" s="1"/>
  <c r="U82" i="13" s="1"/>
  <c r="Y82" i="13" s="1"/>
  <c r="T77" i="13"/>
  <c r="T78" i="13" s="1"/>
  <c r="T79" i="13" s="1"/>
  <c r="T80" i="13" s="1"/>
  <c r="T81" i="13" s="1"/>
  <c r="T82" i="13" s="1"/>
  <c r="X82" i="13" s="1"/>
  <c r="S77" i="13"/>
  <c r="S78" i="13" s="1"/>
  <c r="S79" i="13" s="1"/>
  <c r="S80" i="13" s="1"/>
  <c r="S81" i="13" s="1"/>
  <c r="S82" i="13" s="1"/>
  <c r="W82" i="13" s="1"/>
  <c r="V70" i="13"/>
  <c r="V71" i="13" s="1"/>
  <c r="V72" i="13" s="1"/>
  <c r="V73" i="13" s="1"/>
  <c r="V74" i="13" s="1"/>
  <c r="V75" i="13" s="1"/>
  <c r="Z75" i="13" s="1"/>
  <c r="U70" i="13"/>
  <c r="U71" i="13" s="1"/>
  <c r="U72" i="13" s="1"/>
  <c r="U73" i="13" s="1"/>
  <c r="U74" i="13" s="1"/>
  <c r="U75" i="13" s="1"/>
  <c r="Y75" i="13" s="1"/>
  <c r="T70" i="13"/>
  <c r="T71" i="13" s="1"/>
  <c r="T72" i="13" s="1"/>
  <c r="T73" i="13" s="1"/>
  <c r="T74" i="13" s="1"/>
  <c r="T75" i="13" s="1"/>
  <c r="X75" i="13" s="1"/>
  <c r="S70" i="13"/>
  <c r="S71" i="13" s="1"/>
  <c r="S72" i="13" s="1"/>
  <c r="S73" i="13" s="1"/>
  <c r="S74" i="13" s="1"/>
  <c r="S75" i="13" s="1"/>
  <c r="W75" i="13" s="1"/>
  <c r="V63" i="13"/>
  <c r="V64" i="13" s="1"/>
  <c r="V65" i="13" s="1"/>
  <c r="V66" i="13" s="1"/>
  <c r="V67" i="13" s="1"/>
  <c r="V68" i="13" s="1"/>
  <c r="Z68" i="13" s="1"/>
  <c r="U63" i="13"/>
  <c r="U64" i="13" s="1"/>
  <c r="U65" i="13" s="1"/>
  <c r="U66" i="13" s="1"/>
  <c r="U67" i="13" s="1"/>
  <c r="U68" i="13" s="1"/>
  <c r="Y68" i="13" s="1"/>
  <c r="T63" i="13"/>
  <c r="T64" i="13" s="1"/>
  <c r="T65" i="13" s="1"/>
  <c r="T66" i="13" s="1"/>
  <c r="T67" i="13" s="1"/>
  <c r="T68" i="13" s="1"/>
  <c r="X68" i="13" s="1"/>
  <c r="S63" i="13"/>
  <c r="S64" i="13" s="1"/>
  <c r="S65" i="13" s="1"/>
  <c r="S66" i="13" s="1"/>
  <c r="S67" i="13" s="1"/>
  <c r="S68" i="13" s="1"/>
  <c r="W68" i="13" s="1"/>
  <c r="V56" i="13"/>
  <c r="V57" i="13" s="1"/>
  <c r="V58" i="13" s="1"/>
  <c r="V59" i="13" s="1"/>
  <c r="V60" i="13" s="1"/>
  <c r="V61" i="13" s="1"/>
  <c r="Z61" i="13" s="1"/>
  <c r="U56" i="13"/>
  <c r="U57" i="13" s="1"/>
  <c r="U58" i="13" s="1"/>
  <c r="U59" i="13" s="1"/>
  <c r="U60" i="13" s="1"/>
  <c r="U61" i="13" s="1"/>
  <c r="Y61" i="13" s="1"/>
  <c r="T56" i="13"/>
  <c r="T57" i="13" s="1"/>
  <c r="T58" i="13" s="1"/>
  <c r="T59" i="13" s="1"/>
  <c r="T60" i="13" s="1"/>
  <c r="T61" i="13" s="1"/>
  <c r="X61" i="13" s="1"/>
  <c r="S56" i="13"/>
  <c r="S57" i="13" s="1"/>
  <c r="S58" i="13" s="1"/>
  <c r="S59" i="13" s="1"/>
  <c r="S60" i="13" s="1"/>
  <c r="S61" i="13" s="1"/>
  <c r="W61" i="13" s="1"/>
  <c r="V49" i="13"/>
  <c r="V50" i="13" s="1"/>
  <c r="V51" i="13" s="1"/>
  <c r="V52" i="13" s="1"/>
  <c r="V53" i="13" s="1"/>
  <c r="V54" i="13" s="1"/>
  <c r="Z54" i="13" s="1"/>
  <c r="U49" i="13"/>
  <c r="U50" i="13" s="1"/>
  <c r="U51" i="13" s="1"/>
  <c r="U52" i="13" s="1"/>
  <c r="U53" i="13" s="1"/>
  <c r="U54" i="13" s="1"/>
  <c r="Y54" i="13" s="1"/>
  <c r="T49" i="13"/>
  <c r="T50" i="13" s="1"/>
  <c r="T51" i="13" s="1"/>
  <c r="T52" i="13" s="1"/>
  <c r="T53" i="13" s="1"/>
  <c r="T54" i="13" s="1"/>
  <c r="X54" i="13" s="1"/>
  <c r="S49" i="13"/>
  <c r="S50" i="13" s="1"/>
  <c r="S51" i="13" s="1"/>
  <c r="S52" i="13" s="1"/>
  <c r="S53" i="13" s="1"/>
  <c r="S54" i="13" s="1"/>
  <c r="W54" i="13" s="1"/>
  <c r="V42" i="13"/>
  <c r="V43" i="13" s="1"/>
  <c r="V44" i="13" s="1"/>
  <c r="V45" i="13" s="1"/>
  <c r="V46" i="13" s="1"/>
  <c r="V47" i="13" s="1"/>
  <c r="Z47" i="13" s="1"/>
  <c r="U42" i="13"/>
  <c r="U43" i="13" s="1"/>
  <c r="U44" i="13" s="1"/>
  <c r="U45" i="13" s="1"/>
  <c r="U46" i="13" s="1"/>
  <c r="U47" i="13" s="1"/>
  <c r="Y47" i="13" s="1"/>
  <c r="T42" i="13"/>
  <c r="T43" i="13" s="1"/>
  <c r="T44" i="13" s="1"/>
  <c r="T45" i="13" s="1"/>
  <c r="T46" i="13" s="1"/>
  <c r="T47" i="13" s="1"/>
  <c r="X47" i="13" s="1"/>
  <c r="S42" i="13"/>
  <c r="S43" i="13" s="1"/>
  <c r="S44" i="13" s="1"/>
  <c r="S45" i="13" s="1"/>
  <c r="S46" i="13" s="1"/>
  <c r="S47" i="13" s="1"/>
  <c r="W47" i="13" s="1"/>
  <c r="V35" i="13"/>
  <c r="V36" i="13" s="1"/>
  <c r="V37" i="13" s="1"/>
  <c r="V38" i="13" s="1"/>
  <c r="V39" i="13" s="1"/>
  <c r="V40" i="13" s="1"/>
  <c r="Z40" i="13" s="1"/>
  <c r="U35" i="13"/>
  <c r="U36" i="13" s="1"/>
  <c r="U37" i="13" s="1"/>
  <c r="U38" i="13" s="1"/>
  <c r="U39" i="13" s="1"/>
  <c r="U40" i="13" s="1"/>
  <c r="Y40" i="13" s="1"/>
  <c r="T35" i="13"/>
  <c r="T36" i="13" s="1"/>
  <c r="T37" i="13" s="1"/>
  <c r="T38" i="13" s="1"/>
  <c r="T39" i="13" s="1"/>
  <c r="T40" i="13" s="1"/>
  <c r="X40" i="13" s="1"/>
  <c r="S35" i="13"/>
  <c r="S36" i="13" s="1"/>
  <c r="S37" i="13" s="1"/>
  <c r="S38" i="13" s="1"/>
  <c r="S39" i="13" s="1"/>
  <c r="S40" i="13" s="1"/>
  <c r="W40" i="13" s="1"/>
  <c r="V28" i="13"/>
  <c r="V29" i="13" s="1"/>
  <c r="V30" i="13" s="1"/>
  <c r="V31" i="13" s="1"/>
  <c r="V32" i="13" s="1"/>
  <c r="V33" i="13" s="1"/>
  <c r="Z33" i="13" s="1"/>
  <c r="U28" i="13"/>
  <c r="U29" i="13" s="1"/>
  <c r="U30" i="13" s="1"/>
  <c r="U31" i="13" s="1"/>
  <c r="U32" i="13" s="1"/>
  <c r="U33" i="13" s="1"/>
  <c r="Y33" i="13" s="1"/>
  <c r="T28" i="13"/>
  <c r="T29" i="13" s="1"/>
  <c r="T30" i="13" s="1"/>
  <c r="T31" i="13" s="1"/>
  <c r="T32" i="13" s="1"/>
  <c r="T33" i="13" s="1"/>
  <c r="X33" i="13" s="1"/>
  <c r="S28" i="13"/>
  <c r="S29" i="13" s="1"/>
  <c r="S30" i="13" s="1"/>
  <c r="S31" i="13" s="1"/>
  <c r="S32" i="13" s="1"/>
  <c r="S33" i="13" s="1"/>
  <c r="W33" i="13" s="1"/>
  <c r="V21" i="13"/>
  <c r="V22" i="13" s="1"/>
  <c r="V23" i="13" s="1"/>
  <c r="V24" i="13" s="1"/>
  <c r="V25" i="13" s="1"/>
  <c r="V26" i="13" s="1"/>
  <c r="Z26" i="13" s="1"/>
  <c r="U21" i="13"/>
  <c r="U22" i="13" s="1"/>
  <c r="U23" i="13" s="1"/>
  <c r="U24" i="13" s="1"/>
  <c r="U25" i="13" s="1"/>
  <c r="U26" i="13" s="1"/>
  <c r="Y26" i="13" s="1"/>
  <c r="T21" i="13"/>
  <c r="T22" i="13" s="1"/>
  <c r="T23" i="13" s="1"/>
  <c r="T24" i="13" s="1"/>
  <c r="T25" i="13" s="1"/>
  <c r="T26" i="13" s="1"/>
  <c r="X26" i="13" s="1"/>
  <c r="S21" i="13"/>
  <c r="S22" i="13" s="1"/>
  <c r="S23" i="13" s="1"/>
  <c r="S24" i="13" s="1"/>
  <c r="S25" i="13" s="1"/>
  <c r="S26" i="13" s="1"/>
  <c r="W26" i="13" s="1"/>
  <c r="V14" i="13"/>
  <c r="V15" i="13" s="1"/>
  <c r="V16" i="13" s="1"/>
  <c r="V17" i="13" s="1"/>
  <c r="V18" i="13" s="1"/>
  <c r="V19" i="13" s="1"/>
  <c r="Z19" i="13" s="1"/>
  <c r="U14" i="13"/>
  <c r="U15" i="13" s="1"/>
  <c r="U16" i="13" s="1"/>
  <c r="U17" i="13" s="1"/>
  <c r="U18" i="13" s="1"/>
  <c r="U19" i="13" s="1"/>
  <c r="Y19" i="13" s="1"/>
  <c r="T14" i="13"/>
  <c r="T15" i="13" s="1"/>
  <c r="T16" i="13" s="1"/>
  <c r="T17" i="13" s="1"/>
  <c r="T18" i="13" s="1"/>
  <c r="T19" i="13" s="1"/>
  <c r="X19" i="13" s="1"/>
  <c r="S14" i="13"/>
  <c r="S15" i="13" s="1"/>
  <c r="S16" i="13" s="1"/>
  <c r="S17" i="13" s="1"/>
  <c r="S18" i="13" s="1"/>
  <c r="S19" i="13" s="1"/>
  <c r="W19" i="13" s="1"/>
  <c r="V7" i="13"/>
  <c r="V8" i="13" s="1"/>
  <c r="V9" i="13" s="1"/>
  <c r="V10" i="13" s="1"/>
  <c r="V11" i="13" s="1"/>
  <c r="V12" i="13" s="1"/>
  <c r="Z12" i="13" s="1"/>
  <c r="U7" i="13"/>
  <c r="U8" i="13" s="1"/>
  <c r="U9" i="13" s="1"/>
  <c r="U10" i="13" s="1"/>
  <c r="U11" i="13" s="1"/>
  <c r="U12" i="13" s="1"/>
  <c r="Y12" i="13" s="1"/>
  <c r="T7" i="13"/>
  <c r="T8" i="13" s="1"/>
  <c r="T9" i="13" s="1"/>
  <c r="T10" i="13" s="1"/>
  <c r="X10" i="13" s="1"/>
  <c r="S7" i="13"/>
  <c r="S8" i="13" s="1"/>
  <c r="S9" i="13" s="1"/>
  <c r="S10" i="13" s="1"/>
  <c r="S11" i="13" s="1"/>
  <c r="S12" i="13" s="1"/>
  <c r="W12" i="13" s="1"/>
  <c r="A7" i="13"/>
  <c r="A8" i="13" s="1"/>
  <c r="A9" i="13" s="1"/>
  <c r="A10" i="13" s="1"/>
  <c r="A11" i="13" s="1"/>
  <c r="A12" i="13" s="1"/>
  <c r="A13" i="13" s="1"/>
  <c r="A14" i="13" s="1"/>
  <c r="A15" i="13" s="1"/>
  <c r="A16" i="13" s="1"/>
  <c r="A17" i="13" s="1"/>
  <c r="A18" i="13" s="1"/>
  <c r="A19" i="13" s="1"/>
  <c r="A20" i="13" s="1"/>
  <c r="A21" i="13" s="1"/>
  <c r="A22" i="13" s="1"/>
  <c r="A23" i="13" s="1"/>
  <c r="A24" i="13" s="1"/>
  <c r="A25" i="13" s="1"/>
  <c r="A26" i="13" s="1"/>
  <c r="A27" i="13" s="1"/>
  <c r="A28" i="13" s="1"/>
  <c r="A29" i="13" s="1"/>
  <c r="A30" i="13" s="1"/>
  <c r="A31" i="13" s="1"/>
  <c r="A32" i="13" s="1"/>
  <c r="A33" i="13" s="1"/>
  <c r="A34" i="13" s="1"/>
  <c r="A35" i="13" s="1"/>
  <c r="A36" i="13" s="1"/>
  <c r="A37" i="13" s="1"/>
  <c r="A38" i="13" s="1"/>
  <c r="A39" i="13" s="1"/>
  <c r="A40" i="13" s="1"/>
  <c r="A41" i="13" s="1"/>
  <c r="A42" i="13" s="1"/>
  <c r="A43" i="13" s="1"/>
  <c r="A44" i="13" s="1"/>
  <c r="A45" i="13" s="1"/>
  <c r="A46" i="13" s="1"/>
  <c r="A47" i="13" s="1"/>
  <c r="A48" i="13" s="1"/>
  <c r="A49" i="13" s="1"/>
  <c r="A50" i="13" s="1"/>
  <c r="A51" i="13" s="1"/>
  <c r="A52" i="13" s="1"/>
  <c r="A53" i="13" s="1"/>
  <c r="A54" i="13" s="1"/>
  <c r="A55" i="13" s="1"/>
  <c r="A56" i="13" s="1"/>
  <c r="A57" i="13" s="1"/>
  <c r="A58" i="13" s="1"/>
  <c r="A59" i="13" s="1"/>
  <c r="A60" i="13" s="1"/>
  <c r="A61" i="13" s="1"/>
  <c r="A62" i="13" s="1"/>
  <c r="A63" i="13" s="1"/>
  <c r="A64" i="13" s="1"/>
  <c r="A65" i="13" s="1"/>
  <c r="A66" i="13" s="1"/>
  <c r="A67" i="13" s="1"/>
  <c r="A68" i="13" s="1"/>
  <c r="A69" i="13" s="1"/>
  <c r="A70" i="13" s="1"/>
  <c r="A71" i="13" s="1"/>
  <c r="A72" i="13" s="1"/>
  <c r="A73" i="13" s="1"/>
  <c r="A74" i="13" s="1"/>
  <c r="A75" i="13" s="1"/>
  <c r="A76" i="13" s="1"/>
  <c r="A77" i="13" s="1"/>
  <c r="A78" i="13" s="1"/>
  <c r="A79" i="13" s="1"/>
  <c r="A80" i="13" s="1"/>
  <c r="A81" i="13" s="1"/>
  <c r="A82" i="13" s="1"/>
  <c r="A83" i="13" s="1"/>
  <c r="A84" i="13" s="1"/>
  <c r="A85" i="13" s="1"/>
  <c r="A86" i="13" s="1"/>
  <c r="A87" i="13" s="1"/>
  <c r="A88" i="13" s="1"/>
  <c r="A89" i="13" s="1"/>
  <c r="A90" i="13" s="1"/>
  <c r="A91" i="13" s="1"/>
  <c r="A92" i="13" s="1"/>
  <c r="A93" i="13" s="1"/>
  <c r="A94" i="13" s="1"/>
  <c r="A95" i="13" s="1"/>
  <c r="A96" i="13" s="1"/>
  <c r="A7" i="11"/>
  <c r="A8" i="11" s="1"/>
  <c r="A9" i="11" s="1"/>
  <c r="A10" i="11" s="1"/>
  <c r="A11" i="11" s="1"/>
  <c r="A12" i="11" s="1"/>
  <c r="A13" i="11" s="1"/>
  <c r="A14" i="11" s="1"/>
  <c r="A15" i="11" s="1"/>
  <c r="A16" i="11" s="1"/>
  <c r="A17" i="11" s="1"/>
  <c r="A18" i="11" s="1"/>
  <c r="A19" i="11" s="1"/>
  <c r="A20" i="11" s="1"/>
  <c r="A21" i="11" s="1"/>
  <c r="A22" i="11" s="1"/>
  <c r="A23" i="11" s="1"/>
  <c r="A24" i="11" s="1"/>
  <c r="A25" i="11" s="1"/>
  <c r="A26" i="11" s="1"/>
  <c r="A27" i="11" s="1"/>
  <c r="A28" i="11" s="1"/>
  <c r="A29" i="11" s="1"/>
  <c r="A30" i="11" s="1"/>
  <c r="A31" i="11" s="1"/>
  <c r="A32" i="11" s="1"/>
  <c r="A33" i="11" s="1"/>
  <c r="A34" i="11" s="1"/>
  <c r="A35" i="11" s="1"/>
  <c r="A36" i="11" s="1"/>
  <c r="A37" i="11" s="1"/>
  <c r="A38" i="11" s="1"/>
  <c r="A39" i="11" s="1"/>
  <c r="A40" i="11" s="1"/>
  <c r="A41" i="11" s="1"/>
  <c r="A42" i="11" s="1"/>
  <c r="A43" i="11" s="1"/>
  <c r="A44" i="11" s="1"/>
  <c r="A45" i="11" s="1"/>
  <c r="A46" i="11" s="1"/>
  <c r="A47" i="11" s="1"/>
  <c r="A48" i="11" s="1"/>
  <c r="A49" i="11" s="1"/>
  <c r="A50" i="11" s="1"/>
  <c r="A51" i="11" s="1"/>
  <c r="A52" i="11" s="1"/>
  <c r="A53" i="11" s="1"/>
  <c r="A54" i="11" s="1"/>
  <c r="A55" i="11" s="1"/>
  <c r="A56" i="11" s="1"/>
  <c r="A57" i="11" s="1"/>
  <c r="A58" i="11" s="1"/>
  <c r="A59" i="11" s="1"/>
  <c r="A60" i="11" s="1"/>
  <c r="A61" i="11" s="1"/>
  <c r="A62" i="11" s="1"/>
  <c r="A63" i="11" s="1"/>
  <c r="A64" i="11" s="1"/>
  <c r="A65" i="11" s="1"/>
  <c r="A66" i="11" s="1"/>
  <c r="A67" i="11" s="1"/>
  <c r="A68" i="11" s="1"/>
  <c r="A69" i="11" s="1"/>
  <c r="A70" i="11" s="1"/>
  <c r="A71" i="11" s="1"/>
  <c r="A72" i="11" s="1"/>
  <c r="A73" i="11" s="1"/>
  <c r="A74" i="11" s="1"/>
  <c r="A75" i="11" s="1"/>
  <c r="A76" i="11" s="1"/>
  <c r="A77" i="11" s="1"/>
  <c r="A78" i="11" s="1"/>
  <c r="A79" i="11" s="1"/>
  <c r="A80" i="11" s="1"/>
  <c r="A81" i="11" s="1"/>
  <c r="A82" i="11" s="1"/>
  <c r="A83" i="11" s="1"/>
  <c r="A84" i="11" s="1"/>
  <c r="A85" i="11" s="1"/>
  <c r="A86" i="11" s="1"/>
  <c r="A87" i="11" s="1"/>
  <c r="A88" i="11" s="1"/>
  <c r="A89" i="11" s="1"/>
  <c r="A90" i="11" s="1"/>
  <c r="A91" i="11" s="1"/>
  <c r="A92" i="11" s="1"/>
  <c r="A93" i="11" s="1"/>
  <c r="A94" i="11" s="1"/>
  <c r="A95" i="11" s="1"/>
  <c r="A96" i="11" s="1"/>
  <c r="M6" i="11"/>
  <c r="N6" i="11"/>
  <c r="N7" i="11" s="1"/>
  <c r="O6" i="11"/>
  <c r="O7" i="11" s="1"/>
  <c r="O8" i="11" s="1"/>
  <c r="P6" i="11"/>
  <c r="P7" i="11" s="1"/>
  <c r="P8" i="11" s="1"/>
  <c r="P9" i="11" s="1"/>
  <c r="O90" i="13"/>
  <c r="N90" i="13"/>
  <c r="O83" i="13"/>
  <c r="N83" i="13"/>
  <c r="O76" i="13"/>
  <c r="N76" i="13"/>
  <c r="O69" i="13"/>
  <c r="N69" i="13"/>
  <c r="O62" i="13"/>
  <c r="N62" i="13"/>
  <c r="O55" i="13"/>
  <c r="N55" i="13"/>
  <c r="O48" i="13"/>
  <c r="N48" i="13"/>
  <c r="O41" i="13"/>
  <c r="N41" i="13"/>
  <c r="O34" i="13"/>
  <c r="N34" i="13"/>
  <c r="H34" i="13" s="1"/>
  <c r="O27" i="13"/>
  <c r="N27" i="13"/>
  <c r="O20" i="13"/>
  <c r="N20" i="13"/>
  <c r="O13" i="13"/>
  <c r="N13" i="13"/>
  <c r="H13" i="13" s="1"/>
  <c r="O6" i="13"/>
  <c r="N6" i="13"/>
  <c r="H6" i="13" s="1"/>
  <c r="AL85" i="15"/>
  <c r="AP85" i="15" s="1"/>
  <c r="AT85" i="15" s="1"/>
  <c r="S85" i="15"/>
  <c r="D85" i="15"/>
  <c r="C85" i="15"/>
  <c r="B85" i="15"/>
  <c r="A85" i="15"/>
  <c r="AL78" i="15"/>
  <c r="AP78" i="15" s="1"/>
  <c r="AT78" i="15" s="1"/>
  <c r="Y78" i="15"/>
  <c r="X78" i="15"/>
  <c r="S78" i="15"/>
  <c r="D78" i="15"/>
  <c r="C78" i="15"/>
  <c r="B78" i="15"/>
  <c r="A78" i="15"/>
  <c r="AU71" i="15"/>
  <c r="AL71" i="15"/>
  <c r="AO71" i="15" s="1"/>
  <c r="AS71" i="15" s="1"/>
  <c r="AB71" i="15"/>
  <c r="AF71" i="15" s="1"/>
  <c r="AA71" i="15"/>
  <c r="Y71" i="15"/>
  <c r="X71" i="15"/>
  <c r="S71" i="15"/>
  <c r="D71" i="15"/>
  <c r="C71" i="15"/>
  <c r="B71" i="15"/>
  <c r="A71" i="15"/>
  <c r="AL64" i="15"/>
  <c r="AP64" i="15" s="1"/>
  <c r="AT64" i="15" s="1"/>
  <c r="S64" i="15"/>
  <c r="D64" i="15"/>
  <c r="C64" i="15"/>
  <c r="B64" i="15"/>
  <c r="A64" i="15"/>
  <c r="AP57" i="15"/>
  <c r="AT57" i="15" s="1"/>
  <c r="AO57" i="15"/>
  <c r="AS57" i="15" s="1"/>
  <c r="AN57" i="15"/>
  <c r="AR57" i="15" s="1"/>
  <c r="AM57" i="15"/>
  <c r="AQ57" i="15" s="1"/>
  <c r="AA57" i="15"/>
  <c r="Z57" i="15"/>
  <c r="X57" i="15"/>
  <c r="S57" i="15"/>
  <c r="D57" i="15"/>
  <c r="C57" i="15"/>
  <c r="B57" i="15"/>
  <c r="A57" i="15"/>
  <c r="AP50" i="15"/>
  <c r="AT50" i="15" s="1"/>
  <c r="AO50" i="15"/>
  <c r="AS50" i="15" s="1"/>
  <c r="AN50" i="15"/>
  <c r="AR50" i="15" s="1"/>
  <c r="AM50" i="15"/>
  <c r="AQ50" i="15" s="1"/>
  <c r="Y50" i="15"/>
  <c r="X50" i="15"/>
  <c r="S50" i="15"/>
  <c r="D50" i="15"/>
  <c r="C50" i="15"/>
  <c r="B50" i="15"/>
  <c r="A50" i="15"/>
  <c r="AL43" i="15"/>
  <c r="AP43" i="15" s="1"/>
  <c r="AT43" i="15" s="1"/>
  <c r="Y43" i="15"/>
  <c r="X43" i="15"/>
  <c r="S43" i="15"/>
  <c r="D43" i="15"/>
  <c r="C43" i="15"/>
  <c r="B43" i="15"/>
  <c r="A43" i="15"/>
  <c r="AL36" i="15"/>
  <c r="AP36" i="15" s="1"/>
  <c r="AT36" i="15" s="1"/>
  <c r="S36" i="15"/>
  <c r="D36" i="15"/>
  <c r="C36" i="15"/>
  <c r="B36" i="15"/>
  <c r="A36" i="15"/>
  <c r="AP29" i="15"/>
  <c r="AT29" i="15" s="1"/>
  <c r="AO29" i="15"/>
  <c r="AS29" i="15" s="1"/>
  <c r="AN29" i="15"/>
  <c r="AR29" i="15" s="1"/>
  <c r="AM29" i="15"/>
  <c r="AQ29" i="15" s="1"/>
  <c r="Y29" i="15"/>
  <c r="X29" i="15"/>
  <c r="S29" i="15"/>
  <c r="D29" i="15"/>
  <c r="C29" i="15"/>
  <c r="B29" i="15"/>
  <c r="A29" i="15"/>
  <c r="AL22" i="15"/>
  <c r="AP22" i="15" s="1"/>
  <c r="AT22" i="15" s="1"/>
  <c r="Z22" i="15"/>
  <c r="Y22" i="15"/>
  <c r="S22" i="15"/>
  <c r="D22" i="15"/>
  <c r="C22" i="15"/>
  <c r="B22" i="15"/>
  <c r="A22" i="15"/>
  <c r="AM15" i="15"/>
  <c r="AQ15" i="15" s="1"/>
  <c r="AL15" i="15"/>
  <c r="AO15" i="15" s="1"/>
  <c r="AS15" i="15" s="1"/>
  <c r="Z15" i="15"/>
  <c r="Y15" i="15"/>
  <c r="S15" i="15"/>
  <c r="D15" i="15"/>
  <c r="C15" i="15"/>
  <c r="B15" i="15"/>
  <c r="A15" i="15"/>
  <c r="AL8" i="15"/>
  <c r="AP8" i="15" s="1"/>
  <c r="AT8" i="15" s="1"/>
  <c r="AA8" i="15"/>
  <c r="Z8" i="15"/>
  <c r="Y8" i="15"/>
  <c r="X8" i="15"/>
  <c r="S8" i="15"/>
  <c r="D8" i="15"/>
  <c r="C8" i="15"/>
  <c r="B8" i="15"/>
  <c r="A8" i="15"/>
  <c r="AU1" i="15"/>
  <c r="AN1" i="15"/>
  <c r="AR1" i="15" s="1"/>
  <c r="AL1" i="15"/>
  <c r="AO1" i="15" s="1"/>
  <c r="AS1" i="15" s="1"/>
  <c r="AE1" i="15"/>
  <c r="AI1" i="15" s="1"/>
  <c r="AD1" i="15"/>
  <c r="AH1" i="15" s="1"/>
  <c r="AC1" i="15"/>
  <c r="AG1" i="15" s="1"/>
  <c r="AB1" i="15"/>
  <c r="AF1" i="15" s="1"/>
  <c r="Y1" i="15"/>
  <c r="S1" i="15"/>
  <c r="D1" i="15"/>
  <c r="C1" i="15"/>
  <c r="B1" i="15"/>
  <c r="A1" i="15"/>
  <c r="U91" i="11"/>
  <c r="U92" i="11" s="1"/>
  <c r="U93" i="11" s="1"/>
  <c r="U94" i="11" s="1"/>
  <c r="U95" i="11" s="1"/>
  <c r="U96" i="11" s="1"/>
  <c r="U84" i="11"/>
  <c r="U85" i="11" s="1"/>
  <c r="U86" i="11" s="1"/>
  <c r="U87" i="11" s="1"/>
  <c r="U88" i="11" s="1"/>
  <c r="U89" i="11" s="1"/>
  <c r="U77" i="11"/>
  <c r="U78" i="11" s="1"/>
  <c r="U79" i="11" s="1"/>
  <c r="U80" i="11" s="1"/>
  <c r="U81" i="11" s="1"/>
  <c r="U82" i="11" s="1"/>
  <c r="U70" i="11"/>
  <c r="U71" i="11" s="1"/>
  <c r="U72" i="11" s="1"/>
  <c r="U73" i="11" s="1"/>
  <c r="U74" i="11" s="1"/>
  <c r="U75" i="11" s="1"/>
  <c r="U63" i="11"/>
  <c r="U64" i="11" s="1"/>
  <c r="U65" i="11" s="1"/>
  <c r="U66" i="11" s="1"/>
  <c r="U67" i="11" s="1"/>
  <c r="U68" i="11" s="1"/>
  <c r="U56" i="11"/>
  <c r="U57" i="11" s="1"/>
  <c r="U58" i="11" s="1"/>
  <c r="U59" i="11" s="1"/>
  <c r="U60" i="11" s="1"/>
  <c r="U61" i="11" s="1"/>
  <c r="U49" i="11"/>
  <c r="U50" i="11" s="1"/>
  <c r="U51" i="11" s="1"/>
  <c r="U52" i="11" s="1"/>
  <c r="U53" i="11" s="1"/>
  <c r="U54" i="11" s="1"/>
  <c r="U42" i="11"/>
  <c r="U43" i="11" s="1"/>
  <c r="U44" i="11" s="1"/>
  <c r="U45" i="11" s="1"/>
  <c r="U46" i="11" s="1"/>
  <c r="U47" i="11" s="1"/>
  <c r="U35" i="11"/>
  <c r="U36" i="11" s="1"/>
  <c r="U37" i="11" s="1"/>
  <c r="U38" i="11" s="1"/>
  <c r="U39" i="11" s="1"/>
  <c r="U40" i="11" s="1"/>
  <c r="U28" i="11"/>
  <c r="U29" i="11" s="1"/>
  <c r="U30" i="11" s="1"/>
  <c r="U31" i="11" s="1"/>
  <c r="U32" i="11" s="1"/>
  <c r="U33" i="11" s="1"/>
  <c r="U21" i="11"/>
  <c r="U22" i="11" s="1"/>
  <c r="U23" i="11" s="1"/>
  <c r="U24" i="11" s="1"/>
  <c r="U25" i="11" s="1"/>
  <c r="U26" i="11" s="1"/>
  <c r="U14" i="11"/>
  <c r="U15" i="11" s="1"/>
  <c r="U16" i="11" s="1"/>
  <c r="U17" i="11" s="1"/>
  <c r="U18" i="11" s="1"/>
  <c r="U19" i="11" s="1"/>
  <c r="AA90" i="13"/>
  <c r="AA83" i="13"/>
  <c r="AA76" i="13"/>
  <c r="AA69" i="13"/>
  <c r="AA55" i="13"/>
  <c r="AA48" i="13"/>
  <c r="AA41" i="13"/>
  <c r="AA34" i="13"/>
  <c r="AA27" i="13"/>
  <c r="AA20" i="13"/>
  <c r="AA13" i="13"/>
  <c r="AA6" i="13"/>
  <c r="B12" i="13"/>
  <c r="B11" i="13"/>
  <c r="B10" i="13"/>
  <c r="B9" i="13"/>
  <c r="B8" i="13"/>
  <c r="B7" i="13"/>
  <c r="K5" i="13"/>
  <c r="D6" i="11"/>
  <c r="K6" i="13" s="1"/>
  <c r="H41" i="13" l="1"/>
  <c r="H53" i="13"/>
  <c r="H65" i="13"/>
  <c r="H42" i="13"/>
  <c r="H54" i="13"/>
  <c r="H66" i="13"/>
  <c r="H43" i="13"/>
  <c r="H55" i="13"/>
  <c r="H67" i="13"/>
  <c r="H44" i="13"/>
  <c r="H56" i="13"/>
  <c r="H68" i="13"/>
  <c r="H40" i="13"/>
  <c r="H45" i="13"/>
  <c r="H57" i="13"/>
  <c r="H76" i="13"/>
  <c r="H24" i="13"/>
  <c r="H46" i="13"/>
  <c r="H58" i="13"/>
  <c r="H77" i="13"/>
  <c r="H14" i="13"/>
  <c r="H47" i="13"/>
  <c r="H59" i="13"/>
  <c r="H78" i="13"/>
  <c r="H15" i="13"/>
  <c r="H48" i="13"/>
  <c r="H60" i="13"/>
  <c r="H79" i="13"/>
  <c r="H16" i="13"/>
  <c r="H49" i="13"/>
  <c r="H61" i="13"/>
  <c r="H80" i="13"/>
  <c r="H17" i="13"/>
  <c r="H50" i="13"/>
  <c r="H62" i="13"/>
  <c r="H81" i="13"/>
  <c r="H18" i="13"/>
  <c r="H51" i="13"/>
  <c r="H63" i="13"/>
  <c r="H82" i="13"/>
  <c r="H19" i="13"/>
  <c r="H52" i="13"/>
  <c r="H64" i="13"/>
  <c r="H23" i="13"/>
  <c r="H87" i="13"/>
  <c r="H25" i="13"/>
  <c r="H7" i="13"/>
  <c r="H26" i="13"/>
  <c r="H8" i="13"/>
  <c r="H27" i="13"/>
  <c r="H9" i="13"/>
  <c r="H28" i="13"/>
  <c r="H10" i="13"/>
  <c r="H29" i="13"/>
  <c r="H11" i="13"/>
  <c r="H30" i="13"/>
  <c r="H12" i="13"/>
  <c r="H31" i="13"/>
  <c r="H20" i="13"/>
  <c r="H32" i="13"/>
  <c r="H21" i="13"/>
  <c r="H33" i="13"/>
  <c r="H22" i="13"/>
  <c r="H39" i="13"/>
  <c r="H86" i="13"/>
  <c r="H69" i="13"/>
  <c r="H88" i="13"/>
  <c r="H70" i="13"/>
  <c r="H89" i="13"/>
  <c r="H71" i="13"/>
  <c r="H90" i="13"/>
  <c r="H72" i="13"/>
  <c r="H91" i="13"/>
  <c r="H73" i="13"/>
  <c r="H92" i="13"/>
  <c r="H74" i="13"/>
  <c r="H93" i="13"/>
  <c r="H35" i="13"/>
  <c r="H75" i="13"/>
  <c r="H94" i="13"/>
  <c r="H36" i="13"/>
  <c r="H83" i="13"/>
  <c r="H95" i="13"/>
  <c r="H37" i="13"/>
  <c r="H84" i="13"/>
  <c r="H96" i="13"/>
  <c r="H38" i="13"/>
  <c r="H85" i="13"/>
  <c r="AN15" i="15"/>
  <c r="AR15" i="15" s="1"/>
  <c r="AP15" i="15"/>
  <c r="AT15" i="15" s="1"/>
  <c r="Z36" i="13"/>
  <c r="AI79" i="13"/>
  <c r="X21" i="13"/>
  <c r="Z77" i="13"/>
  <c r="X45" i="13"/>
  <c r="AI28" i="13"/>
  <c r="Z29" i="13"/>
  <c r="Z86" i="13"/>
  <c r="AI70" i="13"/>
  <c r="AI37" i="13"/>
  <c r="X36" i="13"/>
  <c r="Z44" i="13"/>
  <c r="Z53" i="13"/>
  <c r="Z60" i="13"/>
  <c r="Z84" i="13"/>
  <c r="Z95" i="13"/>
  <c r="AI11" i="13"/>
  <c r="AI35" i="13"/>
  <c r="AI46" i="13"/>
  <c r="AI53" i="13"/>
  <c r="AI77" i="13"/>
  <c r="AI88" i="13"/>
  <c r="Z21" i="13"/>
  <c r="X30" i="13"/>
  <c r="Z38" i="13"/>
  <c r="Z45" i="13"/>
  <c r="X78" i="13"/>
  <c r="X87" i="13"/>
  <c r="AG29" i="13"/>
  <c r="AG38" i="13"/>
  <c r="AG71" i="13"/>
  <c r="AG80" i="13"/>
  <c r="Z14" i="13"/>
  <c r="Y23" i="13"/>
  <c r="Z30" i="13"/>
  <c r="X39" i="13"/>
  <c r="Z71" i="13"/>
  <c r="Z78" i="13"/>
  <c r="Z87" i="13"/>
  <c r="AI22" i="13"/>
  <c r="AI29" i="13"/>
  <c r="AI38" i="13"/>
  <c r="AI64" i="13"/>
  <c r="AI71" i="13"/>
  <c r="AI80" i="13"/>
  <c r="X15" i="13"/>
  <c r="Z23" i="13"/>
  <c r="Z32" i="13"/>
  <c r="Z39" i="13"/>
  <c r="X72" i="13"/>
  <c r="Z80" i="13"/>
  <c r="AG23" i="13"/>
  <c r="AI31" i="13"/>
  <c r="AG65" i="13"/>
  <c r="AI73" i="13"/>
  <c r="Z15" i="13"/>
  <c r="X24" i="13"/>
  <c r="X63" i="13"/>
  <c r="Z72" i="13"/>
  <c r="X81" i="13"/>
  <c r="AG14" i="13"/>
  <c r="AI23" i="13"/>
  <c r="AG32" i="13"/>
  <c r="AG56" i="13"/>
  <c r="AI65" i="13"/>
  <c r="AG74" i="13"/>
  <c r="Z8" i="13"/>
  <c r="Z17" i="13"/>
  <c r="Z24" i="13"/>
  <c r="Z63" i="13"/>
  <c r="Z74" i="13"/>
  <c r="Z81" i="13"/>
  <c r="AI14" i="13"/>
  <c r="AI25" i="13"/>
  <c r="AI32" i="13"/>
  <c r="AI56" i="13"/>
  <c r="AI67" i="13"/>
  <c r="AI74" i="13"/>
  <c r="AI91" i="13"/>
  <c r="X9" i="13"/>
  <c r="X18" i="13"/>
  <c r="Z56" i="13"/>
  <c r="Z65" i="13"/>
  <c r="AI7" i="13"/>
  <c r="AI16" i="13"/>
  <c r="AI49" i="13"/>
  <c r="AI58" i="13"/>
  <c r="AG92" i="13"/>
  <c r="Z9" i="13"/>
  <c r="Z18" i="13"/>
  <c r="X57" i="13"/>
  <c r="X66" i="13"/>
  <c r="AG8" i="13"/>
  <c r="AG17" i="13"/>
  <c r="AG50" i="13"/>
  <c r="AG59" i="13"/>
  <c r="AI92" i="13"/>
  <c r="Z11" i="13"/>
  <c r="X42" i="13"/>
  <c r="Z50" i="13"/>
  <c r="Z57" i="13"/>
  <c r="Z66" i="13"/>
  <c r="Z92" i="13"/>
  <c r="AI8" i="13"/>
  <c r="AI17" i="13"/>
  <c r="AI43" i="13"/>
  <c r="AI50" i="13"/>
  <c r="AI59" i="13"/>
  <c r="AI85" i="13"/>
  <c r="AI94" i="13"/>
  <c r="Z42" i="13"/>
  <c r="X51" i="13"/>
  <c r="Z59" i="13"/>
  <c r="X93" i="13"/>
  <c r="AI10" i="13"/>
  <c r="AG44" i="13"/>
  <c r="AI52" i="13"/>
  <c r="AG86" i="13"/>
  <c r="AG95" i="13"/>
  <c r="Z35" i="13"/>
  <c r="Y44" i="13"/>
  <c r="Z51" i="13"/>
  <c r="X60" i="13"/>
  <c r="X84" i="13"/>
  <c r="Z93" i="13"/>
  <c r="AG11" i="13"/>
  <c r="AG35" i="13"/>
  <c r="AI44" i="13"/>
  <c r="AG53" i="13"/>
  <c r="AG77" i="13"/>
  <c r="AI86" i="13"/>
  <c r="AI95" i="13"/>
  <c r="W8" i="13"/>
  <c r="W11" i="13"/>
  <c r="W14" i="13"/>
  <c r="W17" i="13"/>
  <c r="W23" i="13"/>
  <c r="W29" i="13"/>
  <c r="W32" i="13"/>
  <c r="W35" i="13"/>
  <c r="W38" i="13"/>
  <c r="W44" i="13"/>
  <c r="W50" i="13"/>
  <c r="W53" i="13"/>
  <c r="W56" i="13"/>
  <c r="W59" i="13"/>
  <c r="W65" i="13"/>
  <c r="W71" i="13"/>
  <c r="W74" i="13"/>
  <c r="W77" i="13"/>
  <c r="W80" i="13"/>
  <c r="W86" i="13"/>
  <c r="W92" i="13"/>
  <c r="W95" i="13"/>
  <c r="AF7" i="13"/>
  <c r="AF10" i="13"/>
  <c r="AF16" i="13"/>
  <c r="AF22" i="13"/>
  <c r="AF25" i="13"/>
  <c r="AF28" i="13"/>
  <c r="AF31" i="13"/>
  <c r="AF37" i="13"/>
  <c r="AF43" i="13"/>
  <c r="AF46" i="13"/>
  <c r="AF49" i="13"/>
  <c r="AF52" i="13"/>
  <c r="AF58" i="13"/>
  <c r="AF64" i="13"/>
  <c r="AF67" i="13"/>
  <c r="AF70" i="13"/>
  <c r="AF73" i="13"/>
  <c r="AF79" i="13"/>
  <c r="AF85" i="13"/>
  <c r="AF88" i="13"/>
  <c r="AF91" i="13"/>
  <c r="AF94" i="13"/>
  <c r="X8" i="13"/>
  <c r="X14" i="13"/>
  <c r="X17" i="13"/>
  <c r="X23" i="13"/>
  <c r="X29" i="13"/>
  <c r="X32" i="13"/>
  <c r="X35" i="13"/>
  <c r="X38" i="13"/>
  <c r="X44" i="13"/>
  <c r="X50" i="13"/>
  <c r="X53" i="13"/>
  <c r="X56" i="13"/>
  <c r="X59" i="13"/>
  <c r="X65" i="13"/>
  <c r="X71" i="13"/>
  <c r="X74" i="13"/>
  <c r="X77" i="13"/>
  <c r="X80" i="13"/>
  <c r="X86" i="13"/>
  <c r="X92" i="13"/>
  <c r="X95" i="13"/>
  <c r="AG7" i="13"/>
  <c r="AG10" i="13"/>
  <c r="AG16" i="13"/>
  <c r="AG22" i="13"/>
  <c r="AG25" i="13"/>
  <c r="AG28" i="13"/>
  <c r="AG31" i="13"/>
  <c r="AG37" i="13"/>
  <c r="AG43" i="13"/>
  <c r="AG46" i="13"/>
  <c r="AG49" i="13"/>
  <c r="AG52" i="13"/>
  <c r="AG58" i="13"/>
  <c r="AG64" i="13"/>
  <c r="AG67" i="13"/>
  <c r="AG70" i="13"/>
  <c r="AG73" i="13"/>
  <c r="AG79" i="13"/>
  <c r="AG85" i="13"/>
  <c r="AG88" i="13"/>
  <c r="AG91" i="13"/>
  <c r="AG94" i="13"/>
  <c r="Y8" i="13"/>
  <c r="Y11" i="13"/>
  <c r="Y14" i="13"/>
  <c r="Y17" i="13"/>
  <c r="Y29" i="13"/>
  <c r="Y32" i="13"/>
  <c r="Y35" i="13"/>
  <c r="Y38" i="13"/>
  <c r="Y50" i="13"/>
  <c r="Y53" i="13"/>
  <c r="Y56" i="13"/>
  <c r="Y59" i="13"/>
  <c r="Y65" i="13"/>
  <c r="Y71" i="13"/>
  <c r="Y74" i="13"/>
  <c r="Y77" i="13"/>
  <c r="Y80" i="13"/>
  <c r="Y86" i="13"/>
  <c r="Y92" i="13"/>
  <c r="Y95" i="13"/>
  <c r="AH7" i="13"/>
  <c r="AH10" i="13"/>
  <c r="AH16" i="13"/>
  <c r="AH22" i="13"/>
  <c r="AH25" i="13"/>
  <c r="AH28" i="13"/>
  <c r="AH31" i="13"/>
  <c r="AH37" i="13"/>
  <c r="AH43" i="13"/>
  <c r="AH46" i="13"/>
  <c r="AH49" i="13"/>
  <c r="AH52" i="13"/>
  <c r="AH58" i="13"/>
  <c r="AH64" i="13"/>
  <c r="AH67" i="13"/>
  <c r="AH70" i="13"/>
  <c r="AH73" i="13"/>
  <c r="AH79" i="13"/>
  <c r="AH85" i="13"/>
  <c r="AH88" i="13"/>
  <c r="AH91" i="13"/>
  <c r="AH94" i="13"/>
  <c r="W9" i="13"/>
  <c r="W15" i="13"/>
  <c r="W18" i="13"/>
  <c r="W21" i="13"/>
  <c r="W24" i="13"/>
  <c r="W30" i="13"/>
  <c r="W36" i="13"/>
  <c r="W39" i="13"/>
  <c r="W42" i="13"/>
  <c r="W45" i="13"/>
  <c r="W51" i="13"/>
  <c r="W57" i="13"/>
  <c r="W60" i="13"/>
  <c r="W63" i="13"/>
  <c r="W66" i="13"/>
  <c r="W72" i="13"/>
  <c r="W78" i="13"/>
  <c r="W81" i="13"/>
  <c r="W84" i="13"/>
  <c r="W87" i="13"/>
  <c r="W93" i="13"/>
  <c r="AF8" i="13"/>
  <c r="AF11" i="13"/>
  <c r="AF14" i="13"/>
  <c r="AF17" i="13"/>
  <c r="AF23" i="13"/>
  <c r="AF29" i="13"/>
  <c r="AF32" i="13"/>
  <c r="AF35" i="13"/>
  <c r="AF38" i="13"/>
  <c r="AF44" i="13"/>
  <c r="AF50" i="13"/>
  <c r="AF53" i="13"/>
  <c r="AF56" i="13"/>
  <c r="AF59" i="13"/>
  <c r="AF65" i="13"/>
  <c r="AF71" i="13"/>
  <c r="AF74" i="13"/>
  <c r="AF77" i="13"/>
  <c r="AF80" i="13"/>
  <c r="AF86" i="13"/>
  <c r="AF92" i="13"/>
  <c r="AF95" i="13"/>
  <c r="Y9" i="13"/>
  <c r="Y15" i="13"/>
  <c r="Y18" i="13"/>
  <c r="Y21" i="13"/>
  <c r="Y24" i="13"/>
  <c r="Y30" i="13"/>
  <c r="Y36" i="13"/>
  <c r="Y39" i="13"/>
  <c r="Y42" i="13"/>
  <c r="Y45" i="13"/>
  <c r="Y51" i="13"/>
  <c r="Y57" i="13"/>
  <c r="Y60" i="13"/>
  <c r="Y63" i="13"/>
  <c r="Y66" i="13"/>
  <c r="Y72" i="13"/>
  <c r="Y78" i="13"/>
  <c r="Y81" i="13"/>
  <c r="Y84" i="13"/>
  <c r="Y87" i="13"/>
  <c r="Y93" i="13"/>
  <c r="AH8" i="13"/>
  <c r="AH11" i="13"/>
  <c r="AH14" i="13"/>
  <c r="AH17" i="13"/>
  <c r="AH23" i="13"/>
  <c r="AH29" i="13"/>
  <c r="AH32" i="13"/>
  <c r="AH35" i="13"/>
  <c r="AH38" i="13"/>
  <c r="AH44" i="13"/>
  <c r="AH50" i="13"/>
  <c r="AH53" i="13"/>
  <c r="AH56" i="13"/>
  <c r="AH59" i="13"/>
  <c r="AH65" i="13"/>
  <c r="AH71" i="13"/>
  <c r="AH74" i="13"/>
  <c r="AH77" i="13"/>
  <c r="AH80" i="13"/>
  <c r="AH86" i="13"/>
  <c r="AH92" i="13"/>
  <c r="AH95" i="13"/>
  <c r="W7" i="13"/>
  <c r="W10" i="13"/>
  <c r="W16" i="13"/>
  <c r="W22" i="13"/>
  <c r="W25" i="13"/>
  <c r="W28" i="13"/>
  <c r="W31" i="13"/>
  <c r="W37" i="13"/>
  <c r="W43" i="13"/>
  <c r="W46" i="13"/>
  <c r="W49" i="13"/>
  <c r="W52" i="13"/>
  <c r="W58" i="13"/>
  <c r="W64" i="13"/>
  <c r="W67" i="13"/>
  <c r="W70" i="13"/>
  <c r="W73" i="13"/>
  <c r="W79" i="13"/>
  <c r="W85" i="13"/>
  <c r="W88" i="13"/>
  <c r="W91" i="13"/>
  <c r="W94" i="13"/>
  <c r="AF9" i="13"/>
  <c r="AF15" i="13"/>
  <c r="AF18" i="13"/>
  <c r="AF21" i="13"/>
  <c r="AF24" i="13"/>
  <c r="AF30" i="13"/>
  <c r="AF36" i="13"/>
  <c r="AF39" i="13"/>
  <c r="AF42" i="13"/>
  <c r="AF45" i="13"/>
  <c r="AF51" i="13"/>
  <c r="AF57" i="13"/>
  <c r="AF60" i="13"/>
  <c r="AF63" i="13"/>
  <c r="AF66" i="13"/>
  <c r="AF72" i="13"/>
  <c r="AF78" i="13"/>
  <c r="AF81" i="13"/>
  <c r="AF84" i="13"/>
  <c r="AF87" i="13"/>
  <c r="AF93" i="13"/>
  <c r="X7" i="13"/>
  <c r="X16" i="13"/>
  <c r="X22" i="13"/>
  <c r="X25" i="13"/>
  <c r="X28" i="13"/>
  <c r="X31" i="13"/>
  <c r="X37" i="13"/>
  <c r="X43" i="13"/>
  <c r="X46" i="13"/>
  <c r="X49" i="13"/>
  <c r="X52" i="13"/>
  <c r="X58" i="13"/>
  <c r="X64" i="13"/>
  <c r="X67" i="13"/>
  <c r="X70" i="13"/>
  <c r="X73" i="13"/>
  <c r="X79" i="13"/>
  <c r="X85" i="13"/>
  <c r="X88" i="13"/>
  <c r="X91" i="13"/>
  <c r="X94" i="13"/>
  <c r="AG9" i="13"/>
  <c r="AG15" i="13"/>
  <c r="AG18" i="13"/>
  <c r="AG21" i="13"/>
  <c r="AG24" i="13"/>
  <c r="AG30" i="13"/>
  <c r="AG36" i="13"/>
  <c r="AG39" i="13"/>
  <c r="AG42" i="13"/>
  <c r="AG45" i="13"/>
  <c r="AG51" i="13"/>
  <c r="AG57" i="13"/>
  <c r="AG60" i="13"/>
  <c r="AG63" i="13"/>
  <c r="AG66" i="13"/>
  <c r="AG72" i="13"/>
  <c r="AG78" i="13"/>
  <c r="AG81" i="13"/>
  <c r="AG84" i="13"/>
  <c r="AG87" i="13"/>
  <c r="AG93" i="13"/>
  <c r="Y7" i="13"/>
  <c r="Y10" i="13"/>
  <c r="Y16" i="13"/>
  <c r="Y22" i="13"/>
  <c r="Y25" i="13"/>
  <c r="Y28" i="13"/>
  <c r="Y31" i="13"/>
  <c r="Y37" i="13"/>
  <c r="Y43" i="13"/>
  <c r="Y46" i="13"/>
  <c r="Y49" i="13"/>
  <c r="Y52" i="13"/>
  <c r="Y58" i="13"/>
  <c r="Y64" i="13"/>
  <c r="Y67" i="13"/>
  <c r="Y70" i="13"/>
  <c r="Y73" i="13"/>
  <c r="Y79" i="13"/>
  <c r="Y85" i="13"/>
  <c r="Y88" i="13"/>
  <c r="Y91" i="13"/>
  <c r="Y94" i="13"/>
  <c r="AH9" i="13"/>
  <c r="AH15" i="13"/>
  <c r="AH18" i="13"/>
  <c r="AH21" i="13"/>
  <c r="AH24" i="13"/>
  <c r="AH30" i="13"/>
  <c r="AH36" i="13"/>
  <c r="AH39" i="13"/>
  <c r="AH42" i="13"/>
  <c r="AH45" i="13"/>
  <c r="AH51" i="13"/>
  <c r="AH57" i="13"/>
  <c r="AH60" i="13"/>
  <c r="AH63" i="13"/>
  <c r="AH66" i="13"/>
  <c r="AH72" i="13"/>
  <c r="AH78" i="13"/>
  <c r="AH81" i="13"/>
  <c r="AH84" i="13"/>
  <c r="AH87" i="13"/>
  <c r="AH93" i="13"/>
  <c r="Z7" i="13"/>
  <c r="Z10" i="13"/>
  <c r="Z16" i="13"/>
  <c r="Z22" i="13"/>
  <c r="Z25" i="13"/>
  <c r="Z28" i="13"/>
  <c r="Z31" i="13"/>
  <c r="Z37" i="13"/>
  <c r="Z43" i="13"/>
  <c r="Z46" i="13"/>
  <c r="Z49" i="13"/>
  <c r="Z52" i="13"/>
  <c r="Z58" i="13"/>
  <c r="Z64" i="13"/>
  <c r="Z67" i="13"/>
  <c r="Z70" i="13"/>
  <c r="Z73" i="13"/>
  <c r="Z79" i="13"/>
  <c r="Z85" i="13"/>
  <c r="Z88" i="13"/>
  <c r="Z91" i="13"/>
  <c r="Z94" i="13"/>
  <c r="AI9" i="13"/>
  <c r="AI15" i="13"/>
  <c r="AI18" i="13"/>
  <c r="AI21" i="13"/>
  <c r="AI24" i="13"/>
  <c r="AI30" i="13"/>
  <c r="AI36" i="13"/>
  <c r="AI39" i="13"/>
  <c r="AI42" i="13"/>
  <c r="AI45" i="13"/>
  <c r="AI51" i="13"/>
  <c r="AI57" i="13"/>
  <c r="AI60" i="13"/>
  <c r="AI63" i="13"/>
  <c r="AI66" i="13"/>
  <c r="AI72" i="13"/>
  <c r="AI78" i="13"/>
  <c r="AI81" i="13"/>
  <c r="AI84" i="13"/>
  <c r="AI87" i="13"/>
  <c r="AI93" i="13"/>
  <c r="AM22" i="15"/>
  <c r="AQ22" i="15" s="1"/>
  <c r="AN43" i="15"/>
  <c r="AR43" i="15" s="1"/>
  <c r="AP1" i="15"/>
  <c r="AT1" i="15" s="1"/>
  <c r="AN8" i="15"/>
  <c r="AR8" i="15" s="1"/>
  <c r="M7" i="11"/>
  <c r="M8" i="11" s="1"/>
  <c r="M9" i="11" s="1"/>
  <c r="M10" i="11" s="1"/>
  <c r="M11" i="11" s="1"/>
  <c r="M12" i="11" s="1"/>
  <c r="N8" i="11"/>
  <c r="N9" i="11" s="1"/>
  <c r="N10" i="11" s="1"/>
  <c r="O12" i="13"/>
  <c r="N12" i="13"/>
  <c r="O7" i="13"/>
  <c r="N7" i="13"/>
  <c r="T11" i="13"/>
  <c r="N10" i="13"/>
  <c r="O10" i="13"/>
  <c r="N8" i="13"/>
  <c r="O8" i="13"/>
  <c r="N11" i="13"/>
  <c r="O11" i="13"/>
  <c r="N9" i="13"/>
  <c r="O9" i="13"/>
  <c r="O9" i="11"/>
  <c r="O10" i="11" s="1"/>
  <c r="O11" i="11" s="1"/>
  <c r="P10" i="11"/>
  <c r="P11" i="11" s="1"/>
  <c r="P12" i="11" s="1"/>
  <c r="AP71" i="15"/>
  <c r="AT71" i="15" s="1"/>
  <c r="AM8" i="15"/>
  <c r="AQ8" i="15" s="1"/>
  <c r="AM36" i="15"/>
  <c r="AQ36" i="15" s="1"/>
  <c r="AO8" i="15"/>
  <c r="AS8" i="15" s="1"/>
  <c r="AN36" i="15"/>
  <c r="AR36" i="15" s="1"/>
  <c r="AM64" i="15"/>
  <c r="AQ64" i="15" s="1"/>
  <c r="AM78" i="15"/>
  <c r="AQ78" i="15" s="1"/>
  <c r="AO36" i="15"/>
  <c r="AS36" i="15" s="1"/>
  <c r="AN64" i="15"/>
  <c r="AR64" i="15" s="1"/>
  <c r="AN78" i="15"/>
  <c r="AR78" i="15" s="1"/>
  <c r="AO64" i="15"/>
  <c r="AS64" i="15" s="1"/>
  <c r="AO78" i="15"/>
  <c r="AS78" i="15" s="1"/>
  <c r="AM85" i="15"/>
  <c r="AQ85" i="15" s="1"/>
  <c r="AM1" i="15"/>
  <c r="AQ1" i="15" s="1"/>
  <c r="AM43" i="15"/>
  <c r="AQ43" i="15" s="1"/>
  <c r="AN85" i="15"/>
  <c r="AR85" i="15" s="1"/>
  <c r="AO85" i="15"/>
  <c r="AS85" i="15" s="1"/>
  <c r="AO43" i="15"/>
  <c r="AS43" i="15" s="1"/>
  <c r="AN22" i="15"/>
  <c r="AR22" i="15" s="1"/>
  <c r="AM71" i="15"/>
  <c r="AQ71" i="15" s="1"/>
  <c r="AO22" i="15"/>
  <c r="AS22" i="15" s="1"/>
  <c r="AN71" i="15"/>
  <c r="AR71" i="15" s="1"/>
  <c r="AC19" i="11"/>
  <c r="AC26" i="11" s="1"/>
  <c r="AC33" i="11" s="1"/>
  <c r="AC40" i="11" s="1"/>
  <c r="AC47" i="11" s="1"/>
  <c r="AC54" i="11" s="1"/>
  <c r="AC61" i="11" s="1"/>
  <c r="AC68" i="11" s="1"/>
  <c r="AC75" i="11" s="1"/>
  <c r="AC82" i="11" s="1"/>
  <c r="AC89" i="11" s="1"/>
  <c r="AC96" i="11" s="1"/>
  <c r="AB19" i="11"/>
  <c r="AB26" i="11" s="1"/>
  <c r="AB33" i="11" s="1"/>
  <c r="AB40" i="11" s="1"/>
  <c r="AB47" i="11" s="1"/>
  <c r="AB54" i="11" s="1"/>
  <c r="AB61" i="11" s="1"/>
  <c r="AB68" i="11" s="1"/>
  <c r="AB75" i="11" s="1"/>
  <c r="AB82" i="11" s="1"/>
  <c r="AB89" i="11" s="1"/>
  <c r="AB96" i="11" s="1"/>
  <c r="AA19" i="11"/>
  <c r="AA26" i="11" s="1"/>
  <c r="AA33" i="11" s="1"/>
  <c r="AA40" i="11" s="1"/>
  <c r="AA47" i="11" s="1"/>
  <c r="AA54" i="11" s="1"/>
  <c r="AA61" i="11" s="1"/>
  <c r="AA68" i="11" s="1"/>
  <c r="AA75" i="11" s="1"/>
  <c r="AA82" i="11" s="1"/>
  <c r="AA89" i="11" s="1"/>
  <c r="AA96" i="11" s="1"/>
  <c r="AC18" i="11"/>
  <c r="AC25" i="11" s="1"/>
  <c r="AC32" i="11" s="1"/>
  <c r="AC39" i="11" s="1"/>
  <c r="AC46" i="11" s="1"/>
  <c r="AC53" i="11" s="1"/>
  <c r="AC60" i="11" s="1"/>
  <c r="AC67" i="11" s="1"/>
  <c r="AC74" i="11" s="1"/>
  <c r="AC81" i="11" s="1"/>
  <c r="AC88" i="11" s="1"/>
  <c r="AC95" i="11" s="1"/>
  <c r="AB18" i="11"/>
  <c r="AB25" i="11" s="1"/>
  <c r="AB32" i="11" s="1"/>
  <c r="AB39" i="11" s="1"/>
  <c r="AB46" i="11" s="1"/>
  <c r="AB53" i="11" s="1"/>
  <c r="AB60" i="11" s="1"/>
  <c r="AB67" i="11" s="1"/>
  <c r="AB74" i="11" s="1"/>
  <c r="AB81" i="11" s="1"/>
  <c r="AB88" i="11" s="1"/>
  <c r="AB95" i="11" s="1"/>
  <c r="AA18" i="11"/>
  <c r="AA25" i="11" s="1"/>
  <c r="AA32" i="11" s="1"/>
  <c r="AA39" i="11" s="1"/>
  <c r="AA46" i="11" s="1"/>
  <c r="AA53" i="11" s="1"/>
  <c r="AA60" i="11" s="1"/>
  <c r="AA67" i="11" s="1"/>
  <c r="AA74" i="11" s="1"/>
  <c r="AA81" i="11" s="1"/>
  <c r="AA88" i="11" s="1"/>
  <c r="AA95" i="11" s="1"/>
  <c r="AC17" i="11"/>
  <c r="AC24" i="11" s="1"/>
  <c r="AC31" i="11" s="1"/>
  <c r="AC38" i="11" s="1"/>
  <c r="AC45" i="11" s="1"/>
  <c r="AC52" i="11" s="1"/>
  <c r="AC59" i="11" s="1"/>
  <c r="AC66" i="11" s="1"/>
  <c r="AC73" i="11" s="1"/>
  <c r="AC80" i="11" s="1"/>
  <c r="AC87" i="11" s="1"/>
  <c r="AC94" i="11" s="1"/>
  <c r="AB17" i="11"/>
  <c r="AB24" i="11" s="1"/>
  <c r="AB31" i="11" s="1"/>
  <c r="AB38" i="11" s="1"/>
  <c r="AB45" i="11" s="1"/>
  <c r="AB52" i="11" s="1"/>
  <c r="AB59" i="11" s="1"/>
  <c r="AB66" i="11" s="1"/>
  <c r="AB73" i="11" s="1"/>
  <c r="AB80" i="11" s="1"/>
  <c r="AB87" i="11" s="1"/>
  <c r="AB94" i="11" s="1"/>
  <c r="AA17" i="11"/>
  <c r="AA24" i="11" s="1"/>
  <c r="AA31" i="11" s="1"/>
  <c r="AA38" i="11" s="1"/>
  <c r="AA45" i="11" s="1"/>
  <c r="AA52" i="11" s="1"/>
  <c r="AA59" i="11" s="1"/>
  <c r="AA66" i="11" s="1"/>
  <c r="AA73" i="11" s="1"/>
  <c r="AA80" i="11" s="1"/>
  <c r="AA87" i="11" s="1"/>
  <c r="AA94" i="11" s="1"/>
  <c r="AC16" i="11"/>
  <c r="AC23" i="11" s="1"/>
  <c r="AC30" i="11" s="1"/>
  <c r="AC37" i="11" s="1"/>
  <c r="AC44" i="11" s="1"/>
  <c r="AC51" i="11" s="1"/>
  <c r="AC58" i="11" s="1"/>
  <c r="AC65" i="11" s="1"/>
  <c r="AC72" i="11" s="1"/>
  <c r="AC79" i="11" s="1"/>
  <c r="AC86" i="11" s="1"/>
  <c r="AC93" i="11" s="1"/>
  <c r="AB16" i="11"/>
  <c r="AB23" i="11" s="1"/>
  <c r="AB30" i="11" s="1"/>
  <c r="AB37" i="11" s="1"/>
  <c r="AB44" i="11" s="1"/>
  <c r="AB51" i="11" s="1"/>
  <c r="AB58" i="11" s="1"/>
  <c r="AB65" i="11" s="1"/>
  <c r="AB72" i="11" s="1"/>
  <c r="AB79" i="11" s="1"/>
  <c r="AB86" i="11" s="1"/>
  <c r="AB93" i="11" s="1"/>
  <c r="AA16" i="11"/>
  <c r="AA23" i="11" s="1"/>
  <c r="AA30" i="11" s="1"/>
  <c r="AA37" i="11" s="1"/>
  <c r="AA44" i="11" s="1"/>
  <c r="AA51" i="11" s="1"/>
  <c r="AA58" i="11" s="1"/>
  <c r="AA65" i="11" s="1"/>
  <c r="AA72" i="11" s="1"/>
  <c r="AA79" i="11" s="1"/>
  <c r="AA86" i="11" s="1"/>
  <c r="AA93" i="11" s="1"/>
  <c r="AC15" i="11"/>
  <c r="AC22" i="11" s="1"/>
  <c r="AC29" i="11" s="1"/>
  <c r="AC36" i="11" s="1"/>
  <c r="AC43" i="11" s="1"/>
  <c r="AC50" i="11" s="1"/>
  <c r="AC57" i="11" s="1"/>
  <c r="AC64" i="11" s="1"/>
  <c r="AC71" i="11" s="1"/>
  <c r="AC78" i="11" s="1"/>
  <c r="AC85" i="11" s="1"/>
  <c r="AC92" i="11" s="1"/>
  <c r="AB15" i="11"/>
  <c r="AB22" i="11" s="1"/>
  <c r="AB29" i="11" s="1"/>
  <c r="AB36" i="11" s="1"/>
  <c r="AB43" i="11" s="1"/>
  <c r="AB50" i="11" s="1"/>
  <c r="AB57" i="11" s="1"/>
  <c r="AB64" i="11" s="1"/>
  <c r="AB71" i="11" s="1"/>
  <c r="AB78" i="11" s="1"/>
  <c r="AB85" i="11" s="1"/>
  <c r="AB92" i="11" s="1"/>
  <c r="AA15" i="11"/>
  <c r="AA22" i="11" s="1"/>
  <c r="AA29" i="11" s="1"/>
  <c r="AA36" i="11" s="1"/>
  <c r="AA43" i="11" s="1"/>
  <c r="AA50" i="11" s="1"/>
  <c r="AA57" i="11" s="1"/>
  <c r="AA64" i="11" s="1"/>
  <c r="AA71" i="11" s="1"/>
  <c r="AA78" i="11" s="1"/>
  <c r="AA85" i="11" s="1"/>
  <c r="AA92" i="11" s="1"/>
  <c r="AC14" i="11"/>
  <c r="AC21" i="11" s="1"/>
  <c r="AC28" i="11" s="1"/>
  <c r="AC35" i="11" s="1"/>
  <c r="AC42" i="11" s="1"/>
  <c r="AC49" i="11" s="1"/>
  <c r="AC56" i="11" s="1"/>
  <c r="AC63" i="11" s="1"/>
  <c r="AC70" i="11" s="1"/>
  <c r="AC77" i="11" s="1"/>
  <c r="AC84" i="11" s="1"/>
  <c r="AC91" i="11" s="1"/>
  <c r="AA14" i="11"/>
  <c r="AA21" i="11" s="1"/>
  <c r="AA28" i="11" s="1"/>
  <c r="AA35" i="11" s="1"/>
  <c r="AA42" i="11" s="1"/>
  <c r="AA49" i="11" s="1"/>
  <c r="AA56" i="11" s="1"/>
  <c r="AA63" i="11" s="1"/>
  <c r="AA70" i="11" s="1"/>
  <c r="AA77" i="11" s="1"/>
  <c r="AA84" i="11" s="1"/>
  <c r="AA91" i="11" s="1"/>
  <c r="AB14" i="11"/>
  <c r="AB21" i="11" s="1"/>
  <c r="AB28" i="11" s="1"/>
  <c r="AB35" i="11" s="1"/>
  <c r="AB42" i="11" s="1"/>
  <c r="AB49" i="11" s="1"/>
  <c r="AB56" i="11" s="1"/>
  <c r="AB63" i="11" s="1"/>
  <c r="AB70" i="11" s="1"/>
  <c r="AB77" i="11" s="1"/>
  <c r="AB84" i="11" s="1"/>
  <c r="AB91" i="11" s="1"/>
  <c r="U7" i="11"/>
  <c r="F6" i="11"/>
  <c r="B19" i="11"/>
  <c r="B18" i="11"/>
  <c r="B17" i="11"/>
  <c r="B16" i="11"/>
  <c r="B15" i="11"/>
  <c r="B14" i="11"/>
  <c r="P90" i="11"/>
  <c r="P91" i="11" s="1"/>
  <c r="P92" i="11" s="1"/>
  <c r="P93" i="11" s="1"/>
  <c r="P94" i="11" s="1"/>
  <c r="P95" i="11" s="1"/>
  <c r="P96" i="11" s="1"/>
  <c r="O90" i="11"/>
  <c r="O91" i="11" s="1"/>
  <c r="O92" i="11" s="1"/>
  <c r="O93" i="11" s="1"/>
  <c r="O94" i="11" s="1"/>
  <c r="O95" i="11" s="1"/>
  <c r="O96" i="11" s="1"/>
  <c r="N90" i="11"/>
  <c r="N91" i="11" s="1"/>
  <c r="N92" i="11" s="1"/>
  <c r="N93" i="11" s="1"/>
  <c r="N94" i="11" s="1"/>
  <c r="N95" i="11" s="1"/>
  <c r="N96" i="11" s="1"/>
  <c r="M90" i="11"/>
  <c r="P83" i="11"/>
  <c r="P84" i="11" s="1"/>
  <c r="P85" i="11" s="1"/>
  <c r="P86" i="11" s="1"/>
  <c r="P87" i="11" s="1"/>
  <c r="P88" i="11" s="1"/>
  <c r="P89" i="11" s="1"/>
  <c r="O83" i="11"/>
  <c r="O84" i="11" s="1"/>
  <c r="O85" i="11" s="1"/>
  <c r="O86" i="11" s="1"/>
  <c r="O87" i="11" s="1"/>
  <c r="O88" i="11" s="1"/>
  <c r="O89" i="11" s="1"/>
  <c r="N83" i="11"/>
  <c r="N84" i="11" s="1"/>
  <c r="N85" i="11" s="1"/>
  <c r="N86" i="11" s="1"/>
  <c r="N87" i="11" s="1"/>
  <c r="N88" i="11" s="1"/>
  <c r="N89" i="11" s="1"/>
  <c r="M83" i="11"/>
  <c r="P76" i="11"/>
  <c r="P77" i="11" s="1"/>
  <c r="P78" i="11" s="1"/>
  <c r="P79" i="11" s="1"/>
  <c r="P80" i="11" s="1"/>
  <c r="P81" i="11" s="1"/>
  <c r="P82" i="11" s="1"/>
  <c r="O76" i="11"/>
  <c r="O77" i="11" s="1"/>
  <c r="O78" i="11" s="1"/>
  <c r="O79" i="11" s="1"/>
  <c r="O80" i="11" s="1"/>
  <c r="O81" i="11" s="1"/>
  <c r="O82" i="11" s="1"/>
  <c r="N76" i="11"/>
  <c r="N77" i="11" s="1"/>
  <c r="N78" i="11" s="1"/>
  <c r="N79" i="11" s="1"/>
  <c r="N80" i="11" s="1"/>
  <c r="N81" i="11" s="1"/>
  <c r="N82" i="11" s="1"/>
  <c r="M76" i="11"/>
  <c r="P69" i="11"/>
  <c r="P70" i="11" s="1"/>
  <c r="P71" i="11" s="1"/>
  <c r="P72" i="11" s="1"/>
  <c r="P73" i="11" s="1"/>
  <c r="P74" i="11" s="1"/>
  <c r="P75" i="11" s="1"/>
  <c r="O69" i="11"/>
  <c r="O70" i="11" s="1"/>
  <c r="O71" i="11" s="1"/>
  <c r="O72" i="11" s="1"/>
  <c r="O73" i="11" s="1"/>
  <c r="O74" i="11" s="1"/>
  <c r="O75" i="11" s="1"/>
  <c r="N69" i="11"/>
  <c r="N70" i="11" s="1"/>
  <c r="N71" i="11" s="1"/>
  <c r="N72" i="11" s="1"/>
  <c r="N73" i="11" s="1"/>
  <c r="N74" i="11" s="1"/>
  <c r="N75" i="11" s="1"/>
  <c r="M69" i="11"/>
  <c r="P62" i="11"/>
  <c r="P63" i="11" s="1"/>
  <c r="P64" i="11" s="1"/>
  <c r="P65" i="11" s="1"/>
  <c r="P66" i="11" s="1"/>
  <c r="P67" i="11" s="1"/>
  <c r="P68" i="11" s="1"/>
  <c r="O62" i="11"/>
  <c r="O63" i="11" s="1"/>
  <c r="O64" i="11" s="1"/>
  <c r="O65" i="11" s="1"/>
  <c r="O66" i="11" s="1"/>
  <c r="O67" i="11" s="1"/>
  <c r="O68" i="11" s="1"/>
  <c r="N62" i="11"/>
  <c r="N63" i="11" s="1"/>
  <c r="N64" i="11" s="1"/>
  <c r="N65" i="11" s="1"/>
  <c r="N66" i="11" s="1"/>
  <c r="N67" i="11" s="1"/>
  <c r="N68" i="11" s="1"/>
  <c r="M62" i="11"/>
  <c r="P55" i="11"/>
  <c r="P56" i="11" s="1"/>
  <c r="P57" i="11" s="1"/>
  <c r="P58" i="11" s="1"/>
  <c r="P59" i="11" s="1"/>
  <c r="P60" i="11" s="1"/>
  <c r="P61" i="11" s="1"/>
  <c r="O55" i="11"/>
  <c r="O56" i="11" s="1"/>
  <c r="O57" i="11" s="1"/>
  <c r="O58" i="11" s="1"/>
  <c r="O59" i="11" s="1"/>
  <c r="O60" i="11" s="1"/>
  <c r="O61" i="11" s="1"/>
  <c r="N55" i="11"/>
  <c r="N56" i="11" s="1"/>
  <c r="N57" i="11" s="1"/>
  <c r="N58" i="11" s="1"/>
  <c r="N59" i="11" s="1"/>
  <c r="N60" i="11" s="1"/>
  <c r="N61" i="11" s="1"/>
  <c r="M55" i="11"/>
  <c r="P48" i="11"/>
  <c r="P49" i="11" s="1"/>
  <c r="P50" i="11" s="1"/>
  <c r="P51" i="11" s="1"/>
  <c r="P52" i="11" s="1"/>
  <c r="P53" i="11" s="1"/>
  <c r="P54" i="11" s="1"/>
  <c r="O48" i="11"/>
  <c r="O49" i="11" s="1"/>
  <c r="O50" i="11" s="1"/>
  <c r="O51" i="11" s="1"/>
  <c r="O52" i="11" s="1"/>
  <c r="O53" i="11" s="1"/>
  <c r="O54" i="11" s="1"/>
  <c r="N48" i="11"/>
  <c r="N49" i="11" s="1"/>
  <c r="N50" i="11" s="1"/>
  <c r="N51" i="11" s="1"/>
  <c r="N52" i="11" s="1"/>
  <c r="N53" i="11" s="1"/>
  <c r="N54" i="11" s="1"/>
  <c r="M48" i="11"/>
  <c r="P41" i="11"/>
  <c r="P42" i="11" s="1"/>
  <c r="P43" i="11" s="1"/>
  <c r="P44" i="11" s="1"/>
  <c r="P45" i="11" s="1"/>
  <c r="P46" i="11" s="1"/>
  <c r="P47" i="11" s="1"/>
  <c r="O41" i="11"/>
  <c r="O42" i="11" s="1"/>
  <c r="O43" i="11" s="1"/>
  <c r="O44" i="11" s="1"/>
  <c r="O45" i="11" s="1"/>
  <c r="O46" i="11" s="1"/>
  <c r="O47" i="11" s="1"/>
  <c r="N41" i="11"/>
  <c r="N42" i="11" s="1"/>
  <c r="N43" i="11" s="1"/>
  <c r="N44" i="11" s="1"/>
  <c r="N45" i="11" s="1"/>
  <c r="N46" i="11" s="1"/>
  <c r="N47" i="11" s="1"/>
  <c r="M41" i="11"/>
  <c r="P34" i="11"/>
  <c r="P35" i="11" s="1"/>
  <c r="P36" i="11" s="1"/>
  <c r="P37" i="11" s="1"/>
  <c r="P38" i="11" s="1"/>
  <c r="P39" i="11" s="1"/>
  <c r="P40" i="11" s="1"/>
  <c r="O34" i="11"/>
  <c r="O35" i="11" s="1"/>
  <c r="O36" i="11" s="1"/>
  <c r="O37" i="11" s="1"/>
  <c r="O38" i="11" s="1"/>
  <c r="O39" i="11" s="1"/>
  <c r="O40" i="11" s="1"/>
  <c r="N34" i="11"/>
  <c r="N35" i="11" s="1"/>
  <c r="N36" i="11" s="1"/>
  <c r="N37" i="11" s="1"/>
  <c r="N38" i="11" s="1"/>
  <c r="N39" i="11" s="1"/>
  <c r="N40" i="11" s="1"/>
  <c r="M34" i="11"/>
  <c r="P27" i="11"/>
  <c r="P28" i="11" s="1"/>
  <c r="P29" i="11" s="1"/>
  <c r="P30" i="11" s="1"/>
  <c r="P31" i="11" s="1"/>
  <c r="P32" i="11" s="1"/>
  <c r="P33" i="11" s="1"/>
  <c r="O27" i="11"/>
  <c r="O28" i="11" s="1"/>
  <c r="O29" i="11" s="1"/>
  <c r="O30" i="11" s="1"/>
  <c r="O31" i="11" s="1"/>
  <c r="O32" i="11" s="1"/>
  <c r="O33" i="11" s="1"/>
  <c r="N27" i="11"/>
  <c r="N28" i="11" s="1"/>
  <c r="N29" i="11" s="1"/>
  <c r="N30" i="11" s="1"/>
  <c r="N31" i="11" s="1"/>
  <c r="N32" i="11" s="1"/>
  <c r="N33" i="11" s="1"/>
  <c r="M27" i="11"/>
  <c r="P20" i="11"/>
  <c r="P21" i="11" s="1"/>
  <c r="P22" i="11" s="1"/>
  <c r="P23" i="11" s="1"/>
  <c r="P24" i="11" s="1"/>
  <c r="P25" i="11" s="1"/>
  <c r="P26" i="11" s="1"/>
  <c r="O20" i="11"/>
  <c r="O21" i="11" s="1"/>
  <c r="O22" i="11" s="1"/>
  <c r="O23" i="11" s="1"/>
  <c r="O24" i="11" s="1"/>
  <c r="O25" i="11" s="1"/>
  <c r="O26" i="11" s="1"/>
  <c r="N20" i="11"/>
  <c r="N21" i="11" s="1"/>
  <c r="N22" i="11" s="1"/>
  <c r="N23" i="11" s="1"/>
  <c r="N24" i="11" s="1"/>
  <c r="N25" i="11" s="1"/>
  <c r="N26" i="11" s="1"/>
  <c r="M20" i="11"/>
  <c r="P13" i="11"/>
  <c r="P14" i="11" s="1"/>
  <c r="P15" i="11" s="1"/>
  <c r="P16" i="11" s="1"/>
  <c r="P17" i="11" s="1"/>
  <c r="P18" i="11" s="1"/>
  <c r="P19" i="11" s="1"/>
  <c r="O13" i="11"/>
  <c r="O14" i="11" s="1"/>
  <c r="O15" i="11" s="1"/>
  <c r="O16" i="11" s="1"/>
  <c r="O17" i="11" s="1"/>
  <c r="O18" i="11" s="1"/>
  <c r="O19" i="11" s="1"/>
  <c r="N13" i="11"/>
  <c r="N14" i="11" s="1"/>
  <c r="N15" i="11" s="1"/>
  <c r="N16" i="11" s="1"/>
  <c r="N17" i="11" s="1"/>
  <c r="N18" i="11" s="1"/>
  <c r="N19" i="11" s="1"/>
  <c r="M13" i="11"/>
  <c r="F90" i="11"/>
  <c r="M90" i="13" s="1"/>
  <c r="F83" i="11"/>
  <c r="M83" i="13" s="1"/>
  <c r="F76" i="11"/>
  <c r="M76" i="13" s="1"/>
  <c r="F69" i="11"/>
  <c r="M69" i="13" s="1"/>
  <c r="F62" i="11"/>
  <c r="M62" i="13" s="1"/>
  <c r="F55" i="11"/>
  <c r="M55" i="13" s="1"/>
  <c r="F48" i="11"/>
  <c r="M48" i="13" s="1"/>
  <c r="F41" i="11"/>
  <c r="M41" i="13" s="1"/>
  <c r="F34" i="11"/>
  <c r="M34" i="13" s="1"/>
  <c r="F27" i="11"/>
  <c r="M27" i="13" s="1"/>
  <c r="F20" i="11"/>
  <c r="M20" i="13" s="1"/>
  <c r="F13" i="11"/>
  <c r="M13" i="13" s="1"/>
  <c r="E90" i="11"/>
  <c r="L90" i="13" s="1"/>
  <c r="D90" i="11"/>
  <c r="B90" i="11"/>
  <c r="E83" i="11"/>
  <c r="L83" i="13" s="1"/>
  <c r="D83" i="11"/>
  <c r="B83" i="11"/>
  <c r="E76" i="11"/>
  <c r="L76" i="13" s="1"/>
  <c r="D76" i="11"/>
  <c r="B76" i="11"/>
  <c r="E69" i="11"/>
  <c r="L69" i="13" s="1"/>
  <c r="D69" i="11"/>
  <c r="B69" i="11"/>
  <c r="E62" i="11"/>
  <c r="L62" i="13" s="1"/>
  <c r="D62" i="11"/>
  <c r="B62" i="11"/>
  <c r="E55" i="11"/>
  <c r="L55" i="13" s="1"/>
  <c r="D55" i="11"/>
  <c r="B55" i="11"/>
  <c r="E48" i="11"/>
  <c r="L48" i="13" s="1"/>
  <c r="D48" i="11"/>
  <c r="B48" i="11"/>
  <c r="E41" i="11"/>
  <c r="L41" i="13" s="1"/>
  <c r="D41" i="11"/>
  <c r="B41" i="11"/>
  <c r="E34" i="11"/>
  <c r="L34" i="13" s="1"/>
  <c r="D34" i="11"/>
  <c r="B34" i="11"/>
  <c r="E27" i="11"/>
  <c r="L27" i="13" s="1"/>
  <c r="D27" i="11"/>
  <c r="B27" i="11"/>
  <c r="E20" i="11"/>
  <c r="L20" i="13" s="1"/>
  <c r="D20" i="11"/>
  <c r="B20" i="11"/>
  <c r="E13" i="11"/>
  <c r="L13" i="13" s="1"/>
  <c r="D13" i="11"/>
  <c r="B13" i="11"/>
  <c r="E6" i="11"/>
  <c r="B6" i="11"/>
  <c r="C47" i="11" l="1"/>
  <c r="C41" i="11"/>
  <c r="C44" i="11"/>
  <c r="C45" i="11"/>
  <c r="C46" i="11"/>
  <c r="C42" i="11"/>
  <c r="C43" i="11"/>
  <c r="C71" i="11"/>
  <c r="C74" i="11"/>
  <c r="C70" i="11"/>
  <c r="C73" i="11"/>
  <c r="C69" i="11"/>
  <c r="C75" i="11"/>
  <c r="C72" i="11"/>
  <c r="C20" i="11"/>
  <c r="C24" i="11"/>
  <c r="C25" i="11"/>
  <c r="C21" i="11"/>
  <c r="C22" i="11"/>
  <c r="C23" i="11"/>
  <c r="C26" i="11"/>
  <c r="C49" i="11"/>
  <c r="C48" i="11"/>
  <c r="C52" i="11"/>
  <c r="C50" i="11"/>
  <c r="C51" i="11"/>
  <c r="C53" i="11"/>
  <c r="C54" i="11"/>
  <c r="C77" i="11"/>
  <c r="C79" i="11"/>
  <c r="C80" i="11"/>
  <c r="C78" i="11"/>
  <c r="C81" i="11"/>
  <c r="C76" i="11"/>
  <c r="C82" i="11"/>
  <c r="C14" i="11"/>
  <c r="C17" i="11"/>
  <c r="C15" i="11"/>
  <c r="C16" i="11"/>
  <c r="C18" i="11"/>
  <c r="C19" i="11"/>
  <c r="C13" i="11"/>
  <c r="C59" i="11"/>
  <c r="C60" i="11"/>
  <c r="C57" i="11"/>
  <c r="C61" i="11"/>
  <c r="C56" i="11"/>
  <c r="C58" i="11"/>
  <c r="C55" i="11"/>
  <c r="C12" i="11"/>
  <c r="C10" i="11"/>
  <c r="C7" i="11"/>
  <c r="C6" i="11"/>
  <c r="C8" i="11"/>
  <c r="C9" i="11"/>
  <c r="C11" i="11"/>
  <c r="C87" i="11"/>
  <c r="C89" i="11"/>
  <c r="C86" i="11"/>
  <c r="C84" i="11"/>
  <c r="C83" i="11"/>
  <c r="C85" i="11"/>
  <c r="C88" i="11"/>
  <c r="C28" i="11"/>
  <c r="C30" i="11"/>
  <c r="C29" i="11"/>
  <c r="C31" i="11"/>
  <c r="C32" i="11"/>
  <c r="C27" i="11"/>
  <c r="C33" i="11"/>
  <c r="C35" i="11"/>
  <c r="C37" i="11"/>
  <c r="C36" i="11"/>
  <c r="C34" i="11"/>
  <c r="C38" i="11"/>
  <c r="C39" i="11"/>
  <c r="C40" i="11"/>
  <c r="C63" i="11"/>
  <c r="C66" i="11"/>
  <c r="C64" i="11"/>
  <c r="C65" i="11"/>
  <c r="C67" i="11"/>
  <c r="C68" i="11"/>
  <c r="C62" i="11"/>
  <c r="C91" i="11"/>
  <c r="C92" i="11"/>
  <c r="C94" i="11"/>
  <c r="C93" i="11"/>
  <c r="C95" i="11"/>
  <c r="C96" i="11"/>
  <c r="C90" i="11"/>
  <c r="T12" i="13"/>
  <c r="X12" i="13" s="1"/>
  <c r="X11" i="13"/>
  <c r="M28" i="11"/>
  <c r="M29" i="11" s="1"/>
  <c r="M30" i="11" s="1"/>
  <c r="M31" i="11" s="1"/>
  <c r="M32" i="11" s="1"/>
  <c r="M33" i="11" s="1"/>
  <c r="M49" i="11"/>
  <c r="M50" i="11" s="1"/>
  <c r="M51" i="11" s="1"/>
  <c r="M52" i="11" s="1"/>
  <c r="M53" i="11" s="1"/>
  <c r="M54" i="11" s="1"/>
  <c r="M70" i="11"/>
  <c r="M71" i="11" s="1"/>
  <c r="M72" i="11" s="1"/>
  <c r="M73" i="11" s="1"/>
  <c r="M74" i="11" s="1"/>
  <c r="M75" i="11" s="1"/>
  <c r="M91" i="11"/>
  <c r="M92" i="11" s="1"/>
  <c r="M93" i="11" s="1"/>
  <c r="M94" i="11" s="1"/>
  <c r="M95" i="11" s="1"/>
  <c r="M96" i="11" s="1"/>
  <c r="T62" i="11"/>
  <c r="T63" i="11" s="1"/>
  <c r="T64" i="11" s="1"/>
  <c r="T65" i="11" s="1"/>
  <c r="T66" i="11" s="1"/>
  <c r="T67" i="11" s="1"/>
  <c r="T68" i="11" s="1"/>
  <c r="S62" i="11"/>
  <c r="S63" i="11" s="1"/>
  <c r="S64" i="11" s="1"/>
  <c r="S65" i="11" s="1"/>
  <c r="S66" i="11" s="1"/>
  <c r="S67" i="11" s="1"/>
  <c r="S68" i="11" s="1"/>
  <c r="R62" i="11"/>
  <c r="R63" i="11" s="1"/>
  <c r="R64" i="11" s="1"/>
  <c r="R65" i="11" s="1"/>
  <c r="R66" i="11" s="1"/>
  <c r="R67" i="11" s="1"/>
  <c r="R68" i="11" s="1"/>
  <c r="Q62" i="11"/>
  <c r="T41" i="11"/>
  <c r="S41" i="11"/>
  <c r="R41" i="11"/>
  <c r="Q41" i="11"/>
  <c r="T69" i="11"/>
  <c r="S69" i="11"/>
  <c r="R69" i="11"/>
  <c r="Q69" i="11"/>
  <c r="M14" i="11"/>
  <c r="M15" i="11" s="1"/>
  <c r="M16" i="11" s="1"/>
  <c r="M17" i="11" s="1"/>
  <c r="M18" i="11" s="1"/>
  <c r="M19" i="11" s="1"/>
  <c r="M35" i="11"/>
  <c r="M36" i="11" s="1"/>
  <c r="M37" i="11" s="1"/>
  <c r="M38" i="11" s="1"/>
  <c r="M39" i="11" s="1"/>
  <c r="M40" i="11" s="1"/>
  <c r="M56" i="11"/>
  <c r="M57" i="11" s="1"/>
  <c r="M58" i="11" s="1"/>
  <c r="M59" i="11" s="1"/>
  <c r="M60" i="11" s="1"/>
  <c r="M61" i="11" s="1"/>
  <c r="M77" i="11"/>
  <c r="M78" i="11" s="1"/>
  <c r="M79" i="11" s="1"/>
  <c r="M80" i="11" s="1"/>
  <c r="M81" i="11" s="1"/>
  <c r="M82" i="11" s="1"/>
  <c r="R34" i="11"/>
  <c r="R35" i="11" s="1"/>
  <c r="R36" i="11" s="1"/>
  <c r="R37" i="11" s="1"/>
  <c r="R38" i="11" s="1"/>
  <c r="R39" i="11" s="1"/>
  <c r="R40" i="11" s="1"/>
  <c r="Q34" i="11"/>
  <c r="S34" i="11"/>
  <c r="S35" i="11" s="1"/>
  <c r="S36" i="11" s="1"/>
  <c r="S37" i="11" s="1"/>
  <c r="S38" i="11" s="1"/>
  <c r="S39" i="11" s="1"/>
  <c r="S40" i="11" s="1"/>
  <c r="T34" i="11"/>
  <c r="T35" i="11" s="1"/>
  <c r="T36" i="11" s="1"/>
  <c r="T37" i="11" s="1"/>
  <c r="T38" i="11" s="1"/>
  <c r="T39" i="11" s="1"/>
  <c r="T40" i="11" s="1"/>
  <c r="T90" i="11"/>
  <c r="S90" i="11"/>
  <c r="R90" i="11"/>
  <c r="Q90" i="11"/>
  <c r="T48" i="11"/>
  <c r="T49" i="11" s="1"/>
  <c r="T50" i="11" s="1"/>
  <c r="T51" i="11" s="1"/>
  <c r="T52" i="11" s="1"/>
  <c r="T53" i="11" s="1"/>
  <c r="T54" i="11" s="1"/>
  <c r="S48" i="11"/>
  <c r="S49" i="11" s="1"/>
  <c r="S50" i="11" s="1"/>
  <c r="S51" i="11" s="1"/>
  <c r="S52" i="11" s="1"/>
  <c r="S53" i="11" s="1"/>
  <c r="S54" i="11" s="1"/>
  <c r="R48" i="11"/>
  <c r="R49" i="11" s="1"/>
  <c r="R50" i="11" s="1"/>
  <c r="R51" i="11" s="1"/>
  <c r="R52" i="11" s="1"/>
  <c r="R53" i="11" s="1"/>
  <c r="R54" i="11" s="1"/>
  <c r="Q48" i="11"/>
  <c r="R76" i="11"/>
  <c r="Q76" i="11"/>
  <c r="S76" i="11"/>
  <c r="T76" i="11"/>
  <c r="M21" i="11"/>
  <c r="M22" i="11" s="1"/>
  <c r="M23" i="11" s="1"/>
  <c r="M24" i="11" s="1"/>
  <c r="M25" i="11" s="1"/>
  <c r="M26" i="11" s="1"/>
  <c r="M42" i="11"/>
  <c r="M43" i="11" s="1"/>
  <c r="M44" i="11" s="1"/>
  <c r="M45" i="11" s="1"/>
  <c r="M46" i="11" s="1"/>
  <c r="M47" i="11" s="1"/>
  <c r="M84" i="11"/>
  <c r="M85" i="11" s="1"/>
  <c r="M86" i="11" s="1"/>
  <c r="M87" i="11" s="1"/>
  <c r="M88" i="11" s="1"/>
  <c r="M89" i="11" s="1"/>
  <c r="M63" i="11"/>
  <c r="M64" i="11" s="1"/>
  <c r="M65" i="11" s="1"/>
  <c r="M66" i="11" s="1"/>
  <c r="M67" i="11" s="1"/>
  <c r="M68" i="11" s="1"/>
  <c r="R55" i="11"/>
  <c r="R56" i="11" s="1"/>
  <c r="R57" i="11" s="1"/>
  <c r="R58" i="11" s="1"/>
  <c r="R59" i="11" s="1"/>
  <c r="R60" i="11" s="1"/>
  <c r="R61" i="11" s="1"/>
  <c r="Q55" i="11"/>
  <c r="T55" i="11"/>
  <c r="T56" i="11" s="1"/>
  <c r="T57" i="11" s="1"/>
  <c r="T58" i="11" s="1"/>
  <c r="T59" i="11" s="1"/>
  <c r="T60" i="11" s="1"/>
  <c r="T61" i="11" s="1"/>
  <c r="S55" i="11"/>
  <c r="S56" i="11" s="1"/>
  <c r="S57" i="11" s="1"/>
  <c r="S58" i="11" s="1"/>
  <c r="S59" i="11" s="1"/>
  <c r="S60" i="11" s="1"/>
  <c r="S61" i="11" s="1"/>
  <c r="T83" i="11"/>
  <c r="S83" i="11"/>
  <c r="R83" i="11"/>
  <c r="Q83" i="11"/>
  <c r="N11" i="11"/>
  <c r="N12" i="11" s="1"/>
  <c r="O12" i="11"/>
  <c r="B90" i="13"/>
  <c r="B6" i="13"/>
  <c r="B62" i="13"/>
  <c r="B13" i="13"/>
  <c r="B41" i="13"/>
  <c r="B69" i="13"/>
  <c r="B48" i="13"/>
  <c r="B27" i="13"/>
  <c r="B55" i="13"/>
  <c r="B83" i="13"/>
  <c r="B20" i="13"/>
  <c r="B76" i="13"/>
  <c r="B34" i="13"/>
  <c r="W34" i="11"/>
  <c r="K34" i="13"/>
  <c r="W62" i="11"/>
  <c r="K62" i="13"/>
  <c r="W90" i="11"/>
  <c r="K90" i="13"/>
  <c r="M6" i="13"/>
  <c r="Y7" i="11"/>
  <c r="Y8" i="11" s="1"/>
  <c r="Y9" i="11" s="1"/>
  <c r="Y10" i="11" s="1"/>
  <c r="Y11" i="11" s="1"/>
  <c r="Y12" i="11" s="1"/>
  <c r="W83" i="11"/>
  <c r="K83" i="13"/>
  <c r="L6" i="13"/>
  <c r="X7" i="11"/>
  <c r="W13" i="11"/>
  <c r="K13" i="13"/>
  <c r="W41" i="11"/>
  <c r="K41" i="13"/>
  <c r="W69" i="11"/>
  <c r="K69" i="13"/>
  <c r="W27" i="11"/>
  <c r="K27" i="13"/>
  <c r="W20" i="11"/>
  <c r="K20" i="13"/>
  <c r="W48" i="11"/>
  <c r="K48" i="13"/>
  <c r="W76" i="11"/>
  <c r="K76" i="13"/>
  <c r="W55" i="11"/>
  <c r="K55" i="13"/>
  <c r="AA7" i="13"/>
  <c r="U8" i="11"/>
  <c r="U9" i="11" s="1"/>
  <c r="U10" i="11" s="1"/>
  <c r="U11" i="11" s="1"/>
  <c r="U12" i="11" s="1"/>
  <c r="B25" i="11"/>
  <c r="B18" i="13"/>
  <c r="B26" i="11"/>
  <c r="B19" i="13"/>
  <c r="B24" i="11"/>
  <c r="B17" i="13"/>
  <c r="B21" i="11"/>
  <c r="B14" i="13"/>
  <c r="B22" i="11"/>
  <c r="B15" i="13"/>
  <c r="B23" i="11"/>
  <c r="B16" i="13"/>
  <c r="W7" i="11"/>
  <c r="W8" i="11" s="1"/>
  <c r="X6" i="11"/>
  <c r="Y6" i="11"/>
  <c r="W6" i="11"/>
  <c r="T91" i="11" l="1"/>
  <c r="T92" i="11" s="1"/>
  <c r="T93" i="11" s="1"/>
  <c r="T94" i="11" s="1"/>
  <c r="T95" i="11" s="1"/>
  <c r="T96" i="11" s="1"/>
  <c r="AJ83" i="13"/>
  <c r="AJ69" i="13"/>
  <c r="AJ76" i="13"/>
  <c r="AJ41" i="13"/>
  <c r="S42" i="11"/>
  <c r="S43" i="11" s="1"/>
  <c r="S44" i="11" s="1"/>
  <c r="S45" i="11" s="1"/>
  <c r="S46" i="11" s="1"/>
  <c r="S47" i="11" s="1"/>
  <c r="T42" i="11"/>
  <c r="T43" i="11" s="1"/>
  <c r="T44" i="11" s="1"/>
  <c r="T45" i="11" s="1"/>
  <c r="T46" i="11" s="1"/>
  <c r="T47" i="11" s="1"/>
  <c r="O17" i="13"/>
  <c r="N17" i="13"/>
  <c r="N18" i="13"/>
  <c r="O18" i="13"/>
  <c r="O19" i="13"/>
  <c r="N19" i="13"/>
  <c r="N16" i="13"/>
  <c r="O16" i="13"/>
  <c r="O15" i="13"/>
  <c r="N15" i="13"/>
  <c r="S91" i="11"/>
  <c r="S92" i="11" s="1"/>
  <c r="S93" i="11" s="1"/>
  <c r="S94" i="11" s="1"/>
  <c r="S95" i="11" s="1"/>
  <c r="S96" i="11" s="1"/>
  <c r="N14" i="13"/>
  <c r="O14" i="13"/>
  <c r="S70" i="11"/>
  <c r="S71" i="11" s="1"/>
  <c r="S72" i="11" s="1"/>
  <c r="S73" i="11" s="1"/>
  <c r="S74" i="11" s="1"/>
  <c r="S75" i="11" s="1"/>
  <c r="R42" i="11"/>
  <c r="R43" i="11" s="1"/>
  <c r="R44" i="11" s="1"/>
  <c r="R45" i="11" s="1"/>
  <c r="R46" i="11" s="1"/>
  <c r="R47" i="11" s="1"/>
  <c r="R84" i="11"/>
  <c r="R85" i="11" s="1"/>
  <c r="R86" i="11" s="1"/>
  <c r="R87" i="11" s="1"/>
  <c r="R88" i="11" s="1"/>
  <c r="R89" i="11" s="1"/>
  <c r="S84" i="11"/>
  <c r="S85" i="11" s="1"/>
  <c r="S86" i="11" s="1"/>
  <c r="S87" i="11" s="1"/>
  <c r="S88" i="11" s="1"/>
  <c r="S89" i="11" s="1"/>
  <c r="T84" i="11"/>
  <c r="T85" i="11" s="1"/>
  <c r="T86" i="11" s="1"/>
  <c r="T87" i="11" s="1"/>
  <c r="T88" i="11" s="1"/>
  <c r="T89" i="11" s="1"/>
  <c r="S77" i="11"/>
  <c r="S78" i="11" s="1"/>
  <c r="S79" i="11" s="1"/>
  <c r="S80" i="11" s="1"/>
  <c r="S81" i="11" s="1"/>
  <c r="S82" i="11" s="1"/>
  <c r="T70" i="11"/>
  <c r="T71" i="11" s="1"/>
  <c r="T72" i="11" s="1"/>
  <c r="T73" i="11" s="1"/>
  <c r="T74" i="11" s="1"/>
  <c r="T75" i="11" s="1"/>
  <c r="T77" i="11"/>
  <c r="T78" i="11" s="1"/>
  <c r="T79" i="11" s="1"/>
  <c r="T80" i="11" s="1"/>
  <c r="T81" i="11" s="1"/>
  <c r="T82" i="11" s="1"/>
  <c r="R70" i="11"/>
  <c r="R71" i="11" s="1"/>
  <c r="R72" i="11" s="1"/>
  <c r="R73" i="11" s="1"/>
  <c r="R74" i="11" s="1"/>
  <c r="R75" i="11" s="1"/>
  <c r="R77" i="11"/>
  <c r="R78" i="11" s="1"/>
  <c r="R79" i="11" s="1"/>
  <c r="R80" i="11" s="1"/>
  <c r="R81" i="11" s="1"/>
  <c r="R82" i="11" s="1"/>
  <c r="R91" i="11"/>
  <c r="R92" i="11" s="1"/>
  <c r="R93" i="11" s="1"/>
  <c r="R94" i="11" s="1"/>
  <c r="R95" i="11" s="1"/>
  <c r="R96" i="11" s="1"/>
  <c r="D7" i="11"/>
  <c r="K7" i="13" s="1"/>
  <c r="Q91" i="11"/>
  <c r="Q92" i="11" s="1"/>
  <c r="Q93" i="11" s="1"/>
  <c r="Q94" i="11" s="1"/>
  <c r="Q95" i="11" s="1"/>
  <c r="Q96" i="11" s="1"/>
  <c r="Q42" i="11"/>
  <c r="Q43" i="11" s="1"/>
  <c r="Q44" i="11" s="1"/>
  <c r="Q45" i="11" s="1"/>
  <c r="Q46" i="11" s="1"/>
  <c r="Q47" i="11" s="1"/>
  <c r="Q77" i="11"/>
  <c r="Q78" i="11" s="1"/>
  <c r="Q79" i="11" s="1"/>
  <c r="Q80" i="11" s="1"/>
  <c r="Q81" i="11" s="1"/>
  <c r="Q82" i="11" s="1"/>
  <c r="Q63" i="11"/>
  <c r="Q64" i="11" s="1"/>
  <c r="Q65" i="11" s="1"/>
  <c r="Q66" i="11" s="1"/>
  <c r="Q67" i="11" s="1"/>
  <c r="Q68" i="11" s="1"/>
  <c r="Q70" i="11"/>
  <c r="Q71" i="11" s="1"/>
  <c r="Q72" i="11" s="1"/>
  <c r="Q73" i="11" s="1"/>
  <c r="Q74" i="11" s="1"/>
  <c r="Q75" i="11" s="1"/>
  <c r="Q35" i="11"/>
  <c r="Q36" i="11" s="1"/>
  <c r="Q37" i="11" s="1"/>
  <c r="Q38" i="11" s="1"/>
  <c r="Q39" i="11" s="1"/>
  <c r="Q40" i="11" s="1"/>
  <c r="Q84" i="11"/>
  <c r="Q85" i="11" s="1"/>
  <c r="Q86" i="11" s="1"/>
  <c r="Q87" i="11" s="1"/>
  <c r="Q88" i="11" s="1"/>
  <c r="Q89" i="11" s="1"/>
  <c r="Q56" i="11"/>
  <c r="Q57" i="11" s="1"/>
  <c r="Q58" i="11" s="1"/>
  <c r="Q59" i="11" s="1"/>
  <c r="Q60" i="11" s="1"/>
  <c r="Q61" i="11" s="1"/>
  <c r="Q49" i="11"/>
  <c r="Q50" i="11" s="1"/>
  <c r="Q51" i="11" s="1"/>
  <c r="Q52" i="11" s="1"/>
  <c r="Q53" i="11" s="1"/>
  <c r="Q54" i="11" s="1"/>
  <c r="B30" i="11"/>
  <c r="B23" i="13"/>
  <c r="B31" i="11"/>
  <c r="B24" i="13"/>
  <c r="B29" i="11"/>
  <c r="B22" i="13"/>
  <c r="B28" i="11"/>
  <c r="B21" i="13"/>
  <c r="B33" i="11"/>
  <c r="B26" i="13"/>
  <c r="B32" i="11"/>
  <c r="B25" i="13"/>
  <c r="X8" i="11"/>
  <c r="AJ62" i="13" l="1"/>
  <c r="AJ48" i="13"/>
  <c r="AJ90" i="13"/>
  <c r="AJ55" i="13"/>
  <c r="AJ34" i="13"/>
  <c r="O22" i="13"/>
  <c r="N22" i="13"/>
  <c r="O24" i="13"/>
  <c r="N24" i="13"/>
  <c r="N23" i="13"/>
  <c r="O23" i="13"/>
  <c r="N25" i="13"/>
  <c r="O25" i="13"/>
  <c r="O26" i="13"/>
  <c r="N26" i="13"/>
  <c r="O21" i="13"/>
  <c r="N21" i="13"/>
  <c r="B40" i="11"/>
  <c r="B33" i="13"/>
  <c r="B36" i="11"/>
  <c r="B29" i="13"/>
  <c r="B35" i="11"/>
  <c r="B28" i="13"/>
  <c r="B38" i="11"/>
  <c r="B31" i="13"/>
  <c r="B39" i="11"/>
  <c r="B32" i="13"/>
  <c r="B37" i="11"/>
  <c r="B30" i="13"/>
  <c r="Y69" i="11"/>
  <c r="Y70" i="11" s="1"/>
  <c r="Y71" i="11" s="1"/>
  <c r="Y72" i="11" s="1"/>
  <c r="Y73" i="11" s="1"/>
  <c r="Y74" i="11" s="1"/>
  <c r="Y75" i="11" s="1"/>
  <c r="Y20" i="11"/>
  <c r="Y21" i="11" s="1"/>
  <c r="Y22" i="11" s="1"/>
  <c r="Y23" i="11" s="1"/>
  <c r="Y24" i="11" s="1"/>
  <c r="Y25" i="11" s="1"/>
  <c r="Y26" i="11" s="1"/>
  <c r="X20" i="11"/>
  <c r="X21" i="11" s="1"/>
  <c r="X22" i="11" s="1"/>
  <c r="X23" i="11" s="1"/>
  <c r="X24" i="11" s="1"/>
  <c r="X25" i="11" s="1"/>
  <c r="X26" i="11" s="1"/>
  <c r="X27" i="11"/>
  <c r="X28" i="11" s="1"/>
  <c r="X29" i="11" s="1"/>
  <c r="X30" i="11" s="1"/>
  <c r="X31" i="11" s="1"/>
  <c r="X32" i="11" s="1"/>
  <c r="X33" i="11" s="1"/>
  <c r="Y27" i="11"/>
  <c r="Y28" i="11" s="1"/>
  <c r="Y29" i="11" s="1"/>
  <c r="Y30" i="11" s="1"/>
  <c r="Y31" i="11" s="1"/>
  <c r="Y32" i="11" s="1"/>
  <c r="Y33" i="11" s="1"/>
  <c r="X34" i="11"/>
  <c r="X35" i="11" s="1"/>
  <c r="X36" i="11" s="1"/>
  <c r="X37" i="11" s="1"/>
  <c r="X38" i="11" s="1"/>
  <c r="X39" i="11" s="1"/>
  <c r="X40" i="11" s="1"/>
  <c r="Y34" i="11"/>
  <c r="Y35" i="11" s="1"/>
  <c r="Y36" i="11" s="1"/>
  <c r="Y37" i="11" s="1"/>
  <c r="Y38" i="11" s="1"/>
  <c r="Y39" i="11" s="1"/>
  <c r="Y40" i="11" s="1"/>
  <c r="X41" i="11"/>
  <c r="X42" i="11" s="1"/>
  <c r="X43" i="11" s="1"/>
  <c r="X44" i="11" s="1"/>
  <c r="X45" i="11" s="1"/>
  <c r="X46" i="11" s="1"/>
  <c r="X47" i="11" s="1"/>
  <c r="Y41" i="11"/>
  <c r="Y42" i="11" s="1"/>
  <c r="Y43" i="11" s="1"/>
  <c r="Y44" i="11" s="1"/>
  <c r="Y45" i="11" s="1"/>
  <c r="Y46" i="11" s="1"/>
  <c r="Y47" i="11" s="1"/>
  <c r="X48" i="11"/>
  <c r="X49" i="11" s="1"/>
  <c r="X50" i="11" s="1"/>
  <c r="X51" i="11" s="1"/>
  <c r="X52" i="11" s="1"/>
  <c r="X53" i="11" s="1"/>
  <c r="X54" i="11" s="1"/>
  <c r="Y48" i="11"/>
  <c r="Y49" i="11" s="1"/>
  <c r="Y50" i="11" s="1"/>
  <c r="Y51" i="11" s="1"/>
  <c r="Y52" i="11" s="1"/>
  <c r="Y53" i="11" s="1"/>
  <c r="Y54" i="11" s="1"/>
  <c r="X55" i="11"/>
  <c r="X56" i="11" s="1"/>
  <c r="X57" i="11" s="1"/>
  <c r="X58" i="11" s="1"/>
  <c r="X59" i="11" s="1"/>
  <c r="X60" i="11" s="1"/>
  <c r="X61" i="11" s="1"/>
  <c r="X62" i="11"/>
  <c r="X63" i="11" s="1"/>
  <c r="X64" i="11" s="1"/>
  <c r="X65" i="11" s="1"/>
  <c r="X66" i="11" s="1"/>
  <c r="X67" i="11" s="1"/>
  <c r="X68" i="11" s="1"/>
  <c r="Y62" i="11"/>
  <c r="Y63" i="11" s="1"/>
  <c r="Y64" i="11" s="1"/>
  <c r="Y65" i="11" s="1"/>
  <c r="Y66" i="11" s="1"/>
  <c r="Y67" i="11" s="1"/>
  <c r="Y68" i="11" s="1"/>
  <c r="X69" i="11"/>
  <c r="X70" i="11" s="1"/>
  <c r="X71" i="11" s="1"/>
  <c r="X72" i="11" s="1"/>
  <c r="X73" i="11" s="1"/>
  <c r="X74" i="11" s="1"/>
  <c r="X75" i="11" s="1"/>
  <c r="X76" i="11"/>
  <c r="X77" i="11" s="1"/>
  <c r="X78" i="11" s="1"/>
  <c r="X79" i="11" s="1"/>
  <c r="X80" i="11" s="1"/>
  <c r="X81" i="11" s="1"/>
  <c r="X82" i="11" s="1"/>
  <c r="Y76" i="11"/>
  <c r="Y77" i="11" s="1"/>
  <c r="Y78" i="11" s="1"/>
  <c r="Y79" i="11" s="1"/>
  <c r="Y80" i="11" s="1"/>
  <c r="Y81" i="11" s="1"/>
  <c r="Y82" i="11" s="1"/>
  <c r="X83" i="11"/>
  <c r="X84" i="11" s="1"/>
  <c r="X85" i="11" s="1"/>
  <c r="X86" i="11" s="1"/>
  <c r="X87" i="11" s="1"/>
  <c r="X88" i="11" s="1"/>
  <c r="X89" i="11" s="1"/>
  <c r="Y83" i="11"/>
  <c r="Y84" i="11" s="1"/>
  <c r="Y85" i="11" s="1"/>
  <c r="Y86" i="11" s="1"/>
  <c r="Y87" i="11" s="1"/>
  <c r="Y88" i="11" s="1"/>
  <c r="Y89" i="11" s="1"/>
  <c r="X90" i="11"/>
  <c r="X91" i="11" s="1"/>
  <c r="X92" i="11" s="1"/>
  <c r="X93" i="11" s="1"/>
  <c r="X94" i="11" s="1"/>
  <c r="X95" i="11" s="1"/>
  <c r="X96" i="11" s="1"/>
  <c r="Y90" i="11"/>
  <c r="Y91" i="11" s="1"/>
  <c r="Y92" i="11" s="1"/>
  <c r="Y93" i="11" s="1"/>
  <c r="Y94" i="11" s="1"/>
  <c r="Y95" i="11" s="1"/>
  <c r="Y96" i="11" s="1"/>
  <c r="W35" i="11"/>
  <c r="W42" i="11"/>
  <c r="W63" i="11"/>
  <c r="W70" i="11"/>
  <c r="W77" i="11"/>
  <c r="W91" i="11"/>
  <c r="Y13" i="11"/>
  <c r="Y14" i="11" s="1"/>
  <c r="Y15" i="11" s="1"/>
  <c r="Y16" i="11" s="1"/>
  <c r="Y17" i="11" s="1"/>
  <c r="Y18" i="11" s="1"/>
  <c r="Y19" i="11" s="1"/>
  <c r="W84" i="11"/>
  <c r="W49" i="11"/>
  <c r="W28" i="11"/>
  <c r="W21" i="11"/>
  <c r="X13" i="11"/>
  <c r="X14" i="11" s="1"/>
  <c r="X15" i="11" s="1"/>
  <c r="X16" i="11" s="1"/>
  <c r="X17" i="11" s="1"/>
  <c r="X18" i="11" s="1"/>
  <c r="X19" i="11" s="1"/>
  <c r="W56" i="11"/>
  <c r="AA91" i="13"/>
  <c r="AA84" i="13"/>
  <c r="AA77" i="13"/>
  <c r="AA70" i="13"/>
  <c r="AA63" i="13"/>
  <c r="AA56" i="13"/>
  <c r="AA49" i="13"/>
  <c r="AA42" i="13"/>
  <c r="AA35" i="13"/>
  <c r="AA28" i="13"/>
  <c r="AA21" i="13"/>
  <c r="AA14" i="13"/>
  <c r="AA8" i="13"/>
  <c r="N33" i="13" l="1"/>
  <c r="O33" i="13"/>
  <c r="O30" i="13"/>
  <c r="N30" i="13"/>
  <c r="O32" i="13"/>
  <c r="N32" i="13"/>
  <c r="O31" i="13"/>
  <c r="N31" i="13"/>
  <c r="N28" i="13"/>
  <c r="O28" i="13"/>
  <c r="O29" i="13"/>
  <c r="N29" i="13"/>
  <c r="AA64" i="13"/>
  <c r="AA85" i="13"/>
  <c r="AA9" i="13"/>
  <c r="AA92" i="13"/>
  <c r="AA71" i="13"/>
  <c r="AA15" i="13"/>
  <c r="B45" i="11"/>
  <c r="B38" i="13"/>
  <c r="B46" i="11"/>
  <c r="B39" i="13"/>
  <c r="AA78" i="13"/>
  <c r="AA22" i="13"/>
  <c r="AA29" i="13"/>
  <c r="B42" i="11"/>
  <c r="B35" i="13"/>
  <c r="B43" i="11"/>
  <c r="B36" i="13"/>
  <c r="AA36" i="13"/>
  <c r="AA43" i="13"/>
  <c r="AA50" i="13"/>
  <c r="AA57" i="13"/>
  <c r="B44" i="11"/>
  <c r="B37" i="13"/>
  <c r="B47" i="11"/>
  <c r="B40" i="13"/>
  <c r="W36" i="11"/>
  <c r="D35" i="11"/>
  <c r="K35" i="13" s="1"/>
  <c r="W43" i="11"/>
  <c r="D42" i="11"/>
  <c r="K42" i="13" s="1"/>
  <c r="W22" i="11"/>
  <c r="D21" i="11"/>
  <c r="K21" i="13" s="1"/>
  <c r="W29" i="11"/>
  <c r="D28" i="11"/>
  <c r="K28" i="13" s="1"/>
  <c r="W50" i="11"/>
  <c r="D49" i="11"/>
  <c r="K49" i="13" s="1"/>
  <c r="W85" i="11"/>
  <c r="D84" i="11"/>
  <c r="K84" i="13" s="1"/>
  <c r="W92" i="11"/>
  <c r="D91" i="11"/>
  <c r="K91" i="13" s="1"/>
  <c r="W57" i="11"/>
  <c r="W78" i="11"/>
  <c r="D77" i="11"/>
  <c r="K77" i="13" s="1"/>
  <c r="W71" i="11"/>
  <c r="D70" i="11"/>
  <c r="K70" i="13" s="1"/>
  <c r="W64" i="11"/>
  <c r="D63" i="11"/>
  <c r="K63" i="13" s="1"/>
  <c r="D8" i="11"/>
  <c r="K8" i="13" s="1"/>
  <c r="W9" i="11"/>
  <c r="Y55" i="11"/>
  <c r="Y56" i="11" s="1"/>
  <c r="Y57" i="11" s="1"/>
  <c r="Y58" i="11" s="1"/>
  <c r="Y59" i="11" s="1"/>
  <c r="Y60" i="11" s="1"/>
  <c r="Y61" i="11" s="1"/>
  <c r="W14" i="11"/>
  <c r="X9" i="11"/>
  <c r="X10" i="11" s="1"/>
  <c r="X11" i="11" s="1"/>
  <c r="X12" i="11" s="1"/>
  <c r="O35" i="13" l="1"/>
  <c r="N35" i="13"/>
  <c r="O37" i="13"/>
  <c r="N37" i="13"/>
  <c r="O39" i="13"/>
  <c r="N39" i="13"/>
  <c r="O38" i="13"/>
  <c r="N38" i="13"/>
  <c r="N36" i="13"/>
  <c r="O36" i="13"/>
  <c r="O40" i="13"/>
  <c r="N40" i="13"/>
  <c r="AA51" i="13"/>
  <c r="B53" i="11"/>
  <c r="B46" i="13"/>
  <c r="AA93" i="13"/>
  <c r="AA10" i="13"/>
  <c r="AA30" i="13"/>
  <c r="AA44" i="13"/>
  <c r="B52" i="11"/>
  <c r="B45" i="13"/>
  <c r="AA37" i="13"/>
  <c r="B54" i="11"/>
  <c r="B47" i="13"/>
  <c r="AA23" i="13"/>
  <c r="AA16" i="13"/>
  <c r="AA86" i="13"/>
  <c r="B50" i="11"/>
  <c r="B43" i="13"/>
  <c r="B51" i="11"/>
  <c r="B44" i="13"/>
  <c r="AA72" i="13"/>
  <c r="AA58" i="13"/>
  <c r="B49" i="11"/>
  <c r="B42" i="13"/>
  <c r="AA79" i="13"/>
  <c r="AA65" i="13"/>
  <c r="W93" i="11"/>
  <c r="D92" i="11"/>
  <c r="K92" i="13" s="1"/>
  <c r="W51" i="11"/>
  <c r="D50" i="11"/>
  <c r="K50" i="13" s="1"/>
  <c r="W23" i="11"/>
  <c r="D22" i="11"/>
  <c r="K22" i="13" s="1"/>
  <c r="W65" i="11"/>
  <c r="D64" i="11"/>
  <c r="K64" i="13" s="1"/>
  <c r="W72" i="11"/>
  <c r="D71" i="11"/>
  <c r="K71" i="13" s="1"/>
  <c r="W15" i="11"/>
  <c r="D14" i="11"/>
  <c r="K14" i="13" s="1"/>
  <c r="W44" i="11"/>
  <c r="D43" i="11"/>
  <c r="K43" i="13" s="1"/>
  <c r="W79" i="11"/>
  <c r="D78" i="11"/>
  <c r="K78" i="13" s="1"/>
  <c r="W30" i="11"/>
  <c r="D29" i="11"/>
  <c r="K29" i="13" s="1"/>
  <c r="D56" i="11"/>
  <c r="K56" i="13" s="1"/>
  <c r="W58" i="11"/>
  <c r="D57" i="11"/>
  <c r="K57" i="13" s="1"/>
  <c r="W86" i="11"/>
  <c r="D85" i="11"/>
  <c r="K85" i="13" s="1"/>
  <c r="W37" i="11"/>
  <c r="D36" i="11"/>
  <c r="K36" i="13" s="1"/>
  <c r="D9" i="11"/>
  <c r="K9" i="13" s="1"/>
  <c r="W10" i="11"/>
  <c r="D10" i="11" s="1"/>
  <c r="K10" i="13" s="1"/>
  <c r="AJ35" i="13" l="1"/>
  <c r="AJ37" i="13"/>
  <c r="AJ39" i="13"/>
  <c r="AJ40" i="13"/>
  <c r="AJ36" i="13"/>
  <c r="AJ38" i="13"/>
  <c r="N47" i="13"/>
  <c r="O47" i="13"/>
  <c r="O42" i="13"/>
  <c r="N42" i="13"/>
  <c r="O44" i="13"/>
  <c r="N44" i="13"/>
  <c r="O43" i="13"/>
  <c r="N43" i="13"/>
  <c r="N45" i="13"/>
  <c r="O45" i="13"/>
  <c r="N46" i="13"/>
  <c r="O46" i="13"/>
  <c r="AA11" i="13"/>
  <c r="AA59" i="13"/>
  <c r="B61" i="11"/>
  <c r="B54" i="13"/>
  <c r="B57" i="11"/>
  <c r="B50" i="13"/>
  <c r="B59" i="11"/>
  <c r="B52" i="13"/>
  <c r="AA38" i="13"/>
  <c r="AA45" i="13"/>
  <c r="AA94" i="13"/>
  <c r="AA87" i="13"/>
  <c r="AA66" i="13"/>
  <c r="AA73" i="13"/>
  <c r="B60" i="11"/>
  <c r="B53" i="13"/>
  <c r="AA17" i="13"/>
  <c r="AA80" i="13"/>
  <c r="AA24" i="13"/>
  <c r="AA31" i="13"/>
  <c r="B56" i="11"/>
  <c r="B49" i="13"/>
  <c r="B58" i="11"/>
  <c r="B51" i="13"/>
  <c r="AA52" i="13"/>
  <c r="W24" i="11"/>
  <c r="D23" i="11"/>
  <c r="K23" i="13" s="1"/>
  <c r="W52" i="11"/>
  <c r="D51" i="11"/>
  <c r="K51" i="13" s="1"/>
  <c r="W38" i="11"/>
  <c r="D37" i="11"/>
  <c r="K37" i="13" s="1"/>
  <c r="W87" i="11"/>
  <c r="D86" i="11"/>
  <c r="K86" i="13" s="1"/>
  <c r="W59" i="11"/>
  <c r="D58" i="11"/>
  <c r="K58" i="13" s="1"/>
  <c r="W73" i="11"/>
  <c r="D72" i="11"/>
  <c r="K72" i="13" s="1"/>
  <c r="W66" i="11"/>
  <c r="D65" i="11"/>
  <c r="K65" i="13" s="1"/>
  <c r="W31" i="11"/>
  <c r="D30" i="11"/>
  <c r="K30" i="13" s="1"/>
  <c r="W94" i="11"/>
  <c r="D93" i="11"/>
  <c r="K93" i="13" s="1"/>
  <c r="W16" i="11"/>
  <c r="D15" i="11"/>
  <c r="K15" i="13" s="1"/>
  <c r="W80" i="11"/>
  <c r="D79" i="11"/>
  <c r="K79" i="13" s="1"/>
  <c r="W45" i="11"/>
  <c r="D44" i="11"/>
  <c r="K44" i="13" s="1"/>
  <c r="W11" i="11"/>
  <c r="D11" i="11" s="1"/>
  <c r="K11" i="13" s="1"/>
  <c r="AJ44" i="13" l="1"/>
  <c r="AJ46" i="13"/>
  <c r="AJ42" i="13"/>
  <c r="AJ47" i="13"/>
  <c r="AJ45" i="13"/>
  <c r="AJ43" i="13"/>
  <c r="N49" i="13"/>
  <c r="O49" i="13"/>
  <c r="O51" i="13"/>
  <c r="N51" i="13"/>
  <c r="N52" i="13"/>
  <c r="O52" i="13"/>
  <c r="N50" i="13"/>
  <c r="O50" i="13"/>
  <c r="O53" i="13"/>
  <c r="N53" i="13"/>
  <c r="N54" i="13"/>
  <c r="O54" i="13"/>
  <c r="AA32" i="13"/>
  <c r="AA81" i="13"/>
  <c r="AA88" i="13"/>
  <c r="B64" i="11"/>
  <c r="B57" i="13"/>
  <c r="AA53" i="13"/>
  <c r="AA25" i="13"/>
  <c r="AA95" i="13"/>
  <c r="AA18" i="13"/>
  <c r="AA46" i="13"/>
  <c r="B68" i="11"/>
  <c r="B61" i="13"/>
  <c r="B67" i="11"/>
  <c r="B60" i="13"/>
  <c r="AA39" i="13"/>
  <c r="B65" i="11"/>
  <c r="B58" i="13"/>
  <c r="AA74" i="13"/>
  <c r="B66" i="11"/>
  <c r="B59" i="13"/>
  <c r="AA60" i="13"/>
  <c r="B63" i="11"/>
  <c r="B56" i="13"/>
  <c r="AA67" i="13"/>
  <c r="AA12" i="13"/>
  <c r="W17" i="11"/>
  <c r="D16" i="11"/>
  <c r="K16" i="13" s="1"/>
  <c r="W95" i="11"/>
  <c r="D94" i="11"/>
  <c r="K94" i="13" s="1"/>
  <c r="W60" i="11"/>
  <c r="D59" i="11"/>
  <c r="K59" i="13" s="1"/>
  <c r="W46" i="11"/>
  <c r="D45" i="11"/>
  <c r="K45" i="13" s="1"/>
  <c r="W88" i="11"/>
  <c r="D87" i="11"/>
  <c r="K87" i="13" s="1"/>
  <c r="W81" i="11"/>
  <c r="D80" i="11"/>
  <c r="K80" i="13" s="1"/>
  <c r="W32" i="11"/>
  <c r="D31" i="11"/>
  <c r="K31" i="13" s="1"/>
  <c r="W39" i="11"/>
  <c r="D38" i="11"/>
  <c r="K38" i="13" s="1"/>
  <c r="W67" i="11"/>
  <c r="D66" i="11"/>
  <c r="K66" i="13" s="1"/>
  <c r="W53" i="11"/>
  <c r="D52" i="11"/>
  <c r="K52" i="13" s="1"/>
  <c r="W74" i="11"/>
  <c r="D73" i="11"/>
  <c r="K73" i="13" s="1"/>
  <c r="W25" i="11"/>
  <c r="D24" i="11"/>
  <c r="K24" i="13" s="1"/>
  <c r="W12" i="11"/>
  <c r="D12" i="11" s="1"/>
  <c r="K12" i="13" s="1"/>
  <c r="AJ52" i="13" l="1"/>
  <c r="AJ50" i="13"/>
  <c r="AJ54" i="13"/>
  <c r="AJ51" i="13"/>
  <c r="AJ53" i="13"/>
  <c r="AJ49" i="13"/>
  <c r="N60" i="13"/>
  <c r="O60" i="13"/>
  <c r="O61" i="13"/>
  <c r="N61" i="13"/>
  <c r="O56" i="13"/>
  <c r="N56" i="13"/>
  <c r="O59" i="13"/>
  <c r="N59" i="13"/>
  <c r="O58" i="13"/>
  <c r="N58" i="13"/>
  <c r="O57" i="13"/>
  <c r="N57" i="13"/>
  <c r="AA40" i="13"/>
  <c r="AA26" i="13"/>
  <c r="B74" i="11"/>
  <c r="B67" i="13"/>
  <c r="AA54" i="13"/>
  <c r="AA75" i="13"/>
  <c r="B71" i="11"/>
  <c r="B64" i="13"/>
  <c r="AA68" i="13"/>
  <c r="AA47" i="13"/>
  <c r="B70" i="11"/>
  <c r="B63" i="13"/>
  <c r="AA19" i="13"/>
  <c r="AA89" i="13"/>
  <c r="AA61" i="13"/>
  <c r="B75" i="11"/>
  <c r="B68" i="13"/>
  <c r="AA82" i="13"/>
  <c r="B72" i="11"/>
  <c r="B65" i="13"/>
  <c r="AA96" i="13"/>
  <c r="B73" i="11"/>
  <c r="B66" i="13"/>
  <c r="AA33" i="13"/>
  <c r="W40" i="11"/>
  <c r="D40" i="11" s="1"/>
  <c r="K40" i="13" s="1"/>
  <c r="D39" i="11"/>
  <c r="K39" i="13" s="1"/>
  <c r="W61" i="11"/>
  <c r="D61" i="11" s="1"/>
  <c r="K61" i="13" s="1"/>
  <c r="D60" i="11"/>
  <c r="K60" i="13" s="1"/>
  <c r="W26" i="11"/>
  <c r="D26" i="11" s="1"/>
  <c r="K26" i="13" s="1"/>
  <c r="D25" i="11"/>
  <c r="K25" i="13" s="1"/>
  <c r="W33" i="11"/>
  <c r="D33" i="11" s="1"/>
  <c r="K33" i="13" s="1"/>
  <c r="D32" i="11"/>
  <c r="K32" i="13" s="1"/>
  <c r="W96" i="11"/>
  <c r="D96" i="11" s="1"/>
  <c r="K96" i="13" s="1"/>
  <c r="D95" i="11"/>
  <c r="K95" i="13" s="1"/>
  <c r="W75" i="11"/>
  <c r="D75" i="11" s="1"/>
  <c r="K75" i="13" s="1"/>
  <c r="D74" i="11"/>
  <c r="K74" i="13" s="1"/>
  <c r="W82" i="11"/>
  <c r="D82" i="11" s="1"/>
  <c r="K82" i="13" s="1"/>
  <c r="D81" i="11"/>
  <c r="K81" i="13" s="1"/>
  <c r="W54" i="11"/>
  <c r="D54" i="11" s="1"/>
  <c r="K54" i="13" s="1"/>
  <c r="D53" i="11"/>
  <c r="K53" i="13" s="1"/>
  <c r="W89" i="11"/>
  <c r="D89" i="11" s="1"/>
  <c r="K89" i="13" s="1"/>
  <c r="D88" i="11"/>
  <c r="K88" i="13" s="1"/>
  <c r="W47" i="11"/>
  <c r="D47" i="11" s="1"/>
  <c r="K47" i="13" s="1"/>
  <c r="D46" i="11"/>
  <c r="K46" i="13" s="1"/>
  <c r="W68" i="11"/>
  <c r="D68" i="11" s="1"/>
  <c r="K68" i="13" s="1"/>
  <c r="D67" i="11"/>
  <c r="K67" i="13" s="1"/>
  <c r="W18" i="11"/>
  <c r="D17" i="11"/>
  <c r="K17" i="13" s="1"/>
  <c r="AJ61" i="13" l="1"/>
  <c r="AJ58" i="13"/>
  <c r="AJ60" i="13"/>
  <c r="AJ56" i="13"/>
  <c r="AJ57" i="13"/>
  <c r="AJ59" i="13"/>
  <c r="O66" i="13"/>
  <c r="N66" i="13"/>
  <c r="O65" i="13"/>
  <c r="N65" i="13"/>
  <c r="N64" i="13"/>
  <c r="O64" i="13"/>
  <c r="N68" i="13"/>
  <c r="O68" i="13"/>
  <c r="N67" i="13"/>
  <c r="O67" i="13"/>
  <c r="N63" i="13"/>
  <c r="O63" i="13"/>
  <c r="B80" i="11"/>
  <c r="B73" i="13"/>
  <c r="B78" i="11"/>
  <c r="B71" i="13"/>
  <c r="B82" i="11"/>
  <c r="B75" i="13"/>
  <c r="B79" i="11"/>
  <c r="B72" i="13"/>
  <c r="B77" i="11"/>
  <c r="B70" i="13"/>
  <c r="B81" i="11"/>
  <c r="B74" i="13"/>
  <c r="W19" i="11"/>
  <c r="D19" i="11" s="1"/>
  <c r="K19" i="13" s="1"/>
  <c r="D18" i="11"/>
  <c r="K18" i="13" s="1"/>
  <c r="AJ65" i="13" l="1"/>
  <c r="AJ63" i="13"/>
  <c r="AJ67" i="13"/>
  <c r="AJ66" i="13"/>
  <c r="AJ68" i="13"/>
  <c r="AJ64" i="13"/>
  <c r="O73" i="13"/>
  <c r="N73" i="13"/>
  <c r="N71" i="13"/>
  <c r="O71" i="13"/>
  <c r="O74" i="13"/>
  <c r="N74" i="13"/>
  <c r="N70" i="13"/>
  <c r="O70" i="13"/>
  <c r="O72" i="13"/>
  <c r="N72" i="13"/>
  <c r="O75" i="13"/>
  <c r="N75" i="13"/>
  <c r="B86" i="11"/>
  <c r="B79" i="13"/>
  <c r="B88" i="11"/>
  <c r="B81" i="13"/>
  <c r="B85" i="11"/>
  <c r="B78" i="13"/>
  <c r="B84" i="11"/>
  <c r="B77" i="13"/>
  <c r="B89" i="11"/>
  <c r="B82" i="13"/>
  <c r="B87" i="11"/>
  <c r="B80" i="13"/>
  <c r="AJ72" i="13" l="1"/>
  <c r="AJ75" i="13"/>
  <c r="AJ74" i="13"/>
  <c r="AJ73" i="13"/>
  <c r="AJ71" i="13"/>
  <c r="AJ70" i="13"/>
  <c r="O78" i="13"/>
  <c r="N78" i="13"/>
  <c r="O79" i="13"/>
  <c r="N79" i="13"/>
  <c r="O81" i="13"/>
  <c r="N81" i="13"/>
  <c r="O80" i="13"/>
  <c r="N80" i="13"/>
  <c r="O82" i="13"/>
  <c r="N82" i="13"/>
  <c r="O77" i="13"/>
  <c r="N77" i="13"/>
  <c r="B95" i="11"/>
  <c r="B88" i="13"/>
  <c r="B92" i="11"/>
  <c r="B85" i="13"/>
  <c r="B94" i="11"/>
  <c r="B87" i="13"/>
  <c r="B96" i="11"/>
  <c r="B89" i="13"/>
  <c r="B91" i="11"/>
  <c r="B84" i="13"/>
  <c r="B93" i="11"/>
  <c r="B86" i="13"/>
  <c r="AJ80" i="13" l="1"/>
  <c r="AJ81" i="13"/>
  <c r="AJ78" i="13"/>
  <c r="AJ79" i="13"/>
  <c r="AJ82" i="13"/>
  <c r="AJ77" i="13"/>
  <c r="O87" i="13"/>
  <c r="N87" i="13"/>
  <c r="N85" i="13"/>
  <c r="O85" i="13"/>
  <c r="N86" i="13"/>
  <c r="O86" i="13"/>
  <c r="O88" i="13"/>
  <c r="N88" i="13"/>
  <c r="O84" i="13"/>
  <c r="N84" i="13"/>
  <c r="O89" i="13"/>
  <c r="N89" i="13"/>
  <c r="B92" i="13"/>
  <c r="B94" i="13"/>
  <c r="B95" i="13"/>
  <c r="B91" i="13"/>
  <c r="B93" i="13"/>
  <c r="B96" i="13"/>
  <c r="AJ86" i="13" l="1"/>
  <c r="AJ89" i="13"/>
  <c r="AJ87" i="13"/>
  <c r="AJ85" i="13"/>
  <c r="AJ84" i="13"/>
  <c r="AJ88" i="13"/>
  <c r="O91" i="13"/>
  <c r="N91" i="13"/>
  <c r="O96" i="13"/>
  <c r="N96" i="13"/>
  <c r="N93" i="13"/>
  <c r="O93" i="13"/>
  <c r="N94" i="13"/>
  <c r="O94" i="13"/>
  <c r="N92" i="13"/>
  <c r="O92" i="13"/>
  <c r="N95" i="13"/>
  <c r="O95" i="13"/>
  <c r="AJ95" i="13" l="1"/>
  <c r="AJ94" i="13"/>
  <c r="AJ91" i="13"/>
  <c r="AJ92" i="13"/>
  <c r="AJ93" i="13"/>
  <c r="AJ96" i="13"/>
  <c r="S13" i="11" l="1"/>
  <c r="S14" i="11" s="1"/>
  <c r="S15" i="11" s="1"/>
  <c r="Q13" i="11"/>
  <c r="T20" i="11"/>
  <c r="T21" i="11" s="1"/>
  <c r="T22" i="11" s="1"/>
  <c r="T23" i="11" s="1"/>
  <c r="Q20" i="11"/>
  <c r="R27" i="11"/>
  <c r="R28" i="11" s="1"/>
  <c r="Q27" i="11"/>
  <c r="T13" i="11"/>
  <c r="T14" i="11" s="1"/>
  <c r="T15" i="11" s="1"/>
  <c r="T16" i="11" s="1"/>
  <c r="R20" i="11"/>
  <c r="R21" i="11" s="1"/>
  <c r="S27" i="11"/>
  <c r="S28" i="11" s="1"/>
  <c r="S29" i="11" s="1"/>
  <c r="T27" i="11"/>
  <c r="T28" i="11" s="1"/>
  <c r="T29" i="11" s="1"/>
  <c r="T30" i="11" s="1"/>
  <c r="R13" i="11"/>
  <c r="R14" i="11" s="1"/>
  <c r="S20" i="11"/>
  <c r="S21" i="11" s="1"/>
  <c r="S22" i="11" s="1"/>
  <c r="Q6" i="11" l="1"/>
  <c r="R6" i="11"/>
  <c r="R7" i="11" s="1"/>
  <c r="S6" i="11"/>
  <c r="S7" i="11" s="1"/>
  <c r="S8" i="11" s="1"/>
  <c r="T6" i="11"/>
  <c r="T7" i="11" s="1"/>
  <c r="T8" i="11" s="1"/>
  <c r="T9" i="11" s="1"/>
  <c r="Q14" i="11"/>
  <c r="Q15" i="11" s="1"/>
  <c r="Q16" i="11" s="1"/>
  <c r="Q17" i="11" s="1"/>
  <c r="Q18" i="11" s="1"/>
  <c r="Q19" i="11" s="1"/>
  <c r="S16" i="11"/>
  <c r="S17" i="11" s="1"/>
  <c r="S18" i="11" s="1"/>
  <c r="R15" i="11"/>
  <c r="R16" i="11" s="1"/>
  <c r="R17" i="11" s="1"/>
  <c r="T17" i="11"/>
  <c r="T18" i="11" s="1"/>
  <c r="T19" i="11" s="1"/>
  <c r="R22" i="11"/>
  <c r="R23" i="11" s="1"/>
  <c r="R24" i="11" s="1"/>
  <c r="Q21" i="11"/>
  <c r="Q22" i="11" s="1"/>
  <c r="Q23" i="11" s="1"/>
  <c r="Q24" i="11" s="1"/>
  <c r="Q25" i="11" s="1"/>
  <c r="Q26" i="11" s="1"/>
  <c r="T24" i="11"/>
  <c r="T25" i="11" s="1"/>
  <c r="T26" i="11" s="1"/>
  <c r="S23" i="11"/>
  <c r="S24" i="11" s="1"/>
  <c r="S25" i="11" s="1"/>
  <c r="Q28" i="11"/>
  <c r="Q29" i="11" s="1"/>
  <c r="Q30" i="11" s="1"/>
  <c r="Q31" i="11" s="1"/>
  <c r="Q32" i="11" s="1"/>
  <c r="Q33" i="11" s="1"/>
  <c r="R29" i="11"/>
  <c r="R30" i="11" s="1"/>
  <c r="R31" i="11" s="1"/>
  <c r="T31" i="11"/>
  <c r="T32" i="11" s="1"/>
  <c r="T33" i="11" s="1"/>
  <c r="S30" i="11"/>
  <c r="S31" i="11" s="1"/>
  <c r="S32" i="11" s="1"/>
  <c r="AJ30" i="13" l="1"/>
  <c r="AJ20" i="13"/>
  <c r="AJ15" i="13"/>
  <c r="AJ23" i="13"/>
  <c r="AJ22" i="13"/>
  <c r="AJ13" i="13"/>
  <c r="T10" i="11"/>
  <c r="T11" i="11" s="1"/>
  <c r="T12" i="11" s="1"/>
  <c r="S9" i="11"/>
  <c r="S10" i="11" s="1"/>
  <c r="S11" i="11" s="1"/>
  <c r="R8" i="11"/>
  <c r="R9" i="11" s="1"/>
  <c r="R10" i="11" s="1"/>
  <c r="Q7" i="11"/>
  <c r="Q8" i="11" s="1"/>
  <c r="Q9" i="11" s="1"/>
  <c r="Q10" i="11" s="1"/>
  <c r="Q11" i="11" s="1"/>
  <c r="Q12" i="11" s="1"/>
  <c r="R18" i="11"/>
  <c r="R19" i="11" s="1"/>
  <c r="S19" i="11"/>
  <c r="S26" i="11"/>
  <c r="R25" i="11"/>
  <c r="R26" i="11" s="1"/>
  <c r="S33" i="11"/>
  <c r="R32" i="11"/>
  <c r="R33" i="11" s="1"/>
  <c r="AJ27" i="13" l="1"/>
  <c r="AJ16" i="13"/>
  <c r="AJ21" i="13"/>
  <c r="AJ28" i="13"/>
  <c r="AJ33" i="13"/>
  <c r="AJ29" i="13"/>
  <c r="AJ14" i="13"/>
  <c r="AJ26" i="13"/>
  <c r="AJ19" i="13"/>
  <c r="AJ12" i="13"/>
  <c r="AJ9" i="13"/>
  <c r="AJ8" i="13"/>
  <c r="AJ31" i="13"/>
  <c r="R11" i="11"/>
  <c r="R12" i="11" s="1"/>
  <c r="S12" i="11"/>
  <c r="AJ25" i="13" l="1"/>
  <c r="AJ17" i="13"/>
  <c r="AJ18" i="13"/>
  <c r="AJ24" i="13"/>
  <c r="AJ32" i="13"/>
  <c r="AJ6" i="13"/>
  <c r="AJ7" i="13"/>
  <c r="AJ10" i="13"/>
  <c r="AJ11" i="13"/>
  <c r="J34" i="11" l="1"/>
  <c r="J35" i="11"/>
  <c r="J36" i="11"/>
  <c r="J37" i="11"/>
  <c r="J38" i="11"/>
  <c r="J39" i="11"/>
  <c r="J40" i="11"/>
  <c r="J74" i="11"/>
  <c r="J75" i="11"/>
  <c r="J69" i="11"/>
  <c r="J70" i="11"/>
  <c r="J71" i="11"/>
  <c r="J72" i="11"/>
  <c r="J73" i="11"/>
  <c r="J90" i="11"/>
  <c r="J91" i="11"/>
  <c r="J92" i="11"/>
  <c r="J93" i="11"/>
  <c r="J94" i="11"/>
  <c r="J95" i="11"/>
  <c r="J96" i="11"/>
  <c r="K71" i="11" l="1"/>
  <c r="L71" i="11"/>
  <c r="K70" i="11"/>
  <c r="L70" i="11"/>
  <c r="L69" i="11"/>
  <c r="K69" i="11"/>
  <c r="L96" i="11"/>
  <c r="K96" i="11"/>
  <c r="L75" i="11"/>
  <c r="K75" i="11"/>
  <c r="K95" i="11"/>
  <c r="L95" i="11"/>
  <c r="L74" i="11"/>
  <c r="K74" i="11"/>
  <c r="K94" i="11"/>
  <c r="L94" i="11"/>
  <c r="K40" i="11"/>
  <c r="L40" i="11"/>
  <c r="K93" i="11"/>
  <c r="L93" i="11"/>
  <c r="L39" i="11"/>
  <c r="K39" i="11"/>
  <c r="K92" i="11"/>
  <c r="L92" i="11"/>
  <c r="K38" i="11"/>
  <c r="L38" i="11"/>
  <c r="L91" i="11"/>
  <c r="K91" i="11"/>
  <c r="K37" i="11"/>
  <c r="L37" i="11"/>
  <c r="L90" i="11"/>
  <c r="K90" i="11"/>
  <c r="K36" i="11"/>
  <c r="L36" i="11"/>
  <c r="L73" i="11"/>
  <c r="K73" i="11"/>
  <c r="K35" i="11"/>
  <c r="L35" i="11"/>
  <c r="L72" i="11"/>
  <c r="K72" i="11"/>
  <c r="L34" i="11"/>
  <c r="K34" i="11"/>
  <c r="R91" i="13" l="1"/>
  <c r="R92" i="13"/>
  <c r="R93" i="13"/>
  <c r="R94" i="13"/>
  <c r="R95" i="13"/>
  <c r="R96" i="13"/>
  <c r="R90" i="13"/>
  <c r="R34" i="13"/>
  <c r="R35" i="13"/>
  <c r="R36" i="13"/>
  <c r="R37" i="13"/>
  <c r="R38" i="13"/>
  <c r="R39" i="13"/>
  <c r="R40" i="13"/>
  <c r="R69" i="13"/>
  <c r="R70" i="13"/>
  <c r="R71" i="13"/>
  <c r="R72" i="13"/>
  <c r="R73" i="13"/>
  <c r="R74" i="13"/>
  <c r="R75" i="13"/>
  <c r="J83" i="11" l="1"/>
  <c r="J84" i="11"/>
  <c r="J87" i="11"/>
  <c r="J85" i="11"/>
  <c r="J89" i="11"/>
  <c r="J86" i="11"/>
  <c r="J88" i="11"/>
  <c r="J55" i="11"/>
  <c r="J56" i="11"/>
  <c r="J57" i="11"/>
  <c r="J58" i="11"/>
  <c r="J59" i="11"/>
  <c r="J60" i="11"/>
  <c r="J61" i="11"/>
  <c r="J53" i="11"/>
  <c r="J51" i="11"/>
  <c r="J48" i="11"/>
  <c r="J54" i="11"/>
  <c r="J49" i="11"/>
  <c r="J50" i="11"/>
  <c r="J52" i="11"/>
  <c r="J43" i="11"/>
  <c r="J42" i="11"/>
  <c r="J44" i="11"/>
  <c r="J45" i="11"/>
  <c r="J46" i="11"/>
  <c r="J47" i="11"/>
  <c r="J41" i="11"/>
  <c r="J6" i="11"/>
  <c r="J7" i="11"/>
  <c r="J8" i="11"/>
  <c r="J9" i="11"/>
  <c r="J10" i="11"/>
  <c r="J11" i="11"/>
  <c r="J12" i="11"/>
  <c r="J31" i="11"/>
  <c r="J32" i="11"/>
  <c r="J33" i="11"/>
  <c r="J30" i="11"/>
  <c r="J27" i="11"/>
  <c r="J28" i="11"/>
  <c r="J29" i="11"/>
  <c r="J67" i="11"/>
  <c r="J68" i="11"/>
  <c r="J66" i="11"/>
  <c r="J63" i="11"/>
  <c r="J62" i="11"/>
  <c r="J65" i="11"/>
  <c r="J64" i="11"/>
  <c r="J19" i="11"/>
  <c r="J18" i="11"/>
  <c r="J13" i="11"/>
  <c r="J14" i="11"/>
  <c r="J15" i="11"/>
  <c r="J16" i="11"/>
  <c r="J17" i="11"/>
  <c r="J79" i="11"/>
  <c r="J80" i="11"/>
  <c r="J81" i="11"/>
  <c r="J82" i="11"/>
  <c r="J78" i="11"/>
  <c r="J76" i="11"/>
  <c r="J77" i="11"/>
  <c r="J20" i="11"/>
  <c r="J21" i="11"/>
  <c r="J22" i="11"/>
  <c r="J23" i="11"/>
  <c r="J24" i="11"/>
  <c r="J25" i="11"/>
  <c r="J26" i="11"/>
  <c r="L78" i="11" l="1"/>
  <c r="K78" i="11"/>
  <c r="K65" i="11"/>
  <c r="L65" i="11"/>
  <c r="K31" i="11"/>
  <c r="L31" i="11"/>
  <c r="K45" i="11"/>
  <c r="L45" i="11"/>
  <c r="L56" i="11"/>
  <c r="K56" i="11"/>
  <c r="L76" i="11"/>
  <c r="K76" i="11"/>
  <c r="L63" i="11"/>
  <c r="K63" i="11"/>
  <c r="L7" i="11"/>
  <c r="K7" i="11"/>
  <c r="L44" i="11"/>
  <c r="K44" i="11"/>
  <c r="L59" i="11"/>
  <c r="K59" i="11"/>
  <c r="K24" i="11"/>
  <c r="L24" i="11"/>
  <c r="L82" i="11"/>
  <c r="K82" i="11"/>
  <c r="K62" i="11"/>
  <c r="L62" i="11"/>
  <c r="K6" i="11"/>
  <c r="L6" i="11"/>
  <c r="L43" i="11"/>
  <c r="K43" i="11"/>
  <c r="K57" i="11"/>
  <c r="L57" i="11"/>
  <c r="K21" i="11"/>
  <c r="L21" i="11"/>
  <c r="K81" i="11"/>
  <c r="L81" i="11"/>
  <c r="L68" i="11"/>
  <c r="K68" i="11"/>
  <c r="K9" i="11"/>
  <c r="L9" i="11"/>
  <c r="K54" i="11"/>
  <c r="L54" i="11"/>
  <c r="K58" i="11"/>
  <c r="L58" i="11"/>
  <c r="L23" i="11"/>
  <c r="K23" i="11"/>
  <c r="K16" i="11"/>
  <c r="L16" i="11"/>
  <c r="L66" i="11"/>
  <c r="K66" i="11"/>
  <c r="L11" i="11"/>
  <c r="K11" i="11"/>
  <c r="K52" i="11"/>
  <c r="L52" i="11"/>
  <c r="L55" i="11"/>
  <c r="K55" i="11"/>
  <c r="L22" i="11"/>
  <c r="K22" i="11"/>
  <c r="K15" i="11"/>
  <c r="L15" i="11"/>
  <c r="L64" i="11"/>
  <c r="K64" i="11"/>
  <c r="K8" i="11"/>
  <c r="L8" i="11"/>
  <c r="K51" i="11"/>
  <c r="L51" i="11"/>
  <c r="L88" i="11"/>
  <c r="K88" i="11"/>
  <c r="K26" i="11"/>
  <c r="L26" i="11"/>
  <c r="L18" i="11"/>
  <c r="K18" i="11"/>
  <c r="L28" i="11"/>
  <c r="K28" i="11"/>
  <c r="L12" i="11"/>
  <c r="K12" i="11"/>
  <c r="K50" i="11"/>
  <c r="L50" i="11"/>
  <c r="K87" i="11"/>
  <c r="L87" i="11"/>
  <c r="L20" i="11"/>
  <c r="K20" i="11"/>
  <c r="K13" i="11"/>
  <c r="L13" i="11"/>
  <c r="L27" i="11"/>
  <c r="K27" i="11"/>
  <c r="L10" i="11"/>
  <c r="K10" i="11"/>
  <c r="K49" i="11"/>
  <c r="L49" i="11"/>
  <c r="L86" i="11"/>
  <c r="K86" i="11"/>
  <c r="L25" i="11"/>
  <c r="K25" i="11"/>
  <c r="K19" i="11"/>
  <c r="L19" i="11"/>
  <c r="K29" i="11"/>
  <c r="L29" i="11"/>
  <c r="K42" i="11"/>
  <c r="L42" i="11"/>
  <c r="L53" i="11"/>
  <c r="K53" i="11"/>
  <c r="K85" i="11"/>
  <c r="L85" i="11"/>
  <c r="K80" i="11"/>
  <c r="L80" i="11"/>
  <c r="K17" i="11"/>
  <c r="L17" i="11"/>
  <c r="K33" i="11"/>
  <c r="L33" i="11"/>
  <c r="K41" i="11"/>
  <c r="L41" i="11"/>
  <c r="K48" i="11"/>
  <c r="L48" i="11"/>
  <c r="L84" i="11"/>
  <c r="K84" i="11"/>
  <c r="L79" i="11"/>
  <c r="K79" i="11"/>
  <c r="K14" i="11"/>
  <c r="L14" i="11"/>
  <c r="K32" i="11"/>
  <c r="L32" i="11"/>
  <c r="K47" i="11"/>
  <c r="L47" i="11"/>
  <c r="L61" i="11"/>
  <c r="K61" i="11"/>
  <c r="K83" i="11"/>
  <c r="L83" i="11"/>
  <c r="K77" i="11"/>
  <c r="L77" i="11"/>
  <c r="L67" i="11"/>
  <c r="K67" i="11"/>
  <c r="L30" i="11"/>
  <c r="K30" i="11"/>
  <c r="L46" i="11"/>
  <c r="K46" i="11"/>
  <c r="L60" i="11"/>
  <c r="K60" i="11"/>
  <c r="L89" i="11"/>
  <c r="K89" i="11"/>
  <c r="R79" i="13" l="1"/>
  <c r="R80" i="13"/>
  <c r="R81" i="13"/>
  <c r="R77" i="13"/>
  <c r="R82" i="13"/>
  <c r="R76" i="13"/>
  <c r="R78" i="13"/>
  <c r="R19" i="13"/>
  <c r="R13" i="13"/>
  <c r="R14" i="13"/>
  <c r="R15" i="13"/>
  <c r="R16" i="13"/>
  <c r="R17" i="13"/>
  <c r="R18" i="13"/>
  <c r="R6" i="13"/>
  <c r="R7" i="13"/>
  <c r="R8" i="13"/>
  <c r="R9" i="13"/>
  <c r="R10" i="13"/>
  <c r="R11" i="13"/>
  <c r="R12" i="13"/>
  <c r="R55" i="13"/>
  <c r="R56" i="13"/>
  <c r="R57" i="13"/>
  <c r="R58" i="13"/>
  <c r="R59" i="13"/>
  <c r="R60" i="13"/>
  <c r="R61" i="13"/>
  <c r="R67" i="13"/>
  <c r="R65" i="13"/>
  <c r="R68" i="13"/>
  <c r="R62" i="13"/>
  <c r="R63" i="13"/>
  <c r="R64" i="13"/>
  <c r="R66" i="13"/>
  <c r="R31" i="13"/>
  <c r="R32" i="13"/>
  <c r="R29" i="13"/>
  <c r="R33" i="13"/>
  <c r="R27" i="13"/>
  <c r="R28" i="13"/>
  <c r="R30" i="13"/>
  <c r="R83" i="13"/>
  <c r="R84" i="13"/>
  <c r="R85" i="13"/>
  <c r="R86" i="13"/>
  <c r="R87" i="13"/>
  <c r="R88" i="13"/>
  <c r="R89" i="13"/>
  <c r="R53" i="13"/>
  <c r="R48" i="13"/>
  <c r="R49" i="13"/>
  <c r="R50" i="13"/>
  <c r="R51" i="13"/>
  <c r="R52" i="13"/>
  <c r="R54" i="13"/>
  <c r="R43" i="13"/>
  <c r="R44" i="13"/>
  <c r="R45" i="13"/>
  <c r="R46" i="13"/>
  <c r="R47" i="13"/>
  <c r="R41" i="13"/>
  <c r="R42" i="13"/>
  <c r="R20" i="13"/>
  <c r="R21" i="13"/>
  <c r="R22" i="13"/>
  <c r="R23" i="13"/>
  <c r="R24" i="13"/>
  <c r="R25" i="13"/>
  <c r="R26" i="13"/>
</calcChain>
</file>

<file path=xl/sharedStrings.xml><?xml version="1.0" encoding="utf-8"?>
<sst xmlns="http://schemas.openxmlformats.org/spreadsheetml/2006/main" count="837" uniqueCount="105">
  <si>
    <t>TT</t>
  </si>
  <si>
    <t>LK</t>
  </si>
  <si>
    <t>Tên đường giao thông</t>
  </si>
  <si>
    <t>Điểm đầu</t>
  </si>
  <si>
    <t>Điểm cuối</t>
  </si>
  <si>
    <t>Giá đất theo Quyết định 86/2024/QĐ-UBND ngày 27/12/2024</t>
  </si>
  <si>
    <t>VT2</t>
  </si>
  <si>
    <t>VT3</t>
  </si>
  <si>
    <t>VT4</t>
  </si>
  <si>
    <t>II</t>
  </si>
  <si>
    <t xml:space="preserve">Các tuyến đường giao thông đấu nối trực tiếp ra </t>
  </si>
  <si>
    <t>VT2*0,8</t>
  </si>
  <si>
    <t>VT3*0,8</t>
  </si>
  <si>
    <t>VT4*0,8</t>
  </si>
  <si>
    <t>LT</t>
  </si>
  <si>
    <t>Quốc lộ 51</t>
  </si>
  <si>
    <t>LT1NT1_D7</t>
  </si>
  <si>
    <t>LT1NT1_D8</t>
  </si>
  <si>
    <t>LT1NT1_D9</t>
  </si>
  <si>
    <t>LT1NT1_D10</t>
  </si>
  <si>
    <t>LT10NT2</t>
  </si>
  <si>
    <t>LT12NT2_D1</t>
  </si>
  <si>
    <t>LT12NT2_D2</t>
  </si>
  <si>
    <t>LT12NT2_D3</t>
  </si>
  <si>
    <t>LT12NT2_D4</t>
  </si>
  <si>
    <t>LT36NT</t>
  </si>
  <si>
    <t>Ngã ba Cây Cầy</t>
  </si>
  <si>
    <t>LT39NT</t>
  </si>
  <si>
    <t>LT40NT</t>
  </si>
  <si>
    <t>Đường Bàu Cạn - Suối Trầu - Cẩm Đường</t>
  </si>
  <si>
    <t>LT41NT</t>
  </si>
  <si>
    <t>Các đường còn lại</t>
  </si>
  <si>
    <t>Xã Long Phước</t>
  </si>
  <si>
    <t>Đường vào UBND xã Bàu Cạn cũ</t>
  </si>
  <si>
    <t>Đường Suối Le</t>
  </si>
  <si>
    <t>Hương lộ 12 (đường Bà Ký)</t>
  </si>
  <si>
    <t>Đường ấp 2 Suối Trầu</t>
  </si>
  <si>
    <t xml:space="preserve">Các tuyến đường giao thông không đấu nối trực tiếp và thông ra </t>
  </si>
  <si>
    <t>Giá nhà nước</t>
  </si>
  <si>
    <t>Giá đất trồng cây lâu năm, đất trồng cây hằng năm hiện hành</t>
  </si>
  <si>
    <t>Giá đất ở hiện hành</t>
  </si>
  <si>
    <t>Giá đất thương mại dịch vụ hiện hành</t>
  </si>
  <si>
    <t>- Có bề rộng ≥5m, cách đường giao thông ≤1.000m.</t>
  </si>
  <si>
    <t>- Có bề rộng từ ≥3m đến &lt;5m, cách đường giao thông ≤500m.</t>
  </si>
  <si>
    <t>- Có bề rộng ≥5m, cách đường giao thông &gt;1.000m.</t>
  </si>
  <si>
    <t>- Có bề rộng từ ≥3m đến &lt;5m, cách đường giao thông từ &gt;500m đến ≤1.000m.</t>
  </si>
  <si>
    <t>- Có bề rộng &lt;3m, cách đường giao thông ≤200m.</t>
  </si>
  <si>
    <t>Giá đất trồng rừng sản xuất, nuôi trồng thủy sản hiện hành</t>
  </si>
  <si>
    <t>Giáp ranh xã Long Thành</t>
  </si>
  <si>
    <t>Cầu Suối Cả</t>
  </si>
  <si>
    <t/>
  </si>
  <si>
    <t>Hết UBND xã Long Phước</t>
  </si>
  <si>
    <t>Hết chùa Pháp Hưng</t>
  </si>
  <si>
    <t>Ranh giới xã Phước Thái</t>
  </si>
  <si>
    <t>Đường Bàu Cạn - Tân Hiệp - Phước Bình</t>
  </si>
  <si>
    <t>Giáp chùa Long Phước Thọ</t>
  </si>
  <si>
    <t>Cầu Bản Cù</t>
  </si>
  <si>
    <t>Giáp ranh thành phố Hồ Chí Minh</t>
  </si>
  <si>
    <t>Giáp ranh xã Phước An</t>
  </si>
  <si>
    <t>Giáp ranh xã Xuân Đường</t>
  </si>
  <si>
    <t>Giáp chùa Long Quang</t>
  </si>
  <si>
    <t>Hết ranh xã Long Phước</t>
  </si>
  <si>
    <t xml:space="preserve"> có hiện trạng là đường nhựa, bê tông xi măng:</t>
  </si>
  <si>
    <t xml:space="preserve"> có hiện trạng là đường nhựa, bê tông xi măng:
- Có bề rộng từ ≥3m đến &lt;5m, cách đường giao thông &gt;1.000m.
- Có bề rộng &lt;3m, cách đường giao thông &gt;200m.</t>
  </si>
  <si>
    <t>Giá đất sản xuất phi nông nghiệp hiện hành</t>
  </si>
  <si>
    <t>LT2+1+2Vị trí 1</t>
  </si>
  <si>
    <t>LT2+1+1Vị trí 1</t>
  </si>
  <si>
    <t>LT2+2+1Vị trí 1</t>
  </si>
  <si>
    <t>LT2+2+2Vị trí 1</t>
  </si>
  <si>
    <t>LT2+3+2Vị trí 1</t>
  </si>
  <si>
    <t>LT2+3+1Vị trí 1</t>
  </si>
  <si>
    <t>CLN, CHN</t>
  </si>
  <si>
    <t>RSX, NTS</t>
  </si>
  <si>
    <t>Đường Bàu Cạn - Suối Trầu - Cẩm Đường (thửa đất số 68, tờ BĐĐC số 85)</t>
  </si>
  <si>
    <t>Đường Bàu Cạn - Suối Trầu - Cẩm Đường (thửa đất số 457, tờ BĐĐC số 88)</t>
  </si>
  <si>
    <t>Vị trí</t>
  </si>
  <si>
    <t>Xã, phường</t>
  </si>
  <si>
    <t>Đường Nhóm</t>
  </si>
  <si>
    <t>Vị trí 1</t>
  </si>
  <si>
    <t>Xã Long PhướcVị trí 1220</t>
  </si>
  <si>
    <t>Các đường nhóm I</t>
  </si>
  <si>
    <t>Vị trí 2</t>
  </si>
  <si>
    <t>Xã Long PhướcVị trí 2200</t>
  </si>
  <si>
    <t>Vị trí 3</t>
  </si>
  <si>
    <t>Xã Long PhướcVị trí 3180</t>
  </si>
  <si>
    <t>Vị trí 4</t>
  </si>
  <si>
    <t>Xã Long PhướcVị trí 4150</t>
  </si>
  <si>
    <t>Xã Long PhướcVị trí 1210</t>
  </si>
  <si>
    <t>Các đường nhóm II</t>
  </si>
  <si>
    <t>Xã Long PhướcVị trí 2190</t>
  </si>
  <si>
    <t>Xã Long PhướcVị trí 3170</t>
  </si>
  <si>
    <t>Xã Long PhướcVị trí 4140</t>
  </si>
  <si>
    <t>Xã Long PhướcVị trí 1200</t>
  </si>
  <si>
    <t>Xã Long PhướcVị trí 2180</t>
  </si>
  <si>
    <t>Xã Long PhướcVị trí 3160</t>
  </si>
  <si>
    <t>Xã Long PhướcVị trí 4130</t>
  </si>
  <si>
    <t>Hệ số điều chỉnh mức biến động thị trường đất ở (lần)</t>
  </si>
  <si>
    <t>Hệ số điều chỉnh mức biến động thị trường đất thương mại dịch vụ (lần)</t>
  </si>
  <si>
    <t xml:space="preserve">Hệ số điều chỉnh mức biến động thị trường đất sản xuất phi nông nghiệp (lần) </t>
  </si>
  <si>
    <t>Giá đất trồng cây lâu năm, đất trồng cây hằng năm cũ</t>
  </si>
  <si>
    <t>Giá đất trồng rừng sản xuất, nuôi trồng thủy sản cũ</t>
  </si>
  <si>
    <t>Hệ số điều chỉnh mức biến động thị trường giá đất nông nghiệp (lần)</t>
  </si>
  <si>
    <t>Đơn vị tính: 1.000 đồng/m2</t>
  </si>
  <si>
    <t>PHỤ LỤC A.2.14 HỆ SỐ ĐIỀU CHỈNH MỨC BIẾN ĐỘNG THỊ TRƯỜNG CÁC LOẠI ĐẤT NÔNG NGHIỆP
XÃ LONG PHƯỚC, TỈNH ĐỒNG NAI</t>
  </si>
  <si>
    <t>PHỤ LỤC A.1.14 HỆ SỐ ĐIỀU CHỈNH MỨC BIẾN ĐỘNG THỊ TRƯỜNG CÁC LOẠI ĐẤT PHI NÔNG NGHIỆP
XÃ LONG PHƯỚC, TỈNH ĐỒNG NAI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</si>
</sst>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4" formatCode="_(&quot;$&quot;* #,##0.00_);_(&quot;$&quot;* \(#,##0.00\);_(&quot;$&quot;* &quot;-&quot;??_);_(@_)"/>
    <numFmt numFmtId="43" formatCode="_(* #,##0.00_);_(* \(#,##0.00\);_(* &quot;-&quot;??_);_(@_)"/>
    <numFmt numFmtId="164" formatCode="_(* #,##0.000_);_(* \(#,##0.000\);_(* &quot;-&quot;??_);_(@_)"/>
    <numFmt numFmtId="165" formatCode="_(* #,##0.0000_);_(* \(#,##0.0000\);_(* &quot;-&quot;??_);_(@_)"/>
    <numFmt numFmtId="166" formatCode="_(* #,##0_);_(* \(#,##0\);_(* &quot;-&quot;??_);_(@_)"/>
    <numFmt numFmtId="167" formatCode="_(* #,##0.0_);_(* \(#,##0.0\);_(* &quot;-&quot;??_);_(@_)"/>
    <numFmt numFmtId="168" formatCode="_(* #,##0.0_);_(* \(#,##0.0\);_(* &quot;-&quot;?_);_(@_)"/>
    <numFmt numFmtId="169" formatCode="0.00000"/>
  </numFmts>
  <fonts count="25" x14ac:knownFonts="1">
    <font>
      <sz val="11"/>
      <color theme="1"/>
      <name val="Calibri"/>
      <family val="2"/>
      <scheme val="minor"/>
    </font>
    <font>
      <sz val="11"/>
      <name val="Times New Roman"/>
      <family val="1"/>
    </font>
    <font>
      <sz val="11"/>
      <color theme="1"/>
      <name val="Calibri"/>
      <family val="2"/>
      <scheme val="minor"/>
    </font>
    <font>
      <sz val="11"/>
      <color rgb="FFFF0000"/>
      <name val="Calibri"/>
      <family val="2"/>
      <scheme val="minor"/>
    </font>
    <font>
      <sz val="13"/>
      <name val="Times New Roman"/>
      <family val="1"/>
    </font>
    <font>
      <sz val="11"/>
      <name val="Calibri"/>
      <family val="2"/>
      <scheme val="minor"/>
    </font>
    <font>
      <sz val="14"/>
      <name val="Calibri"/>
      <family val="2"/>
      <scheme val="minor"/>
    </font>
    <font>
      <sz val="11"/>
      <color rgb="FF00B050"/>
      <name val="Calibri"/>
      <family val="2"/>
      <scheme val="minor"/>
    </font>
    <font>
      <sz val="12"/>
      <name val="Times New Roman"/>
      <family val="1"/>
    </font>
    <font>
      <b/>
      <sz val="12"/>
      <name val="Times New Roman"/>
      <family val="1"/>
    </font>
    <font>
      <b/>
      <sz val="12"/>
      <color rgb="FFFF0000"/>
      <name val="Times New Roman"/>
      <family val="1"/>
    </font>
    <font>
      <sz val="11"/>
      <color indexed="8"/>
      <name val="Calibri"/>
      <family val="2"/>
    </font>
    <font>
      <sz val="10"/>
      <name val="Times New Roman"/>
      <family val="1"/>
    </font>
    <font>
      <sz val="12"/>
      <color rgb="FFFF0000"/>
      <name val="Times New Roman"/>
      <family val="1"/>
    </font>
    <font>
      <sz val="8"/>
      <name val="Calibri"/>
      <family val="2"/>
      <scheme val="minor"/>
    </font>
    <font>
      <sz val="11"/>
      <color rgb="FFFF0000"/>
      <name val="Times New Roman"/>
      <family val="1"/>
    </font>
    <font>
      <sz val="12"/>
      <color theme="1"/>
      <name val="Times New Roman"/>
      <family val="1"/>
    </font>
    <font>
      <sz val="9"/>
      <name val="Times New Roman"/>
      <family val="1"/>
    </font>
    <font>
      <sz val="14"/>
      <color theme="1"/>
      <name val="Times New Roman"/>
      <family val="1"/>
    </font>
    <font>
      <sz val="14"/>
      <name val="Times New Roman"/>
      <family val="1"/>
    </font>
    <font>
      <sz val="10"/>
      <color theme="1"/>
      <name val="Times New Roman"/>
      <family val="1"/>
    </font>
    <font>
      <b/>
      <sz val="14"/>
      <color theme="1"/>
      <name val="Times New Roman"/>
      <family val="1"/>
    </font>
    <font>
      <sz val="13"/>
      <color theme="1"/>
      <name val="Times New Roman"/>
      <family val="1"/>
    </font>
    <font>
      <b/>
      <sz val="12"/>
      <color theme="1"/>
      <name val="Times New Roman"/>
      <family val="1"/>
    </font>
    <font>
      <b/>
      <sz val="13"/>
      <name val="Times New Roman"/>
      <family val="1"/>
    </font>
  </fonts>
  <fills count="3">
    <fill>
      <patternFill patternType="none"/>
    </fill>
    <fill>
      <patternFill patternType="gray125"/>
    </fill>
    <fill>
      <patternFill patternType="solid">
        <fgColor theme="8" tint="0.59999389629810485"/>
        <bgColor indexed="64"/>
      </patternFill>
    </fill>
  </fills>
  <borders count="19">
    <border>
      <left/>
      <right/>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right style="thin">
        <color indexed="64"/>
      </right>
      <top style="thin">
        <color indexed="64"/>
      </top>
      <bottom/>
      <diagonal/>
    </border>
    <border>
      <left style="thin">
        <color indexed="64"/>
      </left>
      <right/>
      <top/>
      <bottom/>
      <diagonal/>
    </border>
    <border>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hair">
        <color indexed="64"/>
      </bottom>
      <diagonal/>
    </border>
    <border>
      <left style="thin">
        <color indexed="64"/>
      </left>
      <right/>
      <top style="thin">
        <color indexed="64"/>
      </top>
      <bottom/>
      <diagonal/>
    </border>
    <border>
      <left/>
      <right/>
      <top style="thin">
        <color indexed="64"/>
      </top>
      <bottom/>
      <diagonal/>
    </border>
    <border>
      <left/>
      <right style="medium">
        <color indexed="64"/>
      </right>
      <top/>
      <bottom style="medium">
        <color indexed="64"/>
      </bottom>
      <diagonal/>
    </border>
    <border>
      <left/>
      <right/>
      <top/>
      <bottom style="thin">
        <color indexed="64"/>
      </bottom>
      <diagonal/>
    </border>
    <border>
      <left style="thin">
        <color indexed="64"/>
      </left>
      <right style="thin">
        <color indexed="64"/>
      </right>
      <top/>
      <bottom style="thin">
        <color indexed="64"/>
      </bottom>
      <diagonal/>
    </border>
  </borders>
  <cellStyleXfs count="9">
    <xf numFmtId="0" fontId="0" fillId="0" borderId="0"/>
    <xf numFmtId="43" fontId="2" fillId="0" borderId="0" applyFont="0" applyFill="0" applyBorder="0" applyAlignment="0" applyProtection="0"/>
    <xf numFmtId="0" fontId="2" fillId="0" borderId="0"/>
    <xf numFmtId="0" fontId="2" fillId="0" borderId="0"/>
    <xf numFmtId="43" fontId="11" fillId="0" borderId="0" applyFont="0" applyFill="0" applyBorder="0" applyAlignment="0" applyProtection="0"/>
    <xf numFmtId="0" fontId="12" fillId="0" borderId="0"/>
    <xf numFmtId="44" fontId="2" fillId="0" borderId="0" applyFont="0" applyFill="0" applyBorder="0" applyAlignment="0" applyProtection="0"/>
    <xf numFmtId="0" fontId="2" fillId="0" borderId="0"/>
    <xf numFmtId="0" fontId="2" fillId="0" borderId="0"/>
  </cellStyleXfs>
  <cellXfs count="153">
    <xf numFmtId="0" fontId="0" fillId="0" borderId="0" xfId="0"/>
    <xf numFmtId="0" fontId="1" fillId="0" borderId="0" xfId="0" applyFont="1" applyAlignment="1">
      <alignment wrapText="1"/>
    </xf>
    <xf numFmtId="0" fontId="4" fillId="0" borderId="0" xfId="0" applyFont="1" applyAlignment="1">
      <alignment horizontal="center" vertical="center" wrapText="1"/>
    </xf>
    <xf numFmtId="0" fontId="1" fillId="0" borderId="0" xfId="0" applyFont="1" applyAlignment="1">
      <alignment horizontal="left" vertical="center" wrapText="1"/>
    </xf>
    <xf numFmtId="0" fontId="4" fillId="0" borderId="0" xfId="0" applyFont="1" applyAlignment="1">
      <alignment vertical="center" wrapText="1"/>
    </xf>
    <xf numFmtId="0" fontId="1" fillId="0" borderId="0" xfId="0" applyFont="1" applyAlignment="1">
      <alignment vertical="center" wrapText="1"/>
    </xf>
    <xf numFmtId="0" fontId="4" fillId="0" borderId="0" xfId="0" applyFont="1" applyAlignment="1">
      <alignment wrapText="1"/>
    </xf>
    <xf numFmtId="0" fontId="5" fillId="0" borderId="0" xfId="0" applyFont="1" applyAlignment="1">
      <alignment wrapText="1"/>
    </xf>
    <xf numFmtId="0" fontId="5" fillId="0" borderId="0" xfId="0" applyFont="1" applyAlignment="1">
      <alignment horizontal="center" wrapText="1"/>
    </xf>
    <xf numFmtId="0" fontId="6" fillId="0" borderId="0" xfId="0" applyFont="1" applyAlignment="1">
      <alignment wrapText="1"/>
    </xf>
    <xf numFmtId="43" fontId="5" fillId="0" borderId="0" xfId="1" applyFont="1" applyFill="1" applyAlignment="1">
      <alignment wrapText="1"/>
    </xf>
    <xf numFmtId="164" fontId="5" fillId="0" borderId="0" xfId="1" applyNumberFormat="1" applyFont="1" applyFill="1" applyAlignment="1">
      <alignment wrapText="1"/>
    </xf>
    <xf numFmtId="165" fontId="5" fillId="0" borderId="0" xfId="1" applyNumberFormat="1" applyFont="1" applyFill="1" applyAlignment="1">
      <alignment wrapText="1"/>
    </xf>
    <xf numFmtId="166" fontId="5" fillId="0" borderId="0" xfId="1" applyNumberFormat="1" applyFont="1" applyFill="1" applyAlignment="1">
      <alignment wrapText="1"/>
    </xf>
    <xf numFmtId="167" fontId="4" fillId="0" borderId="0" xfId="1" applyNumberFormat="1" applyFont="1" applyFill="1" applyAlignment="1">
      <alignment wrapText="1"/>
    </xf>
    <xf numFmtId="0" fontId="3" fillId="0" borderId="0" xfId="0" applyFont="1" applyAlignment="1">
      <alignment wrapText="1"/>
    </xf>
    <xf numFmtId="0" fontId="7" fillId="0" borderId="0" xfId="0" applyFont="1" applyAlignment="1">
      <alignment wrapText="1"/>
    </xf>
    <xf numFmtId="0" fontId="8" fillId="0" borderId="0" xfId="0" applyFont="1" applyAlignment="1">
      <alignment wrapText="1"/>
    </xf>
    <xf numFmtId="0" fontId="8" fillId="0" borderId="0" xfId="0" applyFont="1" applyAlignment="1">
      <alignment horizontal="center" vertical="center" wrapText="1"/>
    </xf>
    <xf numFmtId="0" fontId="8" fillId="0" borderId="0" xfId="0" applyFont="1" applyAlignment="1">
      <alignment horizontal="left" vertical="center" wrapText="1"/>
    </xf>
    <xf numFmtId="0" fontId="8" fillId="0" borderId="0" xfId="0" applyFont="1" applyAlignment="1">
      <alignment vertical="center" wrapText="1"/>
    </xf>
    <xf numFmtId="0" fontId="4" fillId="0" borderId="0" xfId="0" applyFont="1" applyAlignment="1">
      <alignment horizontal="center" wrapText="1"/>
    </xf>
    <xf numFmtId="0" fontId="9" fillId="0" borderId="0" xfId="0" applyFont="1" applyAlignment="1">
      <alignment wrapText="1"/>
    </xf>
    <xf numFmtId="0" fontId="8" fillId="0" borderId="0" xfId="3" applyFont="1"/>
    <xf numFmtId="0" fontId="8" fillId="0" borderId="0" xfId="0" applyFont="1" applyAlignment="1">
      <alignment horizontal="center" vertical="center"/>
    </xf>
    <xf numFmtId="0" fontId="8" fillId="0" borderId="2" xfId="0" applyFont="1" applyBorder="1" applyAlignment="1">
      <alignment horizontal="center" vertical="center" wrapText="1"/>
    </xf>
    <xf numFmtId="0" fontId="8" fillId="0" borderId="2" xfId="0" applyFont="1" applyBorder="1" applyAlignment="1">
      <alignment horizontal="left" vertical="center" wrapText="1"/>
    </xf>
    <xf numFmtId="3" fontId="8" fillId="0" borderId="2" xfId="0" applyNumberFormat="1" applyFont="1" applyBorder="1" applyAlignment="1">
      <alignment horizontal="center" vertical="center" wrapText="1"/>
    </xf>
    <xf numFmtId="166" fontId="8" fillId="0" borderId="2" xfId="4" applyNumberFormat="1" applyFont="1" applyFill="1" applyBorder="1" applyAlignment="1">
      <alignment horizontal="center" vertical="center" wrapText="1"/>
    </xf>
    <xf numFmtId="166" fontId="8" fillId="0" borderId="2" xfId="1" applyNumberFormat="1" applyFont="1" applyFill="1" applyBorder="1" applyAlignment="1">
      <alignment horizontal="center" vertical="center" wrapText="1"/>
    </xf>
    <xf numFmtId="167" fontId="8" fillId="0" borderId="2" xfId="1" applyNumberFormat="1" applyFont="1" applyFill="1" applyBorder="1" applyAlignment="1">
      <alignment horizontal="center" vertical="center" wrapText="1"/>
    </xf>
    <xf numFmtId="43" fontId="8" fillId="0" borderId="2" xfId="1" applyFont="1" applyFill="1" applyBorder="1" applyAlignment="1">
      <alignment horizontal="center" vertical="center" wrapText="1"/>
    </xf>
    <xf numFmtId="2" fontId="8" fillId="0" borderId="2" xfId="1" applyNumberFormat="1" applyFont="1" applyFill="1" applyBorder="1" applyAlignment="1">
      <alignment horizontal="center" vertical="center" wrapText="1"/>
    </xf>
    <xf numFmtId="169" fontId="8" fillId="0" borderId="2" xfId="1" applyNumberFormat="1" applyFont="1" applyFill="1" applyBorder="1" applyAlignment="1">
      <alignment horizontal="center" vertical="center" wrapText="1"/>
    </xf>
    <xf numFmtId="2" fontId="8" fillId="0" borderId="2" xfId="1" applyNumberFormat="1" applyFont="1" applyFill="1" applyBorder="1" applyAlignment="1">
      <alignment horizontal="left" vertical="center" wrapText="1"/>
    </xf>
    <xf numFmtId="166" fontId="8" fillId="0" borderId="5" xfId="1" applyNumberFormat="1" applyFont="1" applyFill="1" applyBorder="1" applyAlignment="1">
      <alignment horizontal="center" vertical="center" wrapText="1"/>
    </xf>
    <xf numFmtId="166" fontId="8" fillId="0" borderId="6" xfId="1" applyNumberFormat="1" applyFont="1" applyFill="1" applyBorder="1" applyAlignment="1">
      <alignment horizontal="center" vertical="center" wrapText="1"/>
    </xf>
    <xf numFmtId="0" fontId="13" fillId="0" borderId="0" xfId="0" applyFont="1" applyAlignment="1">
      <alignment wrapText="1"/>
    </xf>
    <xf numFmtId="0" fontId="8" fillId="0" borderId="0" xfId="7" applyFont="1" applyAlignment="1">
      <alignment wrapText="1"/>
    </xf>
    <xf numFmtId="0" fontId="8" fillId="0" borderId="0" xfId="0" applyFont="1" applyAlignment="1">
      <alignment vertical="center"/>
    </xf>
    <xf numFmtId="0" fontId="8" fillId="0" borderId="2" xfId="0" applyFont="1" applyBorder="1" applyAlignment="1">
      <alignment horizontal="center" vertical="center"/>
    </xf>
    <xf numFmtId="3" fontId="8" fillId="0" borderId="2" xfId="0" applyNumberFormat="1" applyFont="1" applyBorder="1" applyAlignment="1">
      <alignment horizontal="center" vertical="center"/>
    </xf>
    <xf numFmtId="168" fontId="8" fillId="0" borderId="0" xfId="7" applyNumberFormat="1" applyFont="1" applyAlignment="1">
      <alignment wrapText="1"/>
    </xf>
    <xf numFmtId="0" fontId="17" fillId="0" borderId="0" xfId="0" applyFont="1" applyAlignment="1">
      <alignment wrapText="1"/>
    </xf>
    <xf numFmtId="166" fontId="13" fillId="0" borderId="0" xfId="1" applyNumberFormat="1" applyFont="1" applyFill="1" applyBorder="1" applyAlignment="1">
      <alignment horizontal="right" vertical="center" wrapText="1"/>
    </xf>
    <xf numFmtId="166" fontId="16" fillId="0" borderId="0" xfId="1" applyNumberFormat="1" applyFont="1" applyFill="1" applyBorder="1" applyAlignment="1">
      <alignment horizontal="right" vertical="center" wrapText="1"/>
    </xf>
    <xf numFmtId="0" fontId="16" fillId="0" borderId="0" xfId="0" applyFont="1" applyAlignment="1">
      <alignment horizontal="center" vertical="center" wrapText="1"/>
    </xf>
    <xf numFmtId="0" fontId="16" fillId="0" borderId="0" xfId="0" applyFont="1" applyAlignment="1">
      <alignment horizontal="left" vertical="center" wrapText="1"/>
    </xf>
    <xf numFmtId="4" fontId="16" fillId="0" borderId="0" xfId="0" applyNumberFormat="1" applyFont="1" applyAlignment="1">
      <alignment vertical="center" wrapText="1"/>
    </xf>
    <xf numFmtId="3" fontId="16" fillId="0" borderId="0" xfId="0" applyNumberFormat="1" applyFont="1" applyAlignment="1">
      <alignment horizontal="right" vertical="center" wrapText="1"/>
    </xf>
    <xf numFmtId="0" fontId="16" fillId="0" borderId="0" xfId="0" applyFont="1" applyAlignment="1">
      <alignment horizontal="right" vertical="center" wrapText="1"/>
    </xf>
    <xf numFmtId="43" fontId="16" fillId="0" borderId="0" xfId="1" applyFont="1" applyFill="1" applyBorder="1" applyAlignment="1">
      <alignment horizontal="right" vertical="center" wrapText="1"/>
    </xf>
    <xf numFmtId="2" fontId="8" fillId="0" borderId="0" xfId="7" applyNumberFormat="1" applyFont="1" applyAlignment="1">
      <alignment horizontal="center" vertical="center" wrapText="1"/>
    </xf>
    <xf numFmtId="2" fontId="16" fillId="0" borderId="0" xfId="1" applyNumberFormat="1" applyFont="1" applyFill="1" applyBorder="1" applyAlignment="1">
      <alignment horizontal="right" vertical="center"/>
    </xf>
    <xf numFmtId="167" fontId="8" fillId="0" borderId="0" xfId="1" applyNumberFormat="1" applyFont="1" applyFill="1" applyBorder="1" applyAlignment="1">
      <alignment horizontal="center" vertical="center"/>
    </xf>
    <xf numFmtId="166" fontId="8" fillId="0" borderId="0" xfId="1" applyNumberFormat="1" applyFont="1" applyFill="1" applyBorder="1" applyAlignment="1">
      <alignment horizontal="center" vertical="center"/>
    </xf>
    <xf numFmtId="167" fontId="8" fillId="0" borderId="0" xfId="1" applyNumberFormat="1" applyFont="1" applyFill="1" applyBorder="1" applyAlignment="1">
      <alignment horizontal="left" vertical="center" wrapText="1"/>
    </xf>
    <xf numFmtId="0" fontId="8" fillId="0" borderId="0" xfId="0" applyFont="1"/>
    <xf numFmtId="0" fontId="8" fillId="0" borderId="12" xfId="0" applyFont="1" applyBorder="1" applyAlignment="1">
      <alignment horizontal="center" vertical="center"/>
    </xf>
    <xf numFmtId="166" fontId="8" fillId="0" borderId="0" xfId="3" applyNumberFormat="1" applyFont="1"/>
    <xf numFmtId="0" fontId="10" fillId="0" borderId="0" xfId="0" applyFont="1" applyAlignment="1">
      <alignment wrapText="1"/>
    </xf>
    <xf numFmtId="0" fontId="4" fillId="2" borderId="0" xfId="0" applyFont="1" applyFill="1" applyAlignment="1">
      <alignment wrapText="1"/>
    </xf>
    <xf numFmtId="43" fontId="8" fillId="0" borderId="2" xfId="1" applyFont="1" applyBorder="1" applyAlignment="1">
      <alignment horizontal="right" vertical="center" wrapText="1"/>
    </xf>
    <xf numFmtId="2" fontId="8" fillId="0" borderId="2" xfId="1" applyNumberFormat="1" applyFont="1" applyBorder="1" applyAlignment="1">
      <alignment horizontal="left" vertical="center" wrapText="1"/>
    </xf>
    <xf numFmtId="166" fontId="8" fillId="0" borderId="2" xfId="4" applyNumberFormat="1" applyFont="1" applyBorder="1" applyAlignment="1">
      <alignment horizontal="center" vertical="center" wrapText="1"/>
    </xf>
    <xf numFmtId="166" fontId="8" fillId="0" borderId="2" xfId="1" applyNumberFormat="1" applyFont="1" applyBorder="1" applyAlignment="1">
      <alignment horizontal="center" vertical="center" wrapText="1"/>
    </xf>
    <xf numFmtId="2" fontId="8" fillId="0" borderId="2" xfId="1" applyNumberFormat="1" applyFont="1" applyBorder="1" applyAlignment="1">
      <alignment horizontal="center" vertical="center" wrapText="1"/>
    </xf>
    <xf numFmtId="2" fontId="8" fillId="0" borderId="0" xfId="1" applyNumberFormat="1" applyFont="1" applyAlignment="1">
      <alignment horizontal="center" vertical="center" wrapText="1"/>
    </xf>
    <xf numFmtId="169" fontId="8" fillId="0" borderId="2" xfId="1" applyNumberFormat="1" applyFont="1" applyBorder="1" applyAlignment="1">
      <alignment horizontal="center" vertical="center" wrapText="1"/>
    </xf>
    <xf numFmtId="166" fontId="8" fillId="0" borderId="0" xfId="1" applyNumberFormat="1" applyFont="1" applyAlignment="1">
      <alignment horizontal="center" vertical="center" wrapText="1"/>
    </xf>
    <xf numFmtId="43" fontId="8" fillId="0" borderId="0" xfId="1" applyFont="1" applyBorder="1" applyAlignment="1">
      <alignment horizontal="right" vertical="center" wrapText="1"/>
    </xf>
    <xf numFmtId="2" fontId="8" fillId="0" borderId="0" xfId="1" applyNumberFormat="1" applyFont="1" applyBorder="1" applyAlignment="1">
      <alignment horizontal="left" vertical="center" wrapText="1"/>
    </xf>
    <xf numFmtId="167" fontId="8" fillId="0" borderId="2" xfId="1" applyNumberFormat="1" applyFont="1" applyBorder="1" applyAlignment="1">
      <alignment horizontal="center" vertical="center" wrapText="1"/>
    </xf>
    <xf numFmtId="43" fontId="8" fillId="0" borderId="2" xfId="1" applyFont="1" applyBorder="1" applyAlignment="1">
      <alignment horizontal="center" vertical="center" wrapText="1"/>
    </xf>
    <xf numFmtId="166" fontId="8" fillId="0" borderId="5" xfId="1" applyNumberFormat="1" applyFont="1" applyBorder="1" applyAlignment="1">
      <alignment horizontal="center" vertical="center" wrapText="1"/>
    </xf>
    <xf numFmtId="166" fontId="8" fillId="0" borderId="6" xfId="1" applyNumberFormat="1" applyFont="1" applyBorder="1" applyAlignment="1">
      <alignment horizontal="center" vertical="center" wrapText="1"/>
    </xf>
    <xf numFmtId="166" fontId="8" fillId="0" borderId="5" xfId="1" applyNumberFormat="1" applyFont="1" applyBorder="1" applyAlignment="1">
      <alignment horizontal="right" vertical="center" wrapText="1"/>
    </xf>
    <xf numFmtId="166" fontId="8" fillId="0" borderId="6" xfId="1" applyNumberFormat="1" applyFont="1" applyBorder="1" applyAlignment="1">
      <alignment horizontal="right" vertical="center" wrapText="1"/>
    </xf>
    <xf numFmtId="166" fontId="8" fillId="0" borderId="0" xfId="1" applyNumberFormat="1" applyFont="1" applyBorder="1" applyAlignment="1">
      <alignment horizontal="center" vertical="center" wrapText="1"/>
    </xf>
    <xf numFmtId="0" fontId="15" fillId="0" borderId="0" xfId="0" applyFont="1" applyAlignment="1">
      <alignment horizontal="right" vertical="center" wrapText="1"/>
    </xf>
    <xf numFmtId="37" fontId="15" fillId="0" borderId="0" xfId="0" applyNumberFormat="1" applyFont="1" applyAlignment="1">
      <alignment horizontal="right" vertical="center" wrapText="1"/>
    </xf>
    <xf numFmtId="37" fontId="16" fillId="0" borderId="2" xfId="0" applyNumberFormat="1" applyFont="1" applyBorder="1" applyAlignment="1">
      <alignment horizontal="right" vertical="center" wrapText="1"/>
    </xf>
    <xf numFmtId="167" fontId="15" fillId="0" borderId="0" xfId="1" applyNumberFormat="1" applyFont="1" applyAlignment="1">
      <alignment horizontal="right" vertical="center" wrapText="1"/>
    </xf>
    <xf numFmtId="43" fontId="1" fillId="0" borderId="0" xfId="1" applyFont="1" applyAlignment="1">
      <alignment vertical="center" wrapText="1"/>
    </xf>
    <xf numFmtId="0" fontId="18" fillId="0" borderId="0" xfId="0" applyFont="1" applyAlignment="1">
      <alignment horizontal="center" vertical="center"/>
    </xf>
    <xf numFmtId="0" fontId="19" fillId="0" borderId="0" xfId="0" applyFont="1" applyAlignment="1">
      <alignment horizontal="center" vertical="center" wrapText="1"/>
    </xf>
    <xf numFmtId="0" fontId="20" fillId="0" borderId="16" xfId="0" applyFont="1" applyBorder="1" applyAlignment="1">
      <alignment horizontal="justify" vertical="center" wrapText="1"/>
    </xf>
    <xf numFmtId="0" fontId="21" fillId="0" borderId="0" xfId="0" applyFont="1" applyAlignment="1">
      <alignment vertical="center" wrapText="1"/>
    </xf>
    <xf numFmtId="0" fontId="22" fillId="0" borderId="0" xfId="0" applyFont="1" applyAlignment="1">
      <alignment wrapText="1"/>
    </xf>
    <xf numFmtId="0" fontId="22" fillId="2" borderId="0" xfId="0" applyFont="1" applyFill="1" applyAlignment="1">
      <alignment wrapText="1"/>
    </xf>
    <xf numFmtId="0" fontId="21" fillId="0" borderId="0" xfId="0" applyFont="1" applyAlignment="1">
      <alignment horizontal="center" vertical="center" wrapText="1"/>
    </xf>
    <xf numFmtId="0" fontId="21" fillId="0" borderId="0" xfId="0" applyFont="1" applyAlignment="1">
      <alignment horizontal="right" vertical="center" wrapText="1"/>
    </xf>
    <xf numFmtId="37" fontId="21" fillId="0" borderId="0" xfId="0" applyNumberFormat="1" applyFont="1" applyAlignment="1">
      <alignment horizontal="right" vertical="center" wrapText="1"/>
    </xf>
    <xf numFmtId="0" fontId="23" fillId="0" borderId="1" xfId="0" applyFont="1" applyBorder="1" applyAlignment="1">
      <alignment horizontal="center" vertical="center" wrapText="1"/>
    </xf>
    <xf numFmtId="0" fontId="22" fillId="0" borderId="0" xfId="0" applyFont="1" applyAlignment="1">
      <alignment horizontal="center" wrapText="1"/>
    </xf>
    <xf numFmtId="0" fontId="23" fillId="2" borderId="1" xfId="0" applyFont="1" applyFill="1" applyBorder="1" applyAlignment="1">
      <alignment horizontal="center" vertical="center" wrapText="1"/>
    </xf>
    <xf numFmtId="0" fontId="22" fillId="2" borderId="0" xfId="0" applyFont="1" applyFill="1" applyAlignment="1">
      <alignment horizontal="center" wrapText="1"/>
    </xf>
    <xf numFmtId="0" fontId="23" fillId="0" borderId="2" xfId="0" applyFont="1" applyBorder="1" applyAlignment="1">
      <alignment vertical="center" wrapText="1"/>
    </xf>
    <xf numFmtId="0" fontId="23" fillId="0" borderId="11" xfId="0" applyFont="1" applyBorder="1" applyAlignment="1">
      <alignment horizontal="center" vertical="center" wrapText="1"/>
    </xf>
    <xf numFmtId="3" fontId="23" fillId="0" borderId="2" xfId="0" applyNumberFormat="1" applyFont="1" applyBorder="1" applyAlignment="1">
      <alignment vertical="center" wrapText="1"/>
    </xf>
    <xf numFmtId="0" fontId="23" fillId="0" borderId="0" xfId="0" applyFont="1" applyAlignment="1">
      <alignment wrapText="1"/>
    </xf>
    <xf numFmtId="3" fontId="23" fillId="2" borderId="2" xfId="0" applyNumberFormat="1" applyFont="1" applyFill="1" applyBorder="1" applyAlignment="1">
      <alignment vertical="center" wrapText="1"/>
    </xf>
    <xf numFmtId="0" fontId="23" fillId="2" borderId="2" xfId="0" applyFont="1" applyFill="1" applyBorder="1" applyAlignment="1">
      <alignment vertical="center" wrapText="1"/>
    </xf>
    <xf numFmtId="0" fontId="23" fillId="2" borderId="0" xfId="0" applyFont="1" applyFill="1" applyAlignment="1">
      <alignment wrapText="1"/>
    </xf>
    <xf numFmtId="0" fontId="16" fillId="0" borderId="2" xfId="0" applyFont="1" applyBorder="1" applyAlignment="1">
      <alignment horizontal="center" vertical="center" wrapText="1"/>
    </xf>
    <xf numFmtId="0" fontId="16" fillId="0" borderId="11" xfId="0" applyFont="1" applyBorder="1" applyAlignment="1">
      <alignment horizontal="center" vertical="center" wrapText="1"/>
    </xf>
    <xf numFmtId="0" fontId="16" fillId="0" borderId="2" xfId="0" applyFont="1" applyBorder="1" applyAlignment="1">
      <alignment horizontal="left" vertical="center" wrapText="1"/>
    </xf>
    <xf numFmtId="166" fontId="16" fillId="0" borderId="2" xfId="1" applyNumberFormat="1" applyFont="1" applyFill="1" applyBorder="1" applyAlignment="1">
      <alignment horizontal="right" vertical="center" wrapText="1"/>
    </xf>
    <xf numFmtId="3" fontId="16" fillId="0" borderId="0" xfId="0" applyNumberFormat="1" applyFont="1" applyAlignment="1">
      <alignment horizontal="right" wrapText="1"/>
    </xf>
    <xf numFmtId="0" fontId="16" fillId="0" borderId="0" xfId="0" applyFont="1" applyAlignment="1">
      <alignment wrapText="1"/>
    </xf>
    <xf numFmtId="0" fontId="16" fillId="0" borderId="2" xfId="8" applyFont="1" applyBorder="1" applyAlignment="1">
      <alignment horizontal="right" vertical="center" wrapText="1"/>
    </xf>
    <xf numFmtId="37" fontId="16" fillId="0" borderId="0" xfId="0" applyNumberFormat="1" applyFont="1" applyAlignment="1">
      <alignment wrapText="1"/>
    </xf>
    <xf numFmtId="0" fontId="16" fillId="0" borderId="7" xfId="0" applyFont="1" applyBorder="1" applyAlignment="1">
      <alignment horizontal="center" vertical="center" wrapText="1"/>
    </xf>
    <xf numFmtId="37" fontId="16" fillId="0" borderId="6" xfId="0" applyNumberFormat="1" applyFont="1" applyBorder="1" applyAlignment="1">
      <alignment horizontal="right" vertical="center" wrapText="1"/>
    </xf>
    <xf numFmtId="3" fontId="16" fillId="0" borderId="2" xfId="0" applyNumberFormat="1" applyFont="1" applyBorder="1" applyAlignment="1">
      <alignment horizontal="center" vertical="center" wrapText="1"/>
    </xf>
    <xf numFmtId="0" fontId="16" fillId="0" borderId="3" xfId="0" applyFont="1" applyBorder="1" applyAlignment="1">
      <alignment horizontal="center" vertical="center" wrapText="1"/>
    </xf>
    <xf numFmtId="0" fontId="16" fillId="0" borderId="18" xfId="0" applyFont="1" applyBorder="1" applyAlignment="1">
      <alignment horizontal="center" vertical="center" wrapText="1"/>
    </xf>
    <xf numFmtId="0" fontId="16" fillId="0" borderId="13" xfId="0" applyFont="1" applyBorder="1" applyAlignment="1">
      <alignment horizontal="center" vertical="center" wrapText="1"/>
    </xf>
    <xf numFmtId="37" fontId="16" fillId="0" borderId="10" xfId="0" applyNumberFormat="1" applyFont="1" applyBorder="1" applyAlignment="1">
      <alignment horizontal="right" vertical="center" wrapText="1"/>
    </xf>
    <xf numFmtId="0" fontId="21" fillId="0" borderId="11" xfId="0" applyFont="1" applyBorder="1" applyAlignment="1">
      <alignment horizontal="center" vertical="center" wrapText="1"/>
    </xf>
    <xf numFmtId="44" fontId="23" fillId="0" borderId="11" xfId="6" applyFont="1" applyBorder="1" applyAlignment="1">
      <alignment horizontal="center" vertical="center" wrapText="1"/>
    </xf>
    <xf numFmtId="0" fontId="23" fillId="0" borderId="11" xfId="0" applyFont="1" applyBorder="1" applyAlignment="1">
      <alignment vertical="center" wrapText="1"/>
    </xf>
    <xf numFmtId="0" fontId="18" fillId="0" borderId="11" xfId="0" applyFont="1" applyBorder="1" applyAlignment="1">
      <alignment horizontal="center" vertical="center"/>
    </xf>
    <xf numFmtId="0" fontId="16" fillId="0" borderId="11" xfId="0" applyFont="1" applyBorder="1" applyAlignment="1">
      <alignment horizontal="left" vertical="center" wrapText="1"/>
    </xf>
    <xf numFmtId="37" fontId="16" fillId="0" borderId="11" xfId="0" applyNumberFormat="1" applyFont="1" applyBorder="1" applyAlignment="1">
      <alignment horizontal="right" vertical="center" wrapText="1"/>
    </xf>
    <xf numFmtId="43" fontId="16" fillId="0" borderId="11" xfId="1" applyFont="1" applyBorder="1" applyAlignment="1">
      <alignment horizontal="right" vertical="center" wrapText="1"/>
    </xf>
    <xf numFmtId="3" fontId="21" fillId="0" borderId="0" xfId="1" applyNumberFormat="1" applyFont="1" applyFill="1" applyAlignment="1">
      <alignment horizontal="right" vertical="center" wrapText="1"/>
    </xf>
    <xf numFmtId="3" fontId="21" fillId="0" borderId="0" xfId="0" applyNumberFormat="1" applyFont="1" applyAlignment="1">
      <alignment horizontal="right" vertical="center" wrapText="1"/>
    </xf>
    <xf numFmtId="43" fontId="21" fillId="0" borderId="0" xfId="1" applyFont="1" applyFill="1" applyAlignment="1">
      <alignment vertical="center" wrapText="1"/>
    </xf>
    <xf numFmtId="0" fontId="16" fillId="0" borderId="0" xfId="0" quotePrefix="1" applyFont="1" applyAlignment="1">
      <alignment wrapText="1"/>
    </xf>
    <xf numFmtId="166" fontId="16" fillId="0" borderId="11" xfId="1" applyNumberFormat="1" applyFont="1" applyBorder="1" applyAlignment="1">
      <alignment horizontal="right" vertical="center" wrapText="1"/>
    </xf>
    <xf numFmtId="166" fontId="16" fillId="0" borderId="11" xfId="1" applyNumberFormat="1" applyFont="1" applyFill="1" applyBorder="1" applyAlignment="1">
      <alignment horizontal="right" vertical="center" wrapText="1"/>
    </xf>
    <xf numFmtId="43" fontId="16" fillId="0" borderId="11" xfId="1" applyFont="1" applyFill="1" applyBorder="1" applyAlignment="1">
      <alignment horizontal="left" vertical="center" wrapText="1"/>
    </xf>
    <xf numFmtId="43" fontId="16" fillId="0" borderId="11" xfId="1" applyFont="1" applyFill="1" applyBorder="1" applyAlignment="1">
      <alignment horizontal="right" vertical="center" wrapText="1"/>
    </xf>
    <xf numFmtId="0" fontId="24" fillId="0" borderId="0" xfId="0" applyFont="1" applyAlignment="1">
      <alignment horizontal="center" vertical="center" wrapText="1"/>
    </xf>
    <xf numFmtId="0" fontId="16" fillId="0" borderId="11" xfId="0" applyFont="1" applyBorder="1" applyAlignment="1">
      <alignment vertical="center" wrapText="1"/>
    </xf>
    <xf numFmtId="3" fontId="23" fillId="0" borderId="11" xfId="1" applyNumberFormat="1" applyFont="1" applyFill="1" applyBorder="1" applyAlignment="1">
      <alignment horizontal="center" vertical="center" wrapText="1"/>
    </xf>
    <xf numFmtId="43" fontId="23" fillId="0" borderId="11" xfId="1" applyFont="1" applyFill="1" applyBorder="1" applyAlignment="1">
      <alignment horizontal="center" vertical="center" wrapText="1"/>
    </xf>
    <xf numFmtId="37" fontId="18" fillId="0" borderId="17" xfId="0" applyNumberFormat="1" applyFont="1" applyBorder="1" applyAlignment="1">
      <alignment horizontal="center" vertical="center" wrapText="1"/>
    </xf>
    <xf numFmtId="0" fontId="23" fillId="0" borderId="14" xfId="0" applyFont="1" applyBorder="1" applyAlignment="1">
      <alignment horizontal="center" vertical="center" wrapText="1"/>
    </xf>
    <xf numFmtId="0" fontId="23" fillId="0" borderId="15" xfId="0" applyFont="1" applyBorder="1" applyAlignment="1">
      <alignment horizontal="center" vertical="center" wrapText="1"/>
    </xf>
    <xf numFmtId="0" fontId="23" fillId="0" borderId="4" xfId="0" applyFont="1" applyBorder="1" applyAlignment="1">
      <alignment horizontal="center" vertical="center" wrapText="1"/>
    </xf>
    <xf numFmtId="0" fontId="23" fillId="0" borderId="13" xfId="0" applyFont="1" applyBorder="1" applyAlignment="1">
      <alignment horizontal="center" vertical="center" wrapText="1"/>
    </xf>
    <xf numFmtId="0" fontId="23" fillId="0" borderId="9" xfId="0" applyFont="1" applyBorder="1" applyAlignment="1">
      <alignment horizontal="center" vertical="center" wrapText="1"/>
    </xf>
    <xf numFmtId="0" fontId="23" fillId="0" borderId="10" xfId="0" applyFont="1" applyBorder="1" applyAlignment="1">
      <alignment horizontal="center" vertical="center" wrapText="1"/>
    </xf>
    <xf numFmtId="0" fontId="16" fillId="0" borderId="7" xfId="0" applyFont="1" applyBorder="1" applyAlignment="1">
      <alignment horizontal="left" vertical="center" wrapText="1"/>
    </xf>
    <xf numFmtId="0" fontId="16" fillId="0" borderId="8" xfId="0" applyFont="1" applyBorder="1" applyAlignment="1">
      <alignment horizontal="left" vertical="center" wrapText="1"/>
    </xf>
    <xf numFmtId="0" fontId="16" fillId="0" borderId="6" xfId="0" applyFont="1" applyBorder="1" applyAlignment="1">
      <alignment horizontal="left" vertical="center" wrapText="1"/>
    </xf>
    <xf numFmtId="0" fontId="16" fillId="0" borderId="11" xfId="0" applyFont="1" applyBorder="1" applyAlignment="1">
      <alignment horizontal="left" vertical="center" wrapText="1"/>
    </xf>
    <xf numFmtId="0" fontId="16" fillId="0" borderId="13" xfId="0" applyFont="1" applyBorder="1" applyAlignment="1">
      <alignment horizontal="left" vertical="center" wrapText="1"/>
    </xf>
    <xf numFmtId="0" fontId="16" fillId="0" borderId="9" xfId="0" applyFont="1" applyBorder="1" applyAlignment="1">
      <alignment horizontal="left" vertical="center" wrapText="1"/>
    </xf>
    <xf numFmtId="0" fontId="16" fillId="0" borderId="10" xfId="0" applyFont="1" applyBorder="1" applyAlignment="1">
      <alignment horizontal="left" vertical="center" wrapText="1"/>
    </xf>
    <xf numFmtId="37" fontId="23" fillId="0" borderId="11" xfId="6" applyNumberFormat="1" applyFont="1" applyFill="1" applyBorder="1" applyAlignment="1">
      <alignment horizontal="center" vertical="center" wrapText="1"/>
    </xf>
  </cellXfs>
  <cellStyles count="9">
    <cellStyle name="Comma" xfId="1" builtinId="3"/>
    <cellStyle name="Comma 2" xfId="4" xr:uid="{00000000-0005-0000-0000-000001000000}"/>
    <cellStyle name="Currency" xfId="6" builtinId="4"/>
    <cellStyle name="Normal" xfId="0" builtinId="0"/>
    <cellStyle name="Normal 12 2" xfId="8" xr:uid="{A765E538-C63E-41A2-B28A-AA6AF92CC807}"/>
    <cellStyle name="Normal 2" xfId="3" xr:uid="{00000000-0005-0000-0000-000003000000}"/>
    <cellStyle name="Normal 2 6" xfId="5" xr:uid="{00000000-0005-0000-0000-000004000000}"/>
    <cellStyle name="Normal 5 2" xfId="2" xr:uid="{00000000-0005-0000-0000-000005000000}"/>
    <cellStyle name="Normal 6" xfId="7" xr:uid="{D09A224C-F90C-418E-BA6B-97F799B96F7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2.xml"/><Relationship Id="rId4" Type="http://schemas.openxmlformats.org/officeDocument/2006/relationships/externalLink" Target="externalLinks/externalLink1.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13</xdr:col>
      <xdr:colOff>193</xdr:colOff>
      <xdr:row>0</xdr:row>
      <xdr:rowOff>257175</xdr:rowOff>
    </xdr:from>
    <xdr:to>
      <xdr:col>13</xdr:col>
      <xdr:colOff>193</xdr:colOff>
      <xdr:row>0</xdr:row>
      <xdr:rowOff>257175</xdr:rowOff>
    </xdr:to>
    <xdr:cxnSp macro="">
      <xdr:nvCxnSpPr>
        <xdr:cNvPr id="2" name="Straight Connector 1">
          <a:extLst>
            <a:ext uri="{FF2B5EF4-FFF2-40B4-BE49-F238E27FC236}">
              <a16:creationId xmlns:a16="http://schemas.microsoft.com/office/drawing/2014/main" id="{AB94B467-C900-4624-A9CD-CCA510FAAA28}"/>
            </a:ext>
          </a:extLst>
        </xdr:cNvPr>
        <xdr:cNvCxnSpPr/>
      </xdr:nvCxnSpPr>
      <xdr:spPr>
        <a:xfrm>
          <a:off x="12430318" y="657225"/>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THAMDINH/1.OnHand/Giao/3.%20&#272;&#7890;NG%20NAI/0.%20H&#7878;%20S&#7888;%20&#272;I&#7872;U%20CH&#7880;NH%20&#272;&#7890;NG%20NAI%202026/3.%20H&#7878;%20S&#7888;%20&#272;I&#7872;U%20CH&#7880;NH/L&#7846;N%203/H&#7878;%20S&#7888;%20BI&#7870;N%20&#272;&#7896;NG%20&#272;N%202%20(hs1-1,4)%2014-4.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C:\Users\User\Desktop\T&#7893;ng%20h&#7907;p%20&#272;&#7891;ng%20Nai.xlsx" TargetMode="External"/><Relationship Id="rId1" Type="http://schemas.openxmlformats.org/officeDocument/2006/relationships/externalLinkPath" Target="file:///C:\Users\User\Desktop\T&#7893;ng%20h&#7907;p%20&#272;&#7891;ng%20Na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ỔNG"/>
      <sheetName val="1. MA DO"/>
      <sheetName val="Sheet6"/>
      <sheetName val="Sheet2"/>
      <sheetName val="Sheet4"/>
      <sheetName val="Sheet3"/>
      <sheetName val="Sheet5"/>
      <sheetName val="1. GD DO"/>
      <sheetName val="2. MA NN"/>
      <sheetName val="2. GD NN"/>
      <sheetName val="Sheet1"/>
    </sheetNames>
    <sheetDataSet>
      <sheetData sheetId="0"/>
      <sheetData sheetId="1">
        <row r="5">
          <cell r="E5" t="str">
            <v>BH78DT_D1</v>
          </cell>
          <cell r="F5" t="str">
            <v>BH78DT</v>
          </cell>
          <cell r="G5" t="str">
            <v>Vị trí 1</v>
          </cell>
          <cell r="H5" t="str">
            <v>TPBH1</v>
          </cell>
          <cell r="I5" t="str">
            <v>Phường Biên HòaTPBH1Vị trí 1450</v>
          </cell>
          <cell r="O5">
            <v>26100</v>
          </cell>
          <cell r="P5">
            <v>1500</v>
          </cell>
          <cell r="S5">
            <v>22000</v>
          </cell>
          <cell r="T5">
            <v>450</v>
          </cell>
          <cell r="U5">
            <v>1.26436781609195</v>
          </cell>
          <cell r="V5">
            <v>1.26436781609195</v>
          </cell>
          <cell r="W5">
            <v>1.26436781609195</v>
          </cell>
          <cell r="X5">
            <v>1.3856946601129561</v>
          </cell>
          <cell r="Y5">
            <v>1.1499999999999999</v>
          </cell>
          <cell r="Z5">
            <v>1.1335672348066261</v>
          </cell>
          <cell r="AA5">
            <v>1.1299999999999999</v>
          </cell>
          <cell r="AB5">
            <v>1.08</v>
          </cell>
          <cell r="AC5">
            <v>4.9999999999999822E-2</v>
          </cell>
          <cell r="AD5">
            <v>184</v>
          </cell>
          <cell r="AE5">
            <v>2.6745327380952375</v>
          </cell>
          <cell r="AF5">
            <v>1.2109648826955883</v>
          </cell>
          <cell r="AG5">
            <v>1.21</v>
          </cell>
          <cell r="AH5">
            <v>262</v>
          </cell>
          <cell r="AI5">
            <v>1749.1409999999992</v>
          </cell>
          <cell r="AJ5">
            <v>1.21</v>
          </cell>
        </row>
        <row r="6">
          <cell r="E6" t="str">
            <v>BH78DT_D2</v>
          </cell>
          <cell r="F6" t="str">
            <v>BH78DT</v>
          </cell>
          <cell r="G6" t="str">
            <v>Vị trí 1</v>
          </cell>
          <cell r="H6" t="str">
            <v>TPBH1</v>
          </cell>
          <cell r="I6" t="str">
            <v>Phường Biên HòaTPBH1Vị trí 1450</v>
          </cell>
          <cell r="O6">
            <v>30800</v>
          </cell>
          <cell r="P6">
            <v>1500</v>
          </cell>
          <cell r="S6">
            <v>26000</v>
          </cell>
          <cell r="T6">
            <v>450</v>
          </cell>
          <cell r="U6">
            <v>1.5189290210231685</v>
          </cell>
          <cell r="V6">
            <v>1.5189290210231685</v>
          </cell>
          <cell r="W6">
            <v>1.5189290210231685</v>
          </cell>
          <cell r="X6">
            <v>1.3856946601129561</v>
          </cell>
          <cell r="Y6">
            <v>1.1499999999999999</v>
          </cell>
          <cell r="Z6">
            <v>1.1335672348066261</v>
          </cell>
          <cell r="AA6">
            <v>1.1299999999999999</v>
          </cell>
          <cell r="AB6">
            <v>1.08</v>
          </cell>
          <cell r="AC6">
            <v>4.9999999999999822E-2</v>
          </cell>
          <cell r="AD6">
            <v>184</v>
          </cell>
          <cell r="AE6">
            <v>2.6745327380952375</v>
          </cell>
          <cell r="AF6">
            <v>1.2109648826955883</v>
          </cell>
          <cell r="AG6">
            <v>1.21</v>
          </cell>
          <cell r="AH6">
            <v>262</v>
          </cell>
          <cell r="AI6">
            <v>2211.1979999999999</v>
          </cell>
          <cell r="AJ6">
            <v>1.21</v>
          </cell>
        </row>
        <row r="7">
          <cell r="E7" t="str">
            <v>BH78DT_D3</v>
          </cell>
          <cell r="F7" t="str">
            <v>BH78DT</v>
          </cell>
          <cell r="G7" t="str">
            <v>Vị trí 1</v>
          </cell>
          <cell r="H7" t="str">
            <v>TPBH1</v>
          </cell>
          <cell r="I7" t="str">
            <v>Phường Biên HòaTPBH1Vị trí 1450</v>
          </cell>
          <cell r="O7">
            <v>27200</v>
          </cell>
          <cell r="P7">
            <v>1500</v>
          </cell>
          <cell r="S7">
            <v>23000</v>
          </cell>
          <cell r="T7">
            <v>450</v>
          </cell>
          <cell r="U7">
            <v>1.2707991765068176</v>
          </cell>
          <cell r="V7">
            <v>1.2707991765068176</v>
          </cell>
          <cell r="W7">
            <v>1.2707991765068176</v>
          </cell>
          <cell r="X7">
            <v>1.3856946601129561</v>
          </cell>
          <cell r="Y7">
            <v>1.1499999999999999</v>
          </cell>
          <cell r="Z7">
            <v>1.1335672348066261</v>
          </cell>
          <cell r="AA7">
            <v>1.1299999999999999</v>
          </cell>
          <cell r="AB7">
            <v>1.08</v>
          </cell>
          <cell r="AC7">
            <v>4.9999999999999822E-2</v>
          </cell>
          <cell r="AD7">
            <v>184</v>
          </cell>
          <cell r="AE7">
            <v>2.6745327380952375</v>
          </cell>
          <cell r="AF7">
            <v>1.2109648826955883</v>
          </cell>
          <cell r="AG7">
            <v>1.21</v>
          </cell>
          <cell r="AH7">
            <v>262</v>
          </cell>
          <cell r="AI7">
            <v>1857.2819999999997</v>
          </cell>
          <cell r="AJ7">
            <v>1.21</v>
          </cell>
        </row>
        <row r="8">
          <cell r="E8" t="str">
            <v>BH78DT_D4</v>
          </cell>
          <cell r="F8" t="str">
            <v>BH78DT</v>
          </cell>
          <cell r="G8" t="str">
            <v>Vị trí 1</v>
          </cell>
          <cell r="H8" t="str">
            <v>TPBH2</v>
          </cell>
          <cell r="I8" t="str">
            <v>Phường Biên HòaTPBH2Vị trí 1430</v>
          </cell>
          <cell r="O8">
            <v>21300</v>
          </cell>
          <cell r="P8">
            <v>1430</v>
          </cell>
          <cell r="S8">
            <v>18000</v>
          </cell>
          <cell r="T8">
            <v>430</v>
          </cell>
          <cell r="U8">
            <v>1.2253521126760563</v>
          </cell>
          <cell r="V8">
            <v>1.2253521126760563</v>
          </cell>
          <cell r="W8">
            <v>1.2253521126760563</v>
          </cell>
          <cell r="X8">
            <v>1.3856946601129561</v>
          </cell>
          <cell r="Y8">
            <v>1.1499999999999999</v>
          </cell>
          <cell r="Z8">
            <v>1.1335672348066261</v>
          </cell>
          <cell r="AA8">
            <v>1.1299999999999999</v>
          </cell>
          <cell r="AB8">
            <v>1.08</v>
          </cell>
          <cell r="AC8">
            <v>4.9999999999999822E-2</v>
          </cell>
          <cell r="AD8">
            <v>184</v>
          </cell>
          <cell r="AE8">
            <v>2.6745327380952375</v>
          </cell>
          <cell r="AF8">
            <v>1.1876662733831544</v>
          </cell>
          <cell r="AG8">
            <v>1.19</v>
          </cell>
          <cell r="AH8">
            <v>177</v>
          </cell>
          <cell r="AI8">
            <v>1328.2379999999994</v>
          </cell>
          <cell r="AJ8">
            <v>1.19</v>
          </cell>
        </row>
        <row r="9">
          <cell r="E9" t="str">
            <v>BH78DT_D5</v>
          </cell>
          <cell r="F9" t="str">
            <v>BH78DT</v>
          </cell>
          <cell r="G9" t="str">
            <v>Vị trí 1</v>
          </cell>
          <cell r="H9" t="str">
            <v>TPBH2</v>
          </cell>
          <cell r="I9" t="str">
            <v>Phường Biên HòaTPBH2Vị trí 1430</v>
          </cell>
          <cell r="O9">
            <v>19000</v>
          </cell>
          <cell r="P9">
            <v>1430</v>
          </cell>
          <cell r="S9">
            <v>16000</v>
          </cell>
          <cell r="T9">
            <v>430</v>
          </cell>
          <cell r="U9">
            <v>1.5152393148992256</v>
          </cell>
          <cell r="V9">
            <v>1.5152393148992256</v>
          </cell>
          <cell r="W9">
            <v>1.5152393148992256</v>
          </cell>
          <cell r="X9">
            <v>1.3856946601129561</v>
          </cell>
          <cell r="Y9">
            <v>1.1499999999999999</v>
          </cell>
          <cell r="Z9">
            <v>1.1335672348066261</v>
          </cell>
          <cell r="AA9">
            <v>1.1299999999999999</v>
          </cell>
          <cell r="AB9">
            <v>1.08</v>
          </cell>
          <cell r="AC9">
            <v>4.9999999999999822E-2</v>
          </cell>
          <cell r="AD9">
            <v>184</v>
          </cell>
          <cell r="AE9">
            <v>2.6745327380952375</v>
          </cell>
          <cell r="AF9">
            <v>1.1876662733831544</v>
          </cell>
          <cell r="AG9">
            <v>1.19</v>
          </cell>
          <cell r="AH9">
            <v>177</v>
          </cell>
          <cell r="AI9">
            <v>1102.1249999999995</v>
          </cell>
          <cell r="AJ9">
            <v>1.19</v>
          </cell>
        </row>
        <row r="10">
          <cell r="E10" t="str">
            <v>BH78DT_D6</v>
          </cell>
          <cell r="F10" t="str">
            <v>BH78DT</v>
          </cell>
          <cell r="G10" t="str">
            <v>Vị trí 1</v>
          </cell>
          <cell r="H10" t="str">
            <v>TPBH2</v>
          </cell>
          <cell r="I10" t="str">
            <v>Phường Biên HòaTPBH2Vị trí 1430</v>
          </cell>
          <cell r="O10">
            <v>15400</v>
          </cell>
          <cell r="P10">
            <v>1430</v>
          </cell>
          <cell r="S10">
            <v>13000</v>
          </cell>
          <cell r="T10">
            <v>430</v>
          </cell>
          <cell r="U10">
            <v>1.5194805194805194</v>
          </cell>
          <cell r="V10">
            <v>1.5194805194805194</v>
          </cell>
          <cell r="W10">
            <v>1.5194805194805194</v>
          </cell>
          <cell r="X10">
            <v>1.3856946601129561</v>
          </cell>
          <cell r="Y10">
            <v>1.1499999999999999</v>
          </cell>
          <cell r="Z10">
            <v>1.1335672348066261</v>
          </cell>
          <cell r="AA10">
            <v>1.1299999999999999</v>
          </cell>
          <cell r="AB10">
            <v>1.08</v>
          </cell>
          <cell r="AC10">
            <v>4.9999999999999822E-2</v>
          </cell>
          <cell r="AD10">
            <v>184</v>
          </cell>
          <cell r="AE10">
            <v>2.6745327380952375</v>
          </cell>
          <cell r="AF10">
            <v>1.1876662733831544</v>
          </cell>
          <cell r="AG10">
            <v>1.19</v>
          </cell>
          <cell r="AH10">
            <v>177</v>
          </cell>
          <cell r="AI10">
            <v>748.20899999999995</v>
          </cell>
          <cell r="AJ10">
            <v>1.19</v>
          </cell>
        </row>
        <row r="11">
          <cell r="E11" t="str">
            <v>BH81DT_D2</v>
          </cell>
          <cell r="F11" t="str">
            <v>BH81DT</v>
          </cell>
          <cell r="G11" t="str">
            <v>Vị trí 1</v>
          </cell>
          <cell r="H11" t="str">
            <v>TPBH1</v>
          </cell>
          <cell r="I11" t="str">
            <v>Phường Biên HòaTPBH1Vị trí 1450</v>
          </cell>
          <cell r="O11">
            <v>26600</v>
          </cell>
          <cell r="P11">
            <v>1500</v>
          </cell>
          <cell r="S11">
            <v>21000</v>
          </cell>
          <cell r="T11">
            <v>450</v>
          </cell>
          <cell r="U11">
            <v>1.1842105263157894</v>
          </cell>
          <cell r="V11">
            <v>1.1842105263157894</v>
          </cell>
          <cell r="W11">
            <v>1.1842105263157894</v>
          </cell>
          <cell r="X11">
            <v>1.1842105263157894</v>
          </cell>
          <cell r="Y11">
            <v>1.1499999999999999</v>
          </cell>
          <cell r="Z11">
            <v>1.1168060219831275</v>
          </cell>
          <cell r="AA11">
            <v>1.1200000000000001</v>
          </cell>
          <cell r="AB11">
            <v>1.08</v>
          </cell>
          <cell r="AC11">
            <v>4.0000000000000036E-2</v>
          </cell>
          <cell r="AD11">
            <v>12</v>
          </cell>
          <cell r="AE11">
            <v>2.6745327380952375</v>
          </cell>
          <cell r="AF11">
            <v>1.2109648826955883</v>
          </cell>
          <cell r="AG11">
            <v>1.21</v>
          </cell>
          <cell r="AH11">
            <v>262</v>
          </cell>
          <cell r="AI11">
            <v>1775.154</v>
          </cell>
          <cell r="AJ11">
            <v>1.21</v>
          </cell>
        </row>
        <row r="12">
          <cell r="E12" t="str">
            <v>BH82DT</v>
          </cell>
          <cell r="F12" t="str">
            <v>BH82DT</v>
          </cell>
          <cell r="G12" t="str">
            <v>Vị trí 1</v>
          </cell>
          <cell r="H12" t="str">
            <v>TPBH2</v>
          </cell>
          <cell r="I12" t="str">
            <v>Phường Biên HòaTPBH2Vị trí 1430</v>
          </cell>
          <cell r="O12">
            <v>20100</v>
          </cell>
          <cell r="P12">
            <v>1430</v>
          </cell>
          <cell r="S12">
            <v>17000</v>
          </cell>
          <cell r="T12">
            <v>430</v>
          </cell>
          <cell r="U12">
            <v>1.5218355059466724</v>
          </cell>
          <cell r="V12">
            <v>1.5218355059466724</v>
          </cell>
          <cell r="W12">
            <v>1.5218355059466724</v>
          </cell>
          <cell r="X12">
            <v>1.5218355059466724</v>
          </cell>
          <cell r="Y12">
            <v>1.1499999999999999</v>
          </cell>
          <cell r="Z12">
            <v>1.1667529554078468</v>
          </cell>
          <cell r="AA12">
            <v>1.17</v>
          </cell>
          <cell r="AB12">
            <v>1.1100000000000001</v>
          </cell>
          <cell r="AC12">
            <v>5.9999999999999831E-2</v>
          </cell>
          <cell r="AD12">
            <v>15</v>
          </cell>
          <cell r="AE12">
            <v>2.6745327380952375</v>
          </cell>
          <cell r="AF12">
            <v>1.1876662733831544</v>
          </cell>
          <cell r="AG12">
            <v>1.19</v>
          </cell>
          <cell r="AH12">
            <v>177</v>
          </cell>
          <cell r="AI12">
            <v>1280.2139999999999</v>
          </cell>
          <cell r="AJ12">
            <v>1.19</v>
          </cell>
        </row>
        <row r="13">
          <cell r="E13" t="str">
            <v>BH80DT</v>
          </cell>
          <cell r="F13" t="str">
            <v>BH80DT</v>
          </cell>
          <cell r="G13" t="str">
            <v>Vị trí 1</v>
          </cell>
          <cell r="H13" t="str">
            <v>TPBH2</v>
          </cell>
          <cell r="I13" t="str">
            <v>Phường Biên HòaTPBH2Vị trí 1430</v>
          </cell>
          <cell r="O13">
            <v>15400</v>
          </cell>
          <cell r="P13">
            <v>1430</v>
          </cell>
          <cell r="S13">
            <v>14000</v>
          </cell>
          <cell r="T13">
            <v>430</v>
          </cell>
          <cell r="U13">
            <v>1.6357697149480277</v>
          </cell>
          <cell r="V13">
            <v>1.6357697149480277</v>
          </cell>
          <cell r="W13">
            <v>1.6357697149480277</v>
          </cell>
          <cell r="X13">
            <v>1.6357697149480277</v>
          </cell>
          <cell r="Y13">
            <v>1.1499999999999999</v>
          </cell>
          <cell r="Z13">
            <v>1.0606296063045737</v>
          </cell>
          <cell r="AA13">
            <v>1.1299999999999999</v>
          </cell>
          <cell r="AB13">
            <v>1.08</v>
          </cell>
          <cell r="AC13">
            <v>4.9999999999999822E-2</v>
          </cell>
          <cell r="AD13">
            <v>2</v>
          </cell>
          <cell r="AE13">
            <v>2.6745327380952375</v>
          </cell>
          <cell r="AF13">
            <v>1.1876662733831544</v>
          </cell>
          <cell r="AG13">
            <v>1.19</v>
          </cell>
          <cell r="AH13">
            <v>177</v>
          </cell>
          <cell r="AI13">
            <v>748.20899999999995</v>
          </cell>
          <cell r="AJ13">
            <v>1.19</v>
          </cell>
        </row>
        <row r="14">
          <cell r="E14" t="str">
            <v>BH20DT_D1</v>
          </cell>
          <cell r="F14" t="str">
            <v>BH20DT</v>
          </cell>
          <cell r="G14" t="str">
            <v>Vị trí 1</v>
          </cell>
          <cell r="H14" t="str">
            <v>TPBH1</v>
          </cell>
          <cell r="I14" t="str">
            <v>Phường Biên HòaTPBH1Vị trí 1450</v>
          </cell>
          <cell r="J14">
            <v>26490000</v>
          </cell>
          <cell r="K14" t="str">
            <v>QĐ 3028/QĐ-UBND ngày 13/11/2023</v>
          </cell>
          <cell r="L14">
            <v>4016000</v>
          </cell>
          <cell r="M14" t="str">
            <v>QĐ 3028/QĐ-UBND ngày 13/11/2023</v>
          </cell>
          <cell r="O14">
            <v>22300</v>
          </cell>
          <cell r="P14">
            <v>1500</v>
          </cell>
          <cell r="Q14">
            <v>1.1878923766816143</v>
          </cell>
          <cell r="R14">
            <v>2.6773333333333333</v>
          </cell>
          <cell r="S14">
            <v>22000</v>
          </cell>
          <cell r="T14">
            <v>450</v>
          </cell>
          <cell r="U14">
            <v>1.1838565022421501</v>
          </cell>
          <cell r="V14">
            <v>1.1838565022421501</v>
          </cell>
          <cell r="W14">
            <v>1.1838565022421501</v>
          </cell>
          <cell r="X14">
            <v>1.2729405977029427</v>
          </cell>
          <cell r="Y14">
            <v>1.1499999999999999</v>
          </cell>
          <cell r="Z14">
            <v>1.1233504307611921</v>
          </cell>
          <cell r="AA14">
            <v>1.1200000000000001</v>
          </cell>
          <cell r="AB14">
            <v>1.05</v>
          </cell>
          <cell r="AC14">
            <v>7.0000000000000062E-2</v>
          </cell>
          <cell r="AD14">
            <v>95</v>
          </cell>
          <cell r="AE14">
            <v>2.5434666666666668</v>
          </cell>
          <cell r="AF14">
            <v>1.2109648826955883</v>
          </cell>
          <cell r="AG14">
            <v>1.21</v>
          </cell>
          <cell r="AH14">
            <v>262</v>
          </cell>
          <cell r="AI14">
            <v>1356.1620000000003</v>
          </cell>
          <cell r="AJ14">
            <v>1.21</v>
          </cell>
        </row>
        <row r="15">
          <cell r="E15" t="str">
            <v>BH83DT_D1</v>
          </cell>
          <cell r="F15" t="str">
            <v>BH83DT</v>
          </cell>
          <cell r="G15" t="str">
            <v>Vị trí 1</v>
          </cell>
          <cell r="H15" t="str">
            <v>TPBH2</v>
          </cell>
          <cell r="I15" t="str">
            <v>Phường Biên HòaTPBH2Vị trí 1430</v>
          </cell>
          <cell r="O15">
            <v>20300</v>
          </cell>
          <cell r="P15">
            <v>1430</v>
          </cell>
          <cell r="S15">
            <v>20000</v>
          </cell>
          <cell r="T15">
            <v>430</v>
          </cell>
          <cell r="U15">
            <v>1.1822660098522169</v>
          </cell>
          <cell r="V15">
            <v>1.1822660098522169</v>
          </cell>
          <cell r="W15">
            <v>1.1822660098522169</v>
          </cell>
          <cell r="X15">
            <v>1.4752050762997535</v>
          </cell>
          <cell r="Y15">
            <v>1.1499999999999999</v>
          </cell>
          <cell r="Z15">
            <v>1.1222348998388023</v>
          </cell>
          <cell r="AA15">
            <v>1.1200000000000001</v>
          </cell>
          <cell r="AB15">
            <v>1.0900000000000001</v>
          </cell>
          <cell r="AC15">
            <v>3.0000000000000027E-2</v>
          </cell>
          <cell r="AD15">
            <v>63</v>
          </cell>
          <cell r="AE15">
            <v>2.6745327380952375</v>
          </cell>
          <cell r="AF15">
            <v>1.1876662733831544</v>
          </cell>
          <cell r="AG15">
            <v>1.19</v>
          </cell>
          <cell r="AH15">
            <v>177</v>
          </cell>
          <cell r="AI15">
            <v>1212.2670000000003</v>
          </cell>
          <cell r="AJ15">
            <v>1.19</v>
          </cell>
        </row>
        <row r="16">
          <cell r="E16" t="str">
            <v>BH83DT_D2</v>
          </cell>
          <cell r="F16" t="str">
            <v>BH83DT</v>
          </cell>
          <cell r="G16" t="str">
            <v>Vị trí 1</v>
          </cell>
          <cell r="H16" t="str">
            <v>TPBH2</v>
          </cell>
          <cell r="I16" t="str">
            <v>Phường Biên HòaTPBH2Vị trí 1430</v>
          </cell>
          <cell r="O16">
            <v>17300</v>
          </cell>
          <cell r="P16">
            <v>1430</v>
          </cell>
          <cell r="S16">
            <v>17000</v>
          </cell>
          <cell r="T16">
            <v>430</v>
          </cell>
          <cell r="U16">
            <v>1.7681441427472899</v>
          </cell>
          <cell r="V16">
            <v>1.7681441427472899</v>
          </cell>
          <cell r="W16">
            <v>1.7681441427472899</v>
          </cell>
          <cell r="X16">
            <v>1.4752050762997535</v>
          </cell>
          <cell r="Y16">
            <v>1.1499999999999999</v>
          </cell>
          <cell r="Z16">
            <v>1.1222348998388023</v>
          </cell>
          <cell r="AA16">
            <v>1.1200000000000001</v>
          </cell>
          <cell r="AB16">
            <v>1.0900000000000001</v>
          </cell>
          <cell r="AC16">
            <v>3.0000000000000027E-2</v>
          </cell>
          <cell r="AD16">
            <v>63</v>
          </cell>
          <cell r="AE16">
            <v>2.6745327380952375</v>
          </cell>
          <cell r="AF16">
            <v>1.1876662733831544</v>
          </cell>
          <cell r="AG16">
            <v>1.19</v>
          </cell>
          <cell r="AH16">
            <v>177</v>
          </cell>
          <cell r="AI16">
            <v>919.94700000000023</v>
          </cell>
          <cell r="AJ16">
            <v>1.19</v>
          </cell>
        </row>
        <row r="17">
          <cell r="E17" t="str">
            <v>BH84DT</v>
          </cell>
          <cell r="F17" t="str">
            <v>BH84DT</v>
          </cell>
          <cell r="G17" t="str">
            <v>Vị trí 1</v>
          </cell>
          <cell r="H17" t="str">
            <v>TPBH2</v>
          </cell>
          <cell r="I17" t="str">
            <v>Phường Biên HòaTPBH2Vị trí 1430</v>
          </cell>
          <cell r="O17">
            <v>16500</v>
          </cell>
          <cell r="P17">
            <v>1430</v>
          </cell>
          <cell r="S17">
            <v>13000</v>
          </cell>
          <cell r="T17">
            <v>430</v>
          </cell>
          <cell r="U17">
            <v>1.1818181818181819</v>
          </cell>
          <cell r="V17">
            <v>1.1818181818181819</v>
          </cell>
          <cell r="W17">
            <v>1.1818181818181819</v>
          </cell>
          <cell r="X17">
            <v>1.1818181818181819</v>
          </cell>
          <cell r="Y17">
            <v>1.1499999999999999</v>
          </cell>
          <cell r="Z17">
            <v>1.1558163360975264</v>
          </cell>
          <cell r="AA17">
            <v>1.1599999999999999</v>
          </cell>
          <cell r="AB17">
            <v>1.1000000000000001</v>
          </cell>
          <cell r="AC17">
            <v>5.9999999999999831E-2</v>
          </cell>
          <cell r="AD17">
            <v>5</v>
          </cell>
          <cell r="AE17">
            <v>2.6745327380952375</v>
          </cell>
          <cell r="AF17">
            <v>1.1876662733831544</v>
          </cell>
          <cell r="AG17">
            <v>1.19</v>
          </cell>
          <cell r="AH17">
            <v>177</v>
          </cell>
          <cell r="AI17">
            <v>899.41499999999985</v>
          </cell>
          <cell r="AJ17">
            <v>1.19</v>
          </cell>
        </row>
        <row r="18">
          <cell r="E18" t="str">
            <v>BH85DT</v>
          </cell>
          <cell r="F18" t="str">
            <v>BH85DT</v>
          </cell>
          <cell r="G18" t="str">
            <v>Vị trí 1</v>
          </cell>
          <cell r="H18" t="str">
            <v>TPBH2</v>
          </cell>
          <cell r="I18" t="str">
            <v>Phường Biên HòaTPBH2Vị trí 1430</v>
          </cell>
          <cell r="O18">
            <v>15200</v>
          </cell>
          <cell r="P18">
            <v>1430</v>
          </cell>
          <cell r="S18">
            <v>12000</v>
          </cell>
          <cell r="T18">
            <v>430</v>
          </cell>
          <cell r="U18">
            <v>1.3421052631578947</v>
          </cell>
          <cell r="V18">
            <v>1.3421052631578947</v>
          </cell>
          <cell r="W18">
            <v>1.3421052631578947</v>
          </cell>
          <cell r="X18">
            <v>1.3421052631578947</v>
          </cell>
          <cell r="Y18">
            <v>1.1499999999999999</v>
          </cell>
          <cell r="Z18">
            <v>1.152962962109868</v>
          </cell>
          <cell r="AA18">
            <v>1.1499999999999999</v>
          </cell>
          <cell r="AB18">
            <v>1.1000000000000001</v>
          </cell>
          <cell r="AC18">
            <v>4.9999999999999822E-2</v>
          </cell>
          <cell r="AD18">
            <v>75</v>
          </cell>
          <cell r="AE18">
            <v>2.6745327380952375</v>
          </cell>
          <cell r="AF18">
            <v>1.1876662733831544</v>
          </cell>
          <cell r="AG18">
            <v>1.19</v>
          </cell>
          <cell r="AH18">
            <v>177</v>
          </cell>
          <cell r="AI18">
            <v>754.995</v>
          </cell>
          <cell r="AJ18">
            <v>1.19</v>
          </cell>
        </row>
        <row r="19">
          <cell r="E19" t="str">
            <v>BH79DT</v>
          </cell>
          <cell r="F19" t="str">
            <v>BH79DT</v>
          </cell>
          <cell r="G19" t="str">
            <v>Vị trí 1</v>
          </cell>
          <cell r="H19" t="str">
            <v>TPBH2</v>
          </cell>
          <cell r="I19" t="str">
            <v>Phường Biên HòaTPBH2Vị trí 1430</v>
          </cell>
          <cell r="O19">
            <v>23100</v>
          </cell>
          <cell r="P19">
            <v>1430</v>
          </cell>
          <cell r="S19">
            <v>21000</v>
          </cell>
          <cell r="T19">
            <v>430</v>
          </cell>
          <cell r="U19">
            <v>1.1363636363636365</v>
          </cell>
          <cell r="V19">
            <v>1.1363636363636365</v>
          </cell>
          <cell r="W19">
            <v>1.1363636363636365</v>
          </cell>
          <cell r="X19">
            <v>1.1363636363636365</v>
          </cell>
          <cell r="Y19">
            <v>1.1499999999999999</v>
          </cell>
          <cell r="Z19">
            <v>1.1375931719845476</v>
          </cell>
          <cell r="AA19">
            <v>1.1399999999999999</v>
          </cell>
          <cell r="AB19">
            <v>1.08</v>
          </cell>
          <cell r="AC19">
            <v>5.9999999999999831E-2</v>
          </cell>
          <cell r="AD19">
            <v>38</v>
          </cell>
          <cell r="AE19">
            <v>2.6745327380952375</v>
          </cell>
          <cell r="AF19">
            <v>1.1876662733831544</v>
          </cell>
          <cell r="AG19">
            <v>1.19</v>
          </cell>
          <cell r="AH19">
            <v>177</v>
          </cell>
          <cell r="AI19">
            <v>1525.2929999999997</v>
          </cell>
          <cell r="AJ19">
            <v>1.19</v>
          </cell>
        </row>
        <row r="20">
          <cell r="E20" t="str">
            <v>BH168DT_D1</v>
          </cell>
          <cell r="F20" t="str">
            <v>BH168DT</v>
          </cell>
          <cell r="G20" t="str">
            <v>Vị trí 1</v>
          </cell>
          <cell r="H20" t="str">
            <v>TPBH1</v>
          </cell>
          <cell r="I20" t="str">
            <v>Phường Biên HòaTPBH1Vị trí 1450</v>
          </cell>
          <cell r="O20">
            <v>26100</v>
          </cell>
          <cell r="P20">
            <v>1500</v>
          </cell>
          <cell r="S20">
            <v>22000</v>
          </cell>
          <cell r="T20">
            <v>450</v>
          </cell>
          <cell r="U20">
            <v>1.3486590038314177</v>
          </cell>
          <cell r="V20">
            <v>1.3486590038314177</v>
          </cell>
          <cell r="W20">
            <v>1.3486590038314177</v>
          </cell>
          <cell r="X20">
            <v>1.3503858399438777</v>
          </cell>
          <cell r="Y20">
            <v>1.1499999999999999</v>
          </cell>
          <cell r="AA20">
            <v>1.1299999999999999</v>
          </cell>
          <cell r="AB20">
            <v>1.08</v>
          </cell>
          <cell r="AC20">
            <v>4.9999999999999822E-2</v>
          </cell>
          <cell r="AD20">
            <v>0</v>
          </cell>
          <cell r="AE20">
            <v>2.6745327380952375</v>
          </cell>
          <cell r="AF20">
            <v>1.2109648826955883</v>
          </cell>
          <cell r="AG20">
            <v>1.21</v>
          </cell>
          <cell r="AH20">
            <v>262</v>
          </cell>
          <cell r="AI20">
            <v>1749.1409999999992</v>
          </cell>
          <cell r="AJ20">
            <v>1.21</v>
          </cell>
        </row>
        <row r="21">
          <cell r="E21" t="str">
            <v>BH168DT_D2</v>
          </cell>
          <cell r="F21" t="str">
            <v>BH168DT</v>
          </cell>
          <cell r="G21" t="str">
            <v>Vị trí 1</v>
          </cell>
          <cell r="H21" t="str">
            <v>TPBH1</v>
          </cell>
          <cell r="I21" t="str">
            <v>Phường Biên HòaTPBH1Vị trí 1450</v>
          </cell>
          <cell r="O21">
            <v>21300</v>
          </cell>
          <cell r="P21">
            <v>1500</v>
          </cell>
          <cell r="S21">
            <v>18000</v>
          </cell>
          <cell r="T21">
            <v>450</v>
          </cell>
          <cell r="U21">
            <v>1.352112676056338</v>
          </cell>
          <cell r="V21">
            <v>1.352112676056338</v>
          </cell>
          <cell r="W21">
            <v>1.352112676056338</v>
          </cell>
          <cell r="X21">
            <v>1.3503858399438777</v>
          </cell>
          <cell r="Y21">
            <v>1.1499999999999999</v>
          </cell>
          <cell r="AA21">
            <v>1.1299999999999999</v>
          </cell>
          <cell r="AB21">
            <v>1.08</v>
          </cell>
          <cell r="AC21">
            <v>4.9999999999999822E-2</v>
          </cell>
          <cell r="AD21">
            <v>0</v>
          </cell>
          <cell r="AE21">
            <v>2.6745327380952375</v>
          </cell>
          <cell r="AF21">
            <v>1.2109648826955883</v>
          </cell>
          <cell r="AG21">
            <v>1.21</v>
          </cell>
          <cell r="AH21">
            <v>262</v>
          </cell>
          <cell r="AI21">
            <v>1277.2529999999992</v>
          </cell>
          <cell r="AJ21">
            <v>1.21</v>
          </cell>
        </row>
        <row r="22">
          <cell r="E22" t="str">
            <v>BH68DT_D1</v>
          </cell>
          <cell r="F22" t="str">
            <v>BH68DT</v>
          </cell>
          <cell r="G22" t="str">
            <v>Vị trí 1</v>
          </cell>
          <cell r="H22" t="str">
            <v>TPBH1</v>
          </cell>
          <cell r="I22" t="str">
            <v>Phường Trấn BiênTPBH1Vị trí 1450</v>
          </cell>
          <cell r="O22">
            <v>36800</v>
          </cell>
          <cell r="P22">
            <v>1500</v>
          </cell>
          <cell r="S22">
            <v>29000</v>
          </cell>
          <cell r="T22">
            <v>450</v>
          </cell>
          <cell r="U22">
            <v>1.4195722503233852</v>
          </cell>
          <cell r="V22">
            <v>1.4195722503233852</v>
          </cell>
          <cell r="W22">
            <v>1.4195722503233852</v>
          </cell>
          <cell r="X22">
            <v>1.6402597641348493</v>
          </cell>
          <cell r="Y22">
            <v>1.2</v>
          </cell>
          <cell r="Z22">
            <v>1.134278673470976</v>
          </cell>
          <cell r="AA22">
            <v>1.1299999999999999</v>
          </cell>
          <cell r="AB22">
            <v>1.08</v>
          </cell>
          <cell r="AC22">
            <v>4.9999999999999822E-2</v>
          </cell>
          <cell r="AD22">
            <v>39</v>
          </cell>
          <cell r="AE22">
            <v>2.6745327380952375</v>
          </cell>
          <cell r="AF22">
            <v>1.2109648826955883</v>
          </cell>
          <cell r="AG22">
            <v>1.21</v>
          </cell>
          <cell r="AH22">
            <v>262</v>
          </cell>
          <cell r="AI22">
            <v>2801.0579999999991</v>
          </cell>
          <cell r="AJ22">
            <v>1.21</v>
          </cell>
        </row>
        <row r="23">
          <cell r="E23" t="str">
            <v>BH68DT_D2</v>
          </cell>
          <cell r="F23" t="str">
            <v>BH68DT</v>
          </cell>
          <cell r="G23" t="str">
            <v>Vị trí 1</v>
          </cell>
          <cell r="H23" t="str">
            <v>TPBH1</v>
          </cell>
          <cell r="I23" t="str">
            <v>Phường Trấn BiênTPBH1Vị trí 1450</v>
          </cell>
          <cell r="O23">
            <v>27900</v>
          </cell>
          <cell r="P23">
            <v>1500</v>
          </cell>
          <cell r="S23">
            <v>22000</v>
          </cell>
          <cell r="T23">
            <v>450</v>
          </cell>
          <cell r="U23">
            <v>1.9713261648745519</v>
          </cell>
          <cell r="V23">
            <v>1.9713261648745519</v>
          </cell>
          <cell r="W23">
            <v>1.9713261648745519</v>
          </cell>
          <cell r="X23">
            <v>1.6402597641348493</v>
          </cell>
          <cell r="Y23">
            <v>1.2</v>
          </cell>
          <cell r="Z23">
            <v>1.134278673470976</v>
          </cell>
          <cell r="AA23">
            <v>1.1299999999999999</v>
          </cell>
          <cell r="AB23">
            <v>1.08</v>
          </cell>
          <cell r="AC23">
            <v>4.9999999999999822E-2</v>
          </cell>
          <cell r="AD23">
            <v>39</v>
          </cell>
          <cell r="AE23">
            <v>2.6745327380952375</v>
          </cell>
          <cell r="AF23">
            <v>1.2109648826955883</v>
          </cell>
          <cell r="AG23">
            <v>1.21</v>
          </cell>
          <cell r="AH23">
            <v>262</v>
          </cell>
          <cell r="AI23">
            <v>1926.0989999999993</v>
          </cell>
          <cell r="AJ23">
            <v>1.21</v>
          </cell>
        </row>
        <row r="24">
          <cell r="E24" t="str">
            <v>BH68DT_D3</v>
          </cell>
          <cell r="F24" t="str">
            <v>BH68DT</v>
          </cell>
          <cell r="G24" t="str">
            <v>Vị trí 1</v>
          </cell>
          <cell r="H24" t="str">
            <v>TPBH1</v>
          </cell>
          <cell r="I24" t="str">
            <v>Phường Trấn BiênTPBH1Vị trí 1450</v>
          </cell>
          <cell r="O24">
            <v>21600</v>
          </cell>
          <cell r="P24">
            <v>1500</v>
          </cell>
          <cell r="S24">
            <v>17000</v>
          </cell>
          <cell r="T24">
            <v>450</v>
          </cell>
          <cell r="U24">
            <v>1.5740740740740742</v>
          </cell>
          <cell r="V24">
            <v>1.5740740740740742</v>
          </cell>
          <cell r="W24">
            <v>1.5740740740740742</v>
          </cell>
          <cell r="X24">
            <v>1.6402597641348493</v>
          </cell>
          <cell r="Y24">
            <v>1.2</v>
          </cell>
          <cell r="Z24">
            <v>1.134278673470976</v>
          </cell>
          <cell r="AA24">
            <v>1.1299999999999999</v>
          </cell>
          <cell r="AB24">
            <v>1.08</v>
          </cell>
          <cell r="AC24">
            <v>4.9999999999999822E-2</v>
          </cell>
          <cell r="AD24">
            <v>39</v>
          </cell>
          <cell r="AE24">
            <v>2.6745327380952375</v>
          </cell>
          <cell r="AF24">
            <v>1.2109648826955883</v>
          </cell>
          <cell r="AG24">
            <v>1.21</v>
          </cell>
          <cell r="AH24">
            <v>262</v>
          </cell>
          <cell r="AI24">
            <v>1306.7459999999996</v>
          </cell>
          <cell r="AJ24">
            <v>1.21</v>
          </cell>
        </row>
        <row r="25">
          <cell r="E25" t="str">
            <v>BH68DT_D4</v>
          </cell>
          <cell r="F25" t="str">
            <v>BH68DT</v>
          </cell>
          <cell r="G25" t="str">
            <v>Vị trí 1</v>
          </cell>
          <cell r="H25" t="str">
            <v>TPBH1</v>
          </cell>
          <cell r="I25" t="str">
            <v>Phường Trấn BiênTPBH1Vị trí 1450</v>
          </cell>
          <cell r="O25">
            <v>15200</v>
          </cell>
          <cell r="P25">
            <v>1500</v>
          </cell>
          <cell r="S25">
            <v>12000</v>
          </cell>
          <cell r="T25">
            <v>450</v>
          </cell>
          <cell r="U25">
            <v>1.8157894736842104</v>
          </cell>
          <cell r="V25">
            <v>1.8157894736842104</v>
          </cell>
          <cell r="W25">
            <v>1.8157894736842104</v>
          </cell>
          <cell r="X25">
            <v>1.6402597641348493</v>
          </cell>
          <cell r="Y25">
            <v>1.2</v>
          </cell>
          <cell r="Z25">
            <v>1.134278673470976</v>
          </cell>
          <cell r="AA25">
            <v>1.1299999999999999</v>
          </cell>
          <cell r="AB25">
            <v>1.08</v>
          </cell>
          <cell r="AC25">
            <v>4.9999999999999822E-2</v>
          </cell>
          <cell r="AD25">
            <v>39</v>
          </cell>
          <cell r="AE25">
            <v>2.6745327380952375</v>
          </cell>
          <cell r="AF25">
            <v>1.2109648826955883</v>
          </cell>
          <cell r="AG25">
            <v>1.21</v>
          </cell>
          <cell r="AH25">
            <v>262</v>
          </cell>
          <cell r="AI25">
            <v>677.5619999999999</v>
          </cell>
          <cell r="AJ25">
            <v>1.21</v>
          </cell>
        </row>
        <row r="26">
          <cell r="E26" t="str">
            <v>BH68DT_D5</v>
          </cell>
          <cell r="F26" t="str">
            <v>BH68DT</v>
          </cell>
          <cell r="G26" t="str">
            <v>Vị trí 1</v>
          </cell>
          <cell r="H26" t="str">
            <v>TPBH1</v>
          </cell>
          <cell r="I26" t="str">
            <v>Phường Trấn BiênTPBH1Vị trí 1450</v>
          </cell>
          <cell r="O26">
            <v>11400</v>
          </cell>
          <cell r="P26">
            <v>1500</v>
          </cell>
          <cell r="S26">
            <v>9000</v>
          </cell>
          <cell r="T26">
            <v>450</v>
          </cell>
          <cell r="U26">
            <v>1.420536857718024</v>
          </cell>
          <cell r="V26">
            <v>1.420536857718024</v>
          </cell>
          <cell r="W26">
            <v>1.420536857718024</v>
          </cell>
          <cell r="X26">
            <v>1.6402597641348493</v>
          </cell>
          <cell r="Y26">
            <v>1.2</v>
          </cell>
          <cell r="Z26">
            <v>1.134278673470976</v>
          </cell>
          <cell r="AA26">
            <v>1.1299999999999999</v>
          </cell>
          <cell r="AB26">
            <v>1.08</v>
          </cell>
          <cell r="AC26">
            <v>4.9999999999999822E-2</v>
          </cell>
          <cell r="AD26">
            <v>39</v>
          </cell>
          <cell r="AE26">
            <v>2.6745327380952375</v>
          </cell>
          <cell r="AF26">
            <v>1.2109648826955883</v>
          </cell>
          <cell r="AG26">
            <v>1.21</v>
          </cell>
          <cell r="AH26">
            <v>262</v>
          </cell>
          <cell r="AI26">
            <v>303.9839999999997</v>
          </cell>
          <cell r="AJ26">
            <v>1.21</v>
          </cell>
        </row>
        <row r="27">
          <cell r="E27" t="str">
            <v>BH71DT</v>
          </cell>
          <cell r="F27" t="str">
            <v>BH71DT</v>
          </cell>
          <cell r="G27" t="str">
            <v>Vị trí 1</v>
          </cell>
          <cell r="H27" t="str">
            <v>TPBH1</v>
          </cell>
          <cell r="I27" t="str">
            <v>Phường Trấn BiênTPBH1Vị trí 1450</v>
          </cell>
          <cell r="O27">
            <v>18700</v>
          </cell>
          <cell r="P27">
            <v>1500</v>
          </cell>
          <cell r="S27">
            <v>17000</v>
          </cell>
          <cell r="T27">
            <v>450</v>
          </cell>
          <cell r="U27">
            <v>1.6357697149480275</v>
          </cell>
          <cell r="V27">
            <v>1.6357697149480275</v>
          </cell>
          <cell r="W27">
            <v>1.6357697149480275</v>
          </cell>
          <cell r="X27">
            <v>1.6357697149480275</v>
          </cell>
          <cell r="Y27">
            <v>1.2</v>
          </cell>
          <cell r="AA27">
            <v>1.1299999999999999</v>
          </cell>
          <cell r="AB27">
            <v>1.08</v>
          </cell>
          <cell r="AC27">
            <v>4.9999999999999822E-2</v>
          </cell>
          <cell r="AD27">
            <v>0</v>
          </cell>
          <cell r="AE27">
            <v>2.6745327380952375</v>
          </cell>
          <cell r="AF27">
            <v>1.2109648826955883</v>
          </cell>
          <cell r="AG27">
            <v>1.21</v>
          </cell>
          <cell r="AH27">
            <v>262</v>
          </cell>
          <cell r="AI27">
            <v>1021.6469999999997</v>
          </cell>
          <cell r="AJ27">
            <v>1.21</v>
          </cell>
        </row>
        <row r="28">
          <cell r="E28" t="str">
            <v>BH69DT</v>
          </cell>
          <cell r="F28" t="str">
            <v>BH69DT</v>
          </cell>
          <cell r="G28" t="str">
            <v>Vị trí 1</v>
          </cell>
          <cell r="H28" t="str">
            <v>TPBH1</v>
          </cell>
          <cell r="I28" t="str">
            <v>Phường Trấn BiênTPBH1Vị trí 1450</v>
          </cell>
          <cell r="O28">
            <v>16600</v>
          </cell>
          <cell r="P28">
            <v>1500</v>
          </cell>
          <cell r="S28">
            <v>14000</v>
          </cell>
          <cell r="T28">
            <v>450</v>
          </cell>
          <cell r="U28">
            <v>1.5175213018192546</v>
          </cell>
          <cell r="V28">
            <v>1.5175213018192546</v>
          </cell>
          <cell r="W28">
            <v>1.5175213018192546</v>
          </cell>
          <cell r="X28">
            <v>1.5175213018192546</v>
          </cell>
          <cell r="Y28">
            <v>1.2</v>
          </cell>
          <cell r="AA28">
            <v>1.1299999999999999</v>
          </cell>
          <cell r="AB28">
            <v>1.08</v>
          </cell>
          <cell r="AC28">
            <v>4.9999999999999822E-2</v>
          </cell>
          <cell r="AD28">
            <v>0</v>
          </cell>
          <cell r="AE28">
            <v>2.6745327380952375</v>
          </cell>
          <cell r="AF28">
            <v>1.2109648826955883</v>
          </cell>
          <cell r="AG28">
            <v>1.21</v>
          </cell>
          <cell r="AH28">
            <v>262</v>
          </cell>
          <cell r="AI28">
            <v>815.19599999999991</v>
          </cell>
          <cell r="AJ28">
            <v>1.21</v>
          </cell>
        </row>
        <row r="29">
          <cell r="E29" t="str">
            <v>BH72DT</v>
          </cell>
          <cell r="F29" t="str">
            <v>BH72DT</v>
          </cell>
          <cell r="G29" t="str">
            <v>Vị trí 1</v>
          </cell>
          <cell r="H29" t="str">
            <v>TPBH1</v>
          </cell>
          <cell r="I29" t="str">
            <v>Phường Trấn BiênTPBH1Vị trí 1450</v>
          </cell>
          <cell r="O29">
            <v>15400</v>
          </cell>
          <cell r="P29">
            <v>1500</v>
          </cell>
          <cell r="S29">
            <v>14000</v>
          </cell>
          <cell r="T29">
            <v>450</v>
          </cell>
          <cell r="U29">
            <v>1.6357697149480277</v>
          </cell>
          <cell r="V29">
            <v>1.6357697149480277</v>
          </cell>
          <cell r="W29">
            <v>1.6357697149480277</v>
          </cell>
          <cell r="X29">
            <v>1.6357697149480277</v>
          </cell>
          <cell r="Y29">
            <v>1.2</v>
          </cell>
          <cell r="AA29">
            <v>1.1299999999999999</v>
          </cell>
          <cell r="AB29">
            <v>1.08</v>
          </cell>
          <cell r="AC29">
            <v>4.9999999999999822E-2</v>
          </cell>
          <cell r="AD29">
            <v>0</v>
          </cell>
          <cell r="AE29">
            <v>2.6745327380952375</v>
          </cell>
          <cell r="AF29">
            <v>1.2109648826955883</v>
          </cell>
          <cell r="AG29">
            <v>1.21</v>
          </cell>
          <cell r="AH29">
            <v>262</v>
          </cell>
          <cell r="AI29">
            <v>697.22399999999993</v>
          </cell>
          <cell r="AJ29">
            <v>1.21</v>
          </cell>
        </row>
        <row r="30">
          <cell r="E30" t="str">
            <v>BH70DT</v>
          </cell>
          <cell r="F30" t="str">
            <v>BH70DT</v>
          </cell>
          <cell r="G30" t="str">
            <v>Vị trí 1</v>
          </cell>
          <cell r="H30" t="str">
            <v>TPBH1</v>
          </cell>
          <cell r="I30" t="str">
            <v>Phường Trấn BiênTPBH1Vị trí 1450</v>
          </cell>
          <cell r="J30">
            <v>24380000</v>
          </cell>
          <cell r="K30" t="str">
            <v>QĐ 3162/QĐ-UBND ngày 05/12/2023</v>
          </cell>
          <cell r="L30">
            <v>3231000</v>
          </cell>
          <cell r="M30" t="str">
            <v>QĐ 3162/QĐ-UBND ngày 05/12/2023</v>
          </cell>
          <cell r="O30">
            <v>23300</v>
          </cell>
          <cell r="P30">
            <v>1500</v>
          </cell>
          <cell r="Q30">
            <v>1.0463519313304721</v>
          </cell>
          <cell r="R30">
            <v>2.1539999999999999</v>
          </cell>
          <cell r="S30">
            <v>23000</v>
          </cell>
          <cell r="T30">
            <v>450</v>
          </cell>
          <cell r="U30">
            <v>1.0364806866952789</v>
          </cell>
          <cell r="V30">
            <v>1.0364806866952789</v>
          </cell>
          <cell r="W30">
            <v>1.0364806866952789</v>
          </cell>
          <cell r="X30">
            <v>1.0364806866952789</v>
          </cell>
          <cell r="Y30">
            <v>1.2</v>
          </cell>
          <cell r="Z30">
            <v>1.1737938034450328</v>
          </cell>
          <cell r="AA30">
            <v>1.17</v>
          </cell>
          <cell r="AB30">
            <v>1.17</v>
          </cell>
          <cell r="AC30">
            <v>0</v>
          </cell>
          <cell r="AD30">
            <v>4</v>
          </cell>
          <cell r="AE30">
            <v>2.0463</v>
          </cell>
          <cell r="AF30">
            <v>1.2109648826955883</v>
          </cell>
          <cell r="AG30">
            <v>1.21</v>
          </cell>
          <cell r="AH30">
            <v>262</v>
          </cell>
          <cell r="AI30">
            <v>1554.9569999999999</v>
          </cell>
          <cell r="AJ30">
            <v>1.21</v>
          </cell>
        </row>
        <row r="31">
          <cell r="E31" t="str">
            <v>BH75DT</v>
          </cell>
          <cell r="F31" t="str">
            <v>BH75DT</v>
          </cell>
          <cell r="G31" t="str">
            <v>Vị trí 1</v>
          </cell>
          <cell r="H31" t="str">
            <v>TPBH1</v>
          </cell>
          <cell r="I31" t="str">
            <v>Phường Trấn BiênTPBH1Vị trí 1450</v>
          </cell>
          <cell r="O31">
            <v>14300</v>
          </cell>
          <cell r="P31">
            <v>1500</v>
          </cell>
          <cell r="S31">
            <v>13000</v>
          </cell>
          <cell r="T31">
            <v>450</v>
          </cell>
          <cell r="U31">
            <v>2.4545454545454546</v>
          </cell>
          <cell r="V31">
            <v>2.4545454545454546</v>
          </cell>
          <cell r="W31">
            <v>2.4545454545454546</v>
          </cell>
          <cell r="X31">
            <v>2.4545454545454546</v>
          </cell>
          <cell r="Y31">
            <v>1.2</v>
          </cell>
          <cell r="Z31">
            <v>1.2152960685986927</v>
          </cell>
          <cell r="AA31">
            <v>1.22</v>
          </cell>
          <cell r="AB31">
            <v>1.2</v>
          </cell>
          <cell r="AC31">
            <v>2.0000000000000018E-2</v>
          </cell>
          <cell r="AD31">
            <v>5</v>
          </cell>
          <cell r="AE31">
            <v>2.6745327380952375</v>
          </cell>
          <cell r="AF31">
            <v>1.2109648826955883</v>
          </cell>
          <cell r="AG31">
            <v>1.21</v>
          </cell>
          <cell r="AH31">
            <v>262</v>
          </cell>
          <cell r="AI31">
            <v>701.05199999999968</v>
          </cell>
          <cell r="AJ31">
            <v>1.21</v>
          </cell>
        </row>
        <row r="32">
          <cell r="E32" t="str">
            <v>BH2DT_D1</v>
          </cell>
          <cell r="F32" t="str">
            <v>BH2DT</v>
          </cell>
          <cell r="G32" t="str">
            <v>Vị trí 1</v>
          </cell>
          <cell r="H32" t="str">
            <v>TPBH1</v>
          </cell>
          <cell r="I32" t="str">
            <v>Phường Trấn BiênTPBH1Vị trí 1450</v>
          </cell>
          <cell r="O32">
            <v>29200</v>
          </cell>
          <cell r="P32">
            <v>1500</v>
          </cell>
          <cell r="S32">
            <v>23000</v>
          </cell>
          <cell r="T32">
            <v>450</v>
          </cell>
          <cell r="U32">
            <v>1.4965753424657535</v>
          </cell>
          <cell r="V32">
            <v>1.4965753424657535</v>
          </cell>
          <cell r="W32">
            <v>1.4965753424657535</v>
          </cell>
          <cell r="X32">
            <v>1.5307416865762511</v>
          </cell>
          <cell r="Y32">
            <v>1.2</v>
          </cell>
          <cell r="Z32">
            <v>1.1312369728586928</v>
          </cell>
          <cell r="AA32">
            <v>1.1299999999999999</v>
          </cell>
          <cell r="AB32">
            <v>1.08</v>
          </cell>
          <cell r="AC32">
            <v>4.9999999999999822E-2</v>
          </cell>
          <cell r="AD32">
            <v>26</v>
          </cell>
          <cell r="AE32">
            <v>2.6745327380952375</v>
          </cell>
          <cell r="AF32">
            <v>1.2109648826955883</v>
          </cell>
          <cell r="AG32">
            <v>1.21</v>
          </cell>
          <cell r="AH32">
            <v>262</v>
          </cell>
          <cell r="AI32">
            <v>2053.902</v>
          </cell>
          <cell r="AJ32">
            <v>1.21</v>
          </cell>
        </row>
        <row r="33">
          <cell r="E33" t="str">
            <v>BH2DT_D2</v>
          </cell>
          <cell r="F33" t="str">
            <v>BH2DT</v>
          </cell>
          <cell r="G33" t="str">
            <v>Vị trí 1</v>
          </cell>
          <cell r="H33" t="str">
            <v>TPBH1</v>
          </cell>
          <cell r="I33" t="str">
            <v>Phường Trấn BiênTPBH1Vị trí 1450</v>
          </cell>
          <cell r="O33">
            <v>44400</v>
          </cell>
          <cell r="P33">
            <v>1500</v>
          </cell>
          <cell r="S33">
            <v>37500</v>
          </cell>
          <cell r="T33">
            <v>450</v>
          </cell>
          <cell r="U33">
            <v>1.5197184851713093</v>
          </cell>
          <cell r="V33">
            <v>1.5197184851713093</v>
          </cell>
          <cell r="W33">
            <v>1.5197184851713093</v>
          </cell>
          <cell r="X33">
            <v>1.5307416865762511</v>
          </cell>
          <cell r="Y33">
            <v>1.2</v>
          </cell>
          <cell r="Z33">
            <v>1.1312369728586928</v>
          </cell>
          <cell r="AA33">
            <v>1.1299999999999999</v>
          </cell>
          <cell r="AB33">
            <v>1.08</v>
          </cell>
          <cell r="AC33">
            <v>4.9999999999999822E-2</v>
          </cell>
          <cell r="AD33">
            <v>26</v>
          </cell>
          <cell r="AE33">
            <v>2.6745327380952375</v>
          </cell>
          <cell r="AF33">
            <v>1.2109648826955883</v>
          </cell>
          <cell r="AG33">
            <v>1.21</v>
          </cell>
          <cell r="AH33">
            <v>262</v>
          </cell>
          <cell r="AI33">
            <v>3548.213999999999</v>
          </cell>
          <cell r="AJ33">
            <v>1.21</v>
          </cell>
        </row>
        <row r="34">
          <cell r="E34" t="str">
            <v>BH2DT_D3</v>
          </cell>
          <cell r="F34" t="str">
            <v>BH2DT</v>
          </cell>
          <cell r="G34" t="str">
            <v>Vị trí 1</v>
          </cell>
          <cell r="H34" t="str">
            <v>TPBH1</v>
          </cell>
          <cell r="I34" t="str">
            <v>Phường Trấn BiênTPBH1Vị trí 1450</v>
          </cell>
          <cell r="O34">
            <v>34900</v>
          </cell>
          <cell r="P34">
            <v>1500</v>
          </cell>
          <cell r="S34">
            <v>27500</v>
          </cell>
          <cell r="T34">
            <v>450</v>
          </cell>
          <cell r="U34">
            <v>1.5759312320916905</v>
          </cell>
          <cell r="V34">
            <v>1.5759312320916905</v>
          </cell>
          <cell r="W34">
            <v>1.5759312320916905</v>
          </cell>
          <cell r="X34">
            <v>1.5307416865762511</v>
          </cell>
          <cell r="Y34">
            <v>1.2</v>
          </cell>
          <cell r="Z34">
            <v>1.1312369728586928</v>
          </cell>
          <cell r="AA34">
            <v>1.1299999999999999</v>
          </cell>
          <cell r="AB34">
            <v>1.08</v>
          </cell>
          <cell r="AC34">
            <v>4.9999999999999822E-2</v>
          </cell>
          <cell r="AD34">
            <v>26</v>
          </cell>
          <cell r="AE34">
            <v>2.6745327380952375</v>
          </cell>
          <cell r="AF34">
            <v>1.2109648826955883</v>
          </cell>
          <cell r="AG34">
            <v>1.21</v>
          </cell>
          <cell r="AH34">
            <v>262</v>
          </cell>
          <cell r="AI34">
            <v>2614.2689999999993</v>
          </cell>
          <cell r="AJ34">
            <v>1.21</v>
          </cell>
        </row>
        <row r="35">
          <cell r="E35" t="str">
            <v>BH24DT</v>
          </cell>
          <cell r="F35" t="str">
            <v>BH24DT</v>
          </cell>
          <cell r="G35" t="str">
            <v>Vị trí 1</v>
          </cell>
          <cell r="H35" t="str">
            <v>TPBH1</v>
          </cell>
          <cell r="I35" t="str">
            <v>Phường Trấn BiênTPBH1Vị trí 1450</v>
          </cell>
          <cell r="O35">
            <v>36800</v>
          </cell>
          <cell r="P35">
            <v>1500</v>
          </cell>
          <cell r="S35">
            <v>29000</v>
          </cell>
          <cell r="T35">
            <v>450</v>
          </cell>
          <cell r="U35">
            <v>1.6548913043478262</v>
          </cell>
          <cell r="V35">
            <v>1.6548913043478262</v>
          </cell>
          <cell r="W35">
            <v>1.6548913043478262</v>
          </cell>
          <cell r="X35">
            <v>1.6548913043478262</v>
          </cell>
          <cell r="Y35">
            <v>1.2</v>
          </cell>
          <cell r="Z35">
            <v>1.1041137066300242</v>
          </cell>
          <cell r="AA35">
            <v>1.1000000000000001</v>
          </cell>
          <cell r="AB35">
            <v>1.03</v>
          </cell>
          <cell r="AC35">
            <v>7.0000000000000062E-2</v>
          </cell>
          <cell r="AD35">
            <v>4</v>
          </cell>
          <cell r="AE35">
            <v>2.6745327380952375</v>
          </cell>
          <cell r="AF35">
            <v>1.2109648826955883</v>
          </cell>
          <cell r="AG35">
            <v>1.21</v>
          </cell>
          <cell r="AH35">
            <v>262</v>
          </cell>
          <cell r="AI35">
            <v>2705.0099999999998</v>
          </cell>
          <cell r="AJ35">
            <v>1.21</v>
          </cell>
        </row>
        <row r="36">
          <cell r="E36" t="str">
            <v>BH18DT</v>
          </cell>
          <cell r="F36" t="str">
            <v>BH18DT</v>
          </cell>
          <cell r="G36" t="str">
            <v>Vị trí 1</v>
          </cell>
          <cell r="H36" t="str">
            <v>TPBH1</v>
          </cell>
          <cell r="I36" t="str">
            <v>Phường Trấn BiênTPBH1Vị trí 1450</v>
          </cell>
          <cell r="O36">
            <v>29400</v>
          </cell>
          <cell r="P36">
            <v>1500</v>
          </cell>
          <cell r="S36">
            <v>29000</v>
          </cell>
          <cell r="T36">
            <v>450</v>
          </cell>
          <cell r="U36">
            <v>2.0714285714285716</v>
          </cell>
          <cell r="V36">
            <v>2.0714285714285716</v>
          </cell>
          <cell r="W36">
            <v>2.0714285714285716</v>
          </cell>
          <cell r="X36">
            <v>2.0714285714285716</v>
          </cell>
          <cell r="Y36">
            <v>1.2</v>
          </cell>
          <cell r="Z36">
            <v>1.0950530360085491</v>
          </cell>
          <cell r="AA36">
            <v>1.1000000000000001</v>
          </cell>
          <cell r="AB36">
            <v>1.05</v>
          </cell>
          <cell r="AC36">
            <v>5.0000000000000044E-2</v>
          </cell>
          <cell r="AD36">
            <v>9</v>
          </cell>
          <cell r="AE36">
            <v>2.6745327380952375</v>
          </cell>
          <cell r="AF36">
            <v>1.2109648826955883</v>
          </cell>
          <cell r="AG36">
            <v>1.21</v>
          </cell>
          <cell r="AH36">
            <v>262</v>
          </cell>
          <cell r="AI36">
            <v>1996.83</v>
          </cell>
          <cell r="AJ36">
            <v>1.21</v>
          </cell>
        </row>
        <row r="37">
          <cell r="E37" t="str">
            <v>BH23DT</v>
          </cell>
          <cell r="F37" t="str">
            <v>BH23DT</v>
          </cell>
          <cell r="G37" t="str">
            <v>Vị trí 1</v>
          </cell>
          <cell r="H37" t="str">
            <v>TPBH1</v>
          </cell>
          <cell r="I37" t="str">
            <v>Phường Trấn BiênTPBH1Vị trí 1450</v>
          </cell>
          <cell r="O37">
            <v>26600</v>
          </cell>
          <cell r="P37">
            <v>1500</v>
          </cell>
          <cell r="S37">
            <v>21000</v>
          </cell>
          <cell r="T37">
            <v>450</v>
          </cell>
          <cell r="U37">
            <v>1.420536857718024</v>
          </cell>
          <cell r="V37">
            <v>1.420536857718024</v>
          </cell>
          <cell r="W37">
            <v>1.420536857718024</v>
          </cell>
          <cell r="X37">
            <v>1.420536857718024</v>
          </cell>
          <cell r="Y37">
            <v>1.2</v>
          </cell>
          <cell r="AA37">
            <v>1.1299999999999999</v>
          </cell>
          <cell r="AB37">
            <v>1.08</v>
          </cell>
          <cell r="AC37">
            <v>4.9999999999999822E-2</v>
          </cell>
          <cell r="AD37">
            <v>0</v>
          </cell>
          <cell r="AE37">
            <v>2.6745327380952375</v>
          </cell>
          <cell r="AF37">
            <v>1.2109648826955883</v>
          </cell>
          <cell r="AG37">
            <v>1.21</v>
          </cell>
          <cell r="AH37">
            <v>262</v>
          </cell>
          <cell r="AI37">
            <v>1798.2959999999994</v>
          </cell>
          <cell r="AJ37">
            <v>1.21</v>
          </cell>
        </row>
        <row r="38">
          <cell r="E38" t="str">
            <v>BH20DT_D2</v>
          </cell>
          <cell r="F38" t="str">
            <v>BH20DT</v>
          </cell>
          <cell r="G38" t="str">
            <v>Vị trí 1</v>
          </cell>
          <cell r="H38" t="str">
            <v>TPBH1</v>
          </cell>
          <cell r="I38" t="str">
            <v>Phường Trấn BiênTPBH1Vị trí 1450</v>
          </cell>
          <cell r="O38">
            <v>33800</v>
          </cell>
          <cell r="P38">
            <v>1500</v>
          </cell>
          <cell r="S38">
            <v>25000</v>
          </cell>
          <cell r="T38">
            <v>450</v>
          </cell>
          <cell r="U38">
            <v>1.5532544378698225</v>
          </cell>
          <cell r="V38">
            <v>1.5532544378698225</v>
          </cell>
          <cell r="W38">
            <v>1.5532544378698225</v>
          </cell>
          <cell r="X38">
            <v>1.2729405977029427</v>
          </cell>
          <cell r="Y38">
            <v>1.2</v>
          </cell>
          <cell r="Z38">
            <v>1.1233504307611921</v>
          </cell>
          <cell r="AA38">
            <v>1.1200000000000001</v>
          </cell>
          <cell r="AB38">
            <v>1.05</v>
          </cell>
          <cell r="AC38">
            <v>7.0000000000000062E-2</v>
          </cell>
          <cell r="AD38">
            <v>95</v>
          </cell>
          <cell r="AE38">
            <v>2.6745327380952375</v>
          </cell>
          <cell r="AF38">
            <v>1.2109648826955883</v>
          </cell>
          <cell r="AG38">
            <v>1.21</v>
          </cell>
          <cell r="AH38">
            <v>262</v>
          </cell>
          <cell r="AI38">
            <v>2476.7219999999998</v>
          </cell>
          <cell r="AJ38">
            <v>1.21</v>
          </cell>
        </row>
        <row r="39">
          <cell r="E39" t="str">
            <v>BH1DT_D1</v>
          </cell>
          <cell r="F39" t="str">
            <v>BH1DT</v>
          </cell>
          <cell r="G39" t="str">
            <v>Vị trí 1</v>
          </cell>
          <cell r="H39" t="str">
            <v>TPBH1</v>
          </cell>
          <cell r="I39" t="str">
            <v>Phường Trấn BiênTPBH1Vị trí 1450</v>
          </cell>
          <cell r="O39">
            <v>47400</v>
          </cell>
          <cell r="P39">
            <v>1500</v>
          </cell>
          <cell r="S39">
            <v>40000</v>
          </cell>
          <cell r="T39">
            <v>450</v>
          </cell>
          <cell r="U39">
            <v>1.4345991561181435</v>
          </cell>
          <cell r="V39">
            <v>1.4345991561181435</v>
          </cell>
          <cell r="W39">
            <v>1.4345991561181435</v>
          </cell>
          <cell r="X39">
            <v>1.6028417467337706</v>
          </cell>
          <cell r="Y39">
            <v>1.2</v>
          </cell>
          <cell r="Z39">
            <v>1.141989140212653</v>
          </cell>
          <cell r="AA39">
            <v>1.1399999999999999</v>
          </cell>
          <cell r="AB39">
            <v>1.0900000000000001</v>
          </cell>
          <cell r="AC39">
            <v>4.9999999999999822E-2</v>
          </cell>
          <cell r="AD39">
            <v>13</v>
          </cell>
          <cell r="AE39">
            <v>2.6745327380952375</v>
          </cell>
          <cell r="AF39">
            <v>1.2109648826955883</v>
          </cell>
          <cell r="AG39">
            <v>1.21</v>
          </cell>
          <cell r="AH39">
            <v>262</v>
          </cell>
          <cell r="AI39">
            <v>3884.3819999999987</v>
          </cell>
          <cell r="AJ39">
            <v>1.21</v>
          </cell>
        </row>
        <row r="40">
          <cell r="E40" t="str">
            <v>BH1DT_D2</v>
          </cell>
          <cell r="F40" t="str">
            <v>BH1DT</v>
          </cell>
          <cell r="G40" t="str">
            <v>Vị trí 1</v>
          </cell>
          <cell r="H40" t="str">
            <v>TPBH1</v>
          </cell>
          <cell r="I40" t="str">
            <v>Phường Trấn BiênTPBH1Vị trí 1450</v>
          </cell>
          <cell r="O40">
            <v>41500</v>
          </cell>
          <cell r="P40">
            <v>1500</v>
          </cell>
          <cell r="S40">
            <v>35000</v>
          </cell>
          <cell r="T40">
            <v>450</v>
          </cell>
          <cell r="U40">
            <v>1.7710843373493976</v>
          </cell>
          <cell r="V40">
            <v>1.7710843373493976</v>
          </cell>
          <cell r="W40">
            <v>1.7710843373493976</v>
          </cell>
          <cell r="X40">
            <v>1.6028417467337706</v>
          </cell>
          <cell r="Y40">
            <v>1.2</v>
          </cell>
          <cell r="Z40">
            <v>1.141989140212653</v>
          </cell>
          <cell r="AA40">
            <v>1.1399999999999999</v>
          </cell>
          <cell r="AB40">
            <v>1.0900000000000001</v>
          </cell>
          <cell r="AC40">
            <v>4.9999999999999822E-2</v>
          </cell>
          <cell r="AD40">
            <v>13</v>
          </cell>
          <cell r="AE40">
            <v>2.6745327380952375</v>
          </cell>
          <cell r="AF40">
            <v>1.2109648826955883</v>
          </cell>
          <cell r="AG40">
            <v>1.21</v>
          </cell>
          <cell r="AH40">
            <v>262</v>
          </cell>
          <cell r="AI40">
            <v>3299.2199999999993</v>
          </cell>
          <cell r="AJ40">
            <v>1.21</v>
          </cell>
        </row>
        <row r="41">
          <cell r="E41" t="str">
            <v>BH10DT_D1</v>
          </cell>
          <cell r="F41" t="str">
            <v>BH10DT</v>
          </cell>
          <cell r="G41" t="str">
            <v>Vị trí 1</v>
          </cell>
          <cell r="H41" t="str">
            <v>TPBH1</v>
          </cell>
          <cell r="I41" t="str">
            <v>Phường Trấn BiênTPBH1Vị trí 1450</v>
          </cell>
          <cell r="O41">
            <v>38100</v>
          </cell>
          <cell r="P41">
            <v>1500</v>
          </cell>
          <cell r="S41">
            <v>30000</v>
          </cell>
          <cell r="T41">
            <v>450</v>
          </cell>
          <cell r="U41">
            <v>1.4168084145219138</v>
          </cell>
          <cell r="V41">
            <v>1.4168084145219138</v>
          </cell>
          <cell r="W41">
            <v>1.4168084145219138</v>
          </cell>
          <cell r="X41">
            <v>1.3783417599160177</v>
          </cell>
          <cell r="Y41">
            <v>1.2</v>
          </cell>
          <cell r="Z41">
            <v>1.1000000000000001</v>
          </cell>
          <cell r="AA41">
            <v>1.1299999999999999</v>
          </cell>
          <cell r="AB41">
            <v>1.08</v>
          </cell>
          <cell r="AC41">
            <v>4.9999999999999822E-2</v>
          </cell>
          <cell r="AD41">
            <v>1</v>
          </cell>
          <cell r="AE41">
            <v>2.6745327380952375</v>
          </cell>
          <cell r="AF41">
            <v>1.2109648826955883</v>
          </cell>
          <cell r="AG41">
            <v>1.21</v>
          </cell>
          <cell r="AH41">
            <v>262</v>
          </cell>
          <cell r="AI41">
            <v>2928.860999999999</v>
          </cell>
          <cell r="AJ41">
            <v>1.21</v>
          </cell>
        </row>
        <row r="42">
          <cell r="E42" t="str">
            <v>BH10DT_D2</v>
          </cell>
          <cell r="F42" t="str">
            <v>BH10DT</v>
          </cell>
          <cell r="G42" t="str">
            <v>Vị trí 1</v>
          </cell>
          <cell r="H42" t="str">
            <v>TPBH1</v>
          </cell>
          <cell r="I42" t="str">
            <v>Phường Trấn BiênTPBH1Vị trí 1450</v>
          </cell>
          <cell r="O42">
            <v>38100</v>
          </cell>
          <cell r="P42">
            <v>1500</v>
          </cell>
          <cell r="S42">
            <v>30000</v>
          </cell>
          <cell r="T42">
            <v>450</v>
          </cell>
          <cell r="U42">
            <v>1.4168084145219138</v>
          </cell>
          <cell r="V42">
            <v>1.4168084145219138</v>
          </cell>
          <cell r="W42">
            <v>1.4168084145219138</v>
          </cell>
          <cell r="X42">
            <v>1.3783417599160177</v>
          </cell>
          <cell r="Y42">
            <v>1.2</v>
          </cell>
          <cell r="Z42">
            <v>1.1000000000000001</v>
          </cell>
          <cell r="AA42">
            <v>1.1299999999999999</v>
          </cell>
          <cell r="AB42">
            <v>1.08</v>
          </cell>
          <cell r="AC42">
            <v>4.9999999999999822E-2</v>
          </cell>
          <cell r="AD42">
            <v>1</v>
          </cell>
          <cell r="AE42">
            <v>2.6745327380952375</v>
          </cell>
          <cell r="AF42">
            <v>1.2109648826955883</v>
          </cell>
          <cell r="AG42">
            <v>1.21</v>
          </cell>
          <cell r="AH42">
            <v>262</v>
          </cell>
          <cell r="AI42">
            <v>2928.860999999999</v>
          </cell>
          <cell r="AJ42">
            <v>1.21</v>
          </cell>
        </row>
        <row r="43">
          <cell r="E43" t="str">
            <v>BH10DT_D3</v>
          </cell>
          <cell r="F43" t="str">
            <v>BH10DT</v>
          </cell>
          <cell r="G43" t="str">
            <v>Vị trí 1</v>
          </cell>
          <cell r="H43" t="str">
            <v>TPBH1</v>
          </cell>
          <cell r="I43" t="str">
            <v>Phường Trấn BiênTPBH1Vị trí 1450</v>
          </cell>
          <cell r="O43">
            <v>35500</v>
          </cell>
          <cell r="P43">
            <v>1500</v>
          </cell>
          <cell r="S43">
            <v>28000</v>
          </cell>
          <cell r="T43">
            <v>450</v>
          </cell>
          <cell r="U43">
            <v>1.3014084507042254</v>
          </cell>
          <cell r="V43">
            <v>1.3014084507042254</v>
          </cell>
          <cell r="W43">
            <v>1.3014084507042254</v>
          </cell>
          <cell r="X43">
            <v>1.3783417599160177</v>
          </cell>
          <cell r="Y43">
            <v>1.2</v>
          </cell>
          <cell r="Z43">
            <v>1.1000000000000001</v>
          </cell>
          <cell r="AA43">
            <v>1.1299999999999999</v>
          </cell>
          <cell r="AB43">
            <v>1.08</v>
          </cell>
          <cell r="AC43">
            <v>4.9999999999999822E-2</v>
          </cell>
          <cell r="AD43">
            <v>1</v>
          </cell>
          <cell r="AE43">
            <v>2.6745327380952375</v>
          </cell>
          <cell r="AF43">
            <v>1.2109648826955883</v>
          </cell>
          <cell r="AG43">
            <v>1.21</v>
          </cell>
          <cell r="AH43">
            <v>262</v>
          </cell>
          <cell r="AI43">
            <v>2673.2549999999987</v>
          </cell>
          <cell r="AJ43">
            <v>1.21</v>
          </cell>
        </row>
        <row r="44">
          <cell r="E44" t="str">
            <v>BH12DT</v>
          </cell>
          <cell r="F44" t="str">
            <v>BH12DT</v>
          </cell>
          <cell r="G44" t="str">
            <v>Vị trí 1</v>
          </cell>
          <cell r="H44" t="str">
            <v>TPBH1</v>
          </cell>
          <cell r="I44" t="str">
            <v>Phường Trấn BiênTPBH1Vị trí 1450</v>
          </cell>
          <cell r="O44">
            <v>36800</v>
          </cell>
          <cell r="P44">
            <v>1500</v>
          </cell>
          <cell r="S44">
            <v>29000</v>
          </cell>
          <cell r="T44">
            <v>450</v>
          </cell>
          <cell r="U44">
            <v>1.576086956521739</v>
          </cell>
          <cell r="V44">
            <v>1.576086956521739</v>
          </cell>
          <cell r="W44">
            <v>1.576086956521739</v>
          </cell>
          <cell r="X44">
            <v>1.576086956521739</v>
          </cell>
          <cell r="Y44">
            <v>1.2</v>
          </cell>
          <cell r="Z44">
            <v>1.1459435989477438</v>
          </cell>
          <cell r="AA44">
            <v>1.1499999999999999</v>
          </cell>
          <cell r="AB44">
            <v>1.1000000000000001</v>
          </cell>
          <cell r="AC44">
            <v>4.9999999999999822E-2</v>
          </cell>
          <cell r="AD44">
            <v>12</v>
          </cell>
          <cell r="AE44">
            <v>2.6745327380952375</v>
          </cell>
          <cell r="AF44">
            <v>1.2109648826955883</v>
          </cell>
          <cell r="AG44">
            <v>1.21</v>
          </cell>
          <cell r="AH44">
            <v>262</v>
          </cell>
          <cell r="AI44">
            <v>2865.0899999999997</v>
          </cell>
          <cell r="AJ44">
            <v>1.21</v>
          </cell>
        </row>
        <row r="45">
          <cell r="E45" t="str">
            <v>BH3DT_D1</v>
          </cell>
          <cell r="F45" t="str">
            <v>BH3DT</v>
          </cell>
          <cell r="G45" t="str">
            <v>Vị trí 1</v>
          </cell>
          <cell r="H45" t="str">
            <v>TPBH1</v>
          </cell>
          <cell r="I45" t="str">
            <v>Phường Trấn BiênTPBH1Vị trí 1450</v>
          </cell>
          <cell r="O45">
            <v>37900</v>
          </cell>
          <cell r="P45">
            <v>1500</v>
          </cell>
          <cell r="S45">
            <v>32000</v>
          </cell>
          <cell r="T45">
            <v>450</v>
          </cell>
          <cell r="U45">
            <v>1.5192373078145269</v>
          </cell>
          <cell r="V45">
            <v>1.5192373078145269</v>
          </cell>
          <cell r="W45">
            <v>1.5192373078145269</v>
          </cell>
          <cell r="X45">
            <v>1.3937294410792751</v>
          </cell>
          <cell r="Y45">
            <v>1.2</v>
          </cell>
          <cell r="Z45">
            <v>1.1397705379058247</v>
          </cell>
          <cell r="AA45">
            <v>1.1399999999999999</v>
          </cell>
          <cell r="AB45">
            <v>1.1000000000000001</v>
          </cell>
          <cell r="AC45">
            <v>3.9999999999999813E-2</v>
          </cell>
          <cell r="AD45">
            <v>10</v>
          </cell>
          <cell r="AE45">
            <v>2.6745327380952375</v>
          </cell>
          <cell r="AF45">
            <v>1.2109648826955883</v>
          </cell>
          <cell r="AG45">
            <v>1.21</v>
          </cell>
          <cell r="AH45">
            <v>262</v>
          </cell>
          <cell r="AI45">
            <v>2942.1719999999987</v>
          </cell>
          <cell r="AJ45">
            <v>1.21</v>
          </cell>
        </row>
        <row r="46">
          <cell r="E46" t="str">
            <v>BH3DT_D2</v>
          </cell>
          <cell r="F46" t="str">
            <v>BH3DT</v>
          </cell>
          <cell r="G46" t="str">
            <v>Vị trí 1</v>
          </cell>
          <cell r="H46" t="str">
            <v>TPBH1</v>
          </cell>
          <cell r="I46" t="str">
            <v>Phường Trấn BiênTPBH1Vị trí 1450</v>
          </cell>
          <cell r="J46">
            <v>43587000</v>
          </cell>
          <cell r="K46" t="str">
            <v>QĐ 3163/QĐ-UBND ngày 05/12/2023</v>
          </cell>
          <cell r="O46">
            <v>34300</v>
          </cell>
          <cell r="P46">
            <v>1500</v>
          </cell>
          <cell r="Q46">
            <v>1.2707580174927113</v>
          </cell>
          <cell r="S46">
            <v>29000</v>
          </cell>
          <cell r="T46">
            <v>450</v>
          </cell>
          <cell r="U46">
            <v>1.2682215743440233</v>
          </cell>
          <cell r="V46">
            <v>1.2682215743440233</v>
          </cell>
          <cell r="W46">
            <v>1.2682215743440233</v>
          </cell>
          <cell r="X46">
            <v>1.3937294410792751</v>
          </cell>
          <cell r="Y46">
            <v>1.2</v>
          </cell>
          <cell r="Z46">
            <v>1.1397705379058247</v>
          </cell>
          <cell r="AA46">
            <v>1.1399999999999999</v>
          </cell>
          <cell r="AB46">
            <v>1.1000000000000001</v>
          </cell>
          <cell r="AC46">
            <v>3.9999999999999813E-2</v>
          </cell>
          <cell r="AD46">
            <v>10</v>
          </cell>
          <cell r="AE46">
            <v>2.6745327380952375</v>
          </cell>
          <cell r="AF46">
            <v>1.2109648826955883</v>
          </cell>
          <cell r="AG46">
            <v>1.21</v>
          </cell>
          <cell r="AH46">
            <v>262</v>
          </cell>
          <cell r="AI46">
            <v>2585.1239999999998</v>
          </cell>
          <cell r="AJ46">
            <v>1.21</v>
          </cell>
        </row>
        <row r="47">
          <cell r="E47" t="str">
            <v>BH17DT</v>
          </cell>
          <cell r="F47" t="str">
            <v>BH17DT</v>
          </cell>
          <cell r="G47" t="str">
            <v>Vị trí 1</v>
          </cell>
          <cell r="H47" t="str">
            <v>TPBH1</v>
          </cell>
          <cell r="I47" t="str">
            <v>Phường Trấn BiênTPBH1Vị trí 1450</v>
          </cell>
          <cell r="O47">
            <v>29200</v>
          </cell>
          <cell r="P47">
            <v>1500</v>
          </cell>
          <cell r="S47">
            <v>23000</v>
          </cell>
          <cell r="T47">
            <v>450</v>
          </cell>
          <cell r="U47">
            <v>1.4172936228830513</v>
          </cell>
          <cell r="V47">
            <v>1.4172936228830513</v>
          </cell>
          <cell r="W47">
            <v>1.4172936228830513</v>
          </cell>
          <cell r="X47">
            <v>1.4172936228830513</v>
          </cell>
          <cell r="Y47">
            <v>1.2</v>
          </cell>
          <cell r="AA47">
            <v>1.1299999999999999</v>
          </cell>
          <cell r="AB47">
            <v>1.08</v>
          </cell>
          <cell r="AC47">
            <v>4.9999999999999822E-2</v>
          </cell>
          <cell r="AD47">
            <v>0</v>
          </cell>
          <cell r="AE47">
            <v>2.6745327380952375</v>
          </cell>
          <cell r="AF47">
            <v>1.2109648826955883</v>
          </cell>
          <cell r="AG47">
            <v>1.21</v>
          </cell>
          <cell r="AH47">
            <v>262</v>
          </cell>
          <cell r="AI47">
            <v>2053.902</v>
          </cell>
          <cell r="AJ47">
            <v>1.21</v>
          </cell>
        </row>
        <row r="48">
          <cell r="E48" t="str">
            <v>BH11DT_D1</v>
          </cell>
          <cell r="F48" t="str">
            <v>BH11DT</v>
          </cell>
          <cell r="G48" t="str">
            <v>Vị trí 1</v>
          </cell>
          <cell r="H48" t="str">
            <v>TPBH1</v>
          </cell>
          <cell r="I48" t="str">
            <v>Phường Trấn BiênTPBH1Vị trí 1450</v>
          </cell>
          <cell r="O48">
            <v>39300</v>
          </cell>
          <cell r="P48">
            <v>1500</v>
          </cell>
          <cell r="S48">
            <v>31000</v>
          </cell>
          <cell r="T48">
            <v>450</v>
          </cell>
          <cell r="U48">
            <v>1.4193319918505785</v>
          </cell>
          <cell r="V48">
            <v>1.4193319918505785</v>
          </cell>
          <cell r="W48">
            <v>1.4193319918505785</v>
          </cell>
          <cell r="X48">
            <v>1.4968380075870968</v>
          </cell>
          <cell r="Y48">
            <v>1.2</v>
          </cell>
          <cell r="Z48">
            <v>1.1694949703734325</v>
          </cell>
          <cell r="AA48">
            <v>1.17</v>
          </cell>
          <cell r="AB48">
            <v>1.0900000000000001</v>
          </cell>
          <cell r="AC48">
            <v>7.9999999999999849E-2</v>
          </cell>
          <cell r="AD48">
            <v>4</v>
          </cell>
          <cell r="AE48">
            <v>2.6745327380952375</v>
          </cell>
          <cell r="AF48">
            <v>1.2109648826955883</v>
          </cell>
          <cell r="AG48">
            <v>1.21</v>
          </cell>
          <cell r="AH48">
            <v>262</v>
          </cell>
          <cell r="AI48">
            <v>3183.5969999999998</v>
          </cell>
          <cell r="AJ48">
            <v>1.21</v>
          </cell>
        </row>
        <row r="49">
          <cell r="E49" t="str">
            <v>BH11DT_D2</v>
          </cell>
          <cell r="F49" t="str">
            <v>BH11DT</v>
          </cell>
          <cell r="G49" t="str">
            <v>Vị trí 1</v>
          </cell>
          <cell r="H49" t="str">
            <v>TPBH1</v>
          </cell>
          <cell r="I49" t="str">
            <v>Phường Trấn BiênTPBH1Vị trí 1450</v>
          </cell>
          <cell r="O49">
            <v>34300</v>
          </cell>
          <cell r="P49">
            <v>1500</v>
          </cell>
          <cell r="S49">
            <v>27000</v>
          </cell>
          <cell r="T49">
            <v>450</v>
          </cell>
          <cell r="U49">
            <v>1.5743440233236152</v>
          </cell>
          <cell r="V49">
            <v>1.5743440233236152</v>
          </cell>
          <cell r="W49">
            <v>1.5743440233236152</v>
          </cell>
          <cell r="X49">
            <v>1.4968380075870968</v>
          </cell>
          <cell r="Y49">
            <v>1.2</v>
          </cell>
          <cell r="Z49">
            <v>1.1694949703734325</v>
          </cell>
          <cell r="AA49">
            <v>1.17</v>
          </cell>
          <cell r="AB49">
            <v>1.0900000000000001</v>
          </cell>
          <cell r="AC49">
            <v>7.9999999999999849E-2</v>
          </cell>
          <cell r="AD49">
            <v>4</v>
          </cell>
          <cell r="AE49">
            <v>2.6745327380952375</v>
          </cell>
          <cell r="AF49">
            <v>1.2109648826955883</v>
          </cell>
          <cell r="AG49">
            <v>1.21</v>
          </cell>
          <cell r="AH49">
            <v>262</v>
          </cell>
          <cell r="AI49">
            <v>2674.6469999999999</v>
          </cell>
          <cell r="AJ49">
            <v>1.21</v>
          </cell>
        </row>
        <row r="50">
          <cell r="E50" t="str">
            <v>BH9DT_D1</v>
          </cell>
          <cell r="F50" t="str">
            <v>BH9DT</v>
          </cell>
          <cell r="G50" t="str">
            <v>Vị trí 1</v>
          </cell>
          <cell r="H50" t="str">
            <v>TPBH1</v>
          </cell>
          <cell r="I50" t="str">
            <v>Phường Trấn BiênTPBH1Vị trí 1450</v>
          </cell>
          <cell r="O50">
            <v>44400</v>
          </cell>
          <cell r="P50">
            <v>1500</v>
          </cell>
          <cell r="S50">
            <v>35000</v>
          </cell>
          <cell r="T50">
            <v>450</v>
          </cell>
          <cell r="U50">
            <v>1.4184039194932221</v>
          </cell>
          <cell r="V50">
            <v>1.4184039194932221</v>
          </cell>
          <cell r="W50">
            <v>1.4184039194932221</v>
          </cell>
          <cell r="X50">
            <v>1.4176061670075679</v>
          </cell>
          <cell r="Y50">
            <v>1.2</v>
          </cell>
          <cell r="AA50">
            <v>1.1299999999999999</v>
          </cell>
          <cell r="AB50">
            <v>1.08</v>
          </cell>
          <cell r="AC50">
            <v>4.9999999999999822E-2</v>
          </cell>
          <cell r="AD50">
            <v>0</v>
          </cell>
          <cell r="AE50">
            <v>2.6745327380952375</v>
          </cell>
          <cell r="AF50">
            <v>1.2109648826955883</v>
          </cell>
          <cell r="AG50">
            <v>1.21</v>
          </cell>
          <cell r="AH50">
            <v>262</v>
          </cell>
          <cell r="AI50">
            <v>3548.213999999999</v>
          </cell>
          <cell r="AJ50">
            <v>1.21</v>
          </cell>
        </row>
        <row r="51">
          <cell r="E51" t="str">
            <v>BH9DT_D2</v>
          </cell>
          <cell r="F51" t="str">
            <v>BH9DT</v>
          </cell>
          <cell r="G51" t="str">
            <v>Vị trí 1</v>
          </cell>
          <cell r="H51" t="str">
            <v>TPBH1</v>
          </cell>
          <cell r="I51" t="str">
            <v>Phường Trấn BiênTPBH1Vị trí 1450</v>
          </cell>
          <cell r="O51">
            <v>38100</v>
          </cell>
          <cell r="P51">
            <v>1500</v>
          </cell>
          <cell r="S51">
            <v>30000</v>
          </cell>
          <cell r="T51">
            <v>450</v>
          </cell>
          <cell r="U51">
            <v>1.4168084145219138</v>
          </cell>
          <cell r="V51">
            <v>1.4168084145219138</v>
          </cell>
          <cell r="W51">
            <v>1.4168084145219138</v>
          </cell>
          <cell r="X51">
            <v>1.4176061670075679</v>
          </cell>
          <cell r="Y51">
            <v>1.2</v>
          </cell>
          <cell r="AA51">
            <v>1.1299999999999999</v>
          </cell>
          <cell r="AB51">
            <v>1.08</v>
          </cell>
          <cell r="AC51">
            <v>4.9999999999999822E-2</v>
          </cell>
          <cell r="AD51">
            <v>0</v>
          </cell>
          <cell r="AE51">
            <v>2.6745327380952375</v>
          </cell>
          <cell r="AF51">
            <v>1.2109648826955883</v>
          </cell>
          <cell r="AG51">
            <v>1.21</v>
          </cell>
          <cell r="AH51">
            <v>262</v>
          </cell>
          <cell r="AI51">
            <v>2928.860999999999</v>
          </cell>
          <cell r="AJ51">
            <v>1.21</v>
          </cell>
        </row>
        <row r="52">
          <cell r="E52" t="str">
            <v>BH8DT</v>
          </cell>
          <cell r="F52" t="str">
            <v>BH8DT</v>
          </cell>
          <cell r="G52" t="str">
            <v>Vị trí 1</v>
          </cell>
          <cell r="H52" t="str">
            <v>TPBH1</v>
          </cell>
          <cell r="I52" t="str">
            <v>Phường Trấn BiênTPBH1Vị trí 1450</v>
          </cell>
          <cell r="O52">
            <v>40600</v>
          </cell>
          <cell r="P52">
            <v>1500</v>
          </cell>
          <cell r="S52">
            <v>32000</v>
          </cell>
          <cell r="T52">
            <v>450</v>
          </cell>
          <cell r="U52">
            <v>1.4182042848810485</v>
          </cell>
          <cell r="V52">
            <v>1.4182042848810485</v>
          </cell>
          <cell r="W52">
            <v>1.4182042848810485</v>
          </cell>
          <cell r="X52">
            <v>1.4182042848810485</v>
          </cell>
          <cell r="Y52">
            <v>1.2</v>
          </cell>
          <cell r="Z52">
            <v>1.2021398088597706</v>
          </cell>
          <cell r="AA52">
            <v>1.1299999999999999</v>
          </cell>
          <cell r="AB52">
            <v>1.08</v>
          </cell>
          <cell r="AC52">
            <v>4.9999999999999822E-2</v>
          </cell>
          <cell r="AD52">
            <v>1</v>
          </cell>
          <cell r="AE52">
            <v>2.6745327380952375</v>
          </cell>
          <cell r="AF52">
            <v>1.2109648826955883</v>
          </cell>
          <cell r="AG52">
            <v>1.21</v>
          </cell>
          <cell r="AH52">
            <v>262</v>
          </cell>
          <cell r="AI52">
            <v>3174.6359999999991</v>
          </cell>
          <cell r="AJ52">
            <v>1.21</v>
          </cell>
        </row>
        <row r="53">
          <cell r="E53" t="str">
            <v>BH5DT</v>
          </cell>
          <cell r="F53" t="str">
            <v>BH5DT</v>
          </cell>
          <cell r="G53" t="str">
            <v>Vị trí 1</v>
          </cell>
          <cell r="H53" t="str">
            <v>TPBH1</v>
          </cell>
          <cell r="I53" t="str">
            <v>Phường Trấn BiênTPBH1Vị trí 1450</v>
          </cell>
          <cell r="O53">
            <v>38100</v>
          </cell>
          <cell r="P53">
            <v>1500</v>
          </cell>
          <cell r="S53">
            <v>30000</v>
          </cell>
          <cell r="T53">
            <v>450</v>
          </cell>
          <cell r="U53">
            <v>1.4168084145219138</v>
          </cell>
          <cell r="V53">
            <v>1.4168084145219138</v>
          </cell>
          <cell r="W53">
            <v>1.4168084145219138</v>
          </cell>
          <cell r="X53">
            <v>1.4168084145219138</v>
          </cell>
          <cell r="Y53">
            <v>1.2</v>
          </cell>
          <cell r="Z53">
            <v>1.1000000000000001</v>
          </cell>
          <cell r="AA53">
            <v>1.1299999999999999</v>
          </cell>
          <cell r="AB53">
            <v>1.08</v>
          </cell>
          <cell r="AC53">
            <v>4.9999999999999822E-2</v>
          </cell>
          <cell r="AD53">
            <v>1</v>
          </cell>
          <cell r="AE53">
            <v>2.6745327380952375</v>
          </cell>
          <cell r="AF53">
            <v>1.2109648826955883</v>
          </cell>
          <cell r="AG53">
            <v>1.21</v>
          </cell>
          <cell r="AH53">
            <v>262</v>
          </cell>
          <cell r="AI53">
            <v>2928.860999999999</v>
          </cell>
          <cell r="AJ53">
            <v>1.21</v>
          </cell>
        </row>
        <row r="54">
          <cell r="E54" t="str">
            <v>BH15DT</v>
          </cell>
          <cell r="F54" t="str">
            <v>BH15DT</v>
          </cell>
          <cell r="G54" t="str">
            <v>Vị trí 1</v>
          </cell>
          <cell r="H54" t="str">
            <v>TPBH1</v>
          </cell>
          <cell r="I54" t="str">
            <v>Phường Trấn BiênTPBH1Vị trí 1450</v>
          </cell>
          <cell r="O54">
            <v>38100</v>
          </cell>
          <cell r="P54">
            <v>1500</v>
          </cell>
          <cell r="S54">
            <v>30000</v>
          </cell>
          <cell r="T54">
            <v>450</v>
          </cell>
          <cell r="U54">
            <v>1.4168084145219138</v>
          </cell>
          <cell r="V54">
            <v>1.4168084145219138</v>
          </cell>
          <cell r="W54">
            <v>1.4168084145219138</v>
          </cell>
          <cell r="X54">
            <v>1.4168084145219138</v>
          </cell>
          <cell r="Y54">
            <v>1.2</v>
          </cell>
          <cell r="Z54">
            <v>1.1000000000000001</v>
          </cell>
          <cell r="AA54">
            <v>1.1299999999999999</v>
          </cell>
          <cell r="AB54">
            <v>1.08</v>
          </cell>
          <cell r="AC54">
            <v>4.9999999999999822E-2</v>
          </cell>
          <cell r="AD54">
            <v>1</v>
          </cell>
          <cell r="AE54">
            <v>2.6745327380952375</v>
          </cell>
          <cell r="AF54">
            <v>1.2109648826955883</v>
          </cell>
          <cell r="AG54">
            <v>1.21</v>
          </cell>
          <cell r="AH54">
            <v>262</v>
          </cell>
          <cell r="AI54">
            <v>2928.860999999999</v>
          </cell>
          <cell r="AJ54">
            <v>1.21</v>
          </cell>
        </row>
        <row r="55">
          <cell r="E55" t="str">
            <v>BH6DT</v>
          </cell>
          <cell r="F55" t="str">
            <v>BH6DT</v>
          </cell>
          <cell r="G55" t="str">
            <v>Vị trí 1</v>
          </cell>
          <cell r="H55" t="str">
            <v>TPBH1</v>
          </cell>
          <cell r="I55" t="str">
            <v>Phường Trấn BiênTPBH1Vị trí 1450</v>
          </cell>
          <cell r="O55">
            <v>36800</v>
          </cell>
          <cell r="P55">
            <v>1500</v>
          </cell>
          <cell r="S55">
            <v>29000</v>
          </cell>
          <cell r="T55">
            <v>450</v>
          </cell>
          <cell r="U55">
            <v>1.4179634213815782</v>
          </cell>
          <cell r="V55">
            <v>1.4179634213815782</v>
          </cell>
          <cell r="W55">
            <v>1.4179634213815782</v>
          </cell>
          <cell r="X55">
            <v>1.4179634213815782</v>
          </cell>
          <cell r="Y55">
            <v>1.2</v>
          </cell>
          <cell r="AA55">
            <v>1.1299999999999999</v>
          </cell>
          <cell r="AB55">
            <v>1.08</v>
          </cell>
          <cell r="AC55">
            <v>4.9999999999999822E-2</v>
          </cell>
          <cell r="AD55">
            <v>0</v>
          </cell>
          <cell r="AE55">
            <v>2.6745327380952375</v>
          </cell>
          <cell r="AF55">
            <v>1.2109648826955883</v>
          </cell>
          <cell r="AG55">
            <v>1.21</v>
          </cell>
          <cell r="AH55">
            <v>262</v>
          </cell>
          <cell r="AI55">
            <v>2801.0579999999991</v>
          </cell>
          <cell r="AJ55">
            <v>1.21</v>
          </cell>
        </row>
        <row r="56">
          <cell r="E56" t="str">
            <v>BH13DT_D1</v>
          </cell>
          <cell r="F56" t="str">
            <v>BH13DT</v>
          </cell>
          <cell r="G56" t="str">
            <v>Vị trí 1</v>
          </cell>
          <cell r="H56" t="str">
            <v>TPBH1</v>
          </cell>
          <cell r="I56" t="str">
            <v>Phường Trấn BiênTPBH1Vị trí 1450</v>
          </cell>
          <cell r="O56">
            <v>34300</v>
          </cell>
          <cell r="P56">
            <v>1500</v>
          </cell>
          <cell r="S56">
            <v>27000</v>
          </cell>
          <cell r="T56">
            <v>450</v>
          </cell>
          <cell r="U56">
            <v>1.4163953508442104</v>
          </cell>
          <cell r="V56">
            <v>1.4163953508442104</v>
          </cell>
          <cell r="W56">
            <v>1.4163953508442104</v>
          </cell>
          <cell r="X56">
            <v>1.4955992502252549</v>
          </cell>
          <cell r="Y56">
            <v>1.2</v>
          </cell>
          <cell r="Z56">
            <v>1.1000000000000001</v>
          </cell>
          <cell r="AA56">
            <v>1.1299999999999999</v>
          </cell>
          <cell r="AB56">
            <v>1.08</v>
          </cell>
          <cell r="AC56">
            <v>4.9999999999999822E-2</v>
          </cell>
          <cell r="AD56">
            <v>2</v>
          </cell>
          <cell r="AE56">
            <v>2.6745327380952375</v>
          </cell>
          <cell r="AF56">
            <v>1.2109648826955883</v>
          </cell>
          <cell r="AG56">
            <v>1.21</v>
          </cell>
          <cell r="AH56">
            <v>262</v>
          </cell>
          <cell r="AI56">
            <v>2555.282999999999</v>
          </cell>
          <cell r="AJ56">
            <v>1.21</v>
          </cell>
        </row>
        <row r="57">
          <cell r="E57" t="str">
            <v>BH13DT_D2</v>
          </cell>
          <cell r="F57" t="str">
            <v>BH13DT</v>
          </cell>
          <cell r="G57" t="str">
            <v>Vị trí 1</v>
          </cell>
          <cell r="H57" t="str">
            <v>TPBH1</v>
          </cell>
          <cell r="I57" t="str">
            <v>Phường Trấn BiênTPBH1Vị trí 1450</v>
          </cell>
          <cell r="O57">
            <v>38100</v>
          </cell>
          <cell r="P57">
            <v>1500</v>
          </cell>
          <cell r="S57">
            <v>30000</v>
          </cell>
          <cell r="T57">
            <v>450</v>
          </cell>
          <cell r="U57">
            <v>1.5748031496062993</v>
          </cell>
          <cell r="V57">
            <v>1.5748031496062993</v>
          </cell>
          <cell r="W57">
            <v>1.5748031496062993</v>
          </cell>
          <cell r="X57">
            <v>1.4955992502252549</v>
          </cell>
          <cell r="Y57">
            <v>1.2</v>
          </cell>
          <cell r="Z57">
            <v>1.1000000000000001</v>
          </cell>
          <cell r="AA57">
            <v>1.1299999999999999</v>
          </cell>
          <cell r="AB57">
            <v>1.08</v>
          </cell>
          <cell r="AC57">
            <v>4.9999999999999822E-2</v>
          </cell>
          <cell r="AD57">
            <v>2</v>
          </cell>
          <cell r="AE57">
            <v>2.6745327380952375</v>
          </cell>
          <cell r="AF57">
            <v>1.2109648826955883</v>
          </cell>
          <cell r="AG57">
            <v>1.21</v>
          </cell>
          <cell r="AH57">
            <v>262</v>
          </cell>
          <cell r="AI57">
            <v>2928.860999999999</v>
          </cell>
          <cell r="AJ57">
            <v>1.21</v>
          </cell>
        </row>
        <row r="58">
          <cell r="E58" t="str">
            <v>BH16DT</v>
          </cell>
          <cell r="F58" t="str">
            <v>BH16DT</v>
          </cell>
          <cell r="G58" t="str">
            <v>Vị trí 1</v>
          </cell>
          <cell r="H58" t="str">
            <v>TPBH1</v>
          </cell>
          <cell r="I58" t="str">
            <v>Phường Trấn BiênTPBH1Vị trí 1450</v>
          </cell>
          <cell r="O58">
            <v>39300</v>
          </cell>
          <cell r="P58">
            <v>1500</v>
          </cell>
          <cell r="S58">
            <v>31000</v>
          </cell>
          <cell r="T58">
            <v>450</v>
          </cell>
          <cell r="U58">
            <v>1.4193319918505785</v>
          </cell>
          <cell r="V58">
            <v>1.4193319918505785</v>
          </cell>
          <cell r="W58">
            <v>1.4193319918505785</v>
          </cell>
          <cell r="X58">
            <v>1.4193319918505785</v>
          </cell>
          <cell r="Y58">
            <v>1.2</v>
          </cell>
          <cell r="AA58">
            <v>1.1299999999999999</v>
          </cell>
          <cell r="AB58">
            <v>1.08</v>
          </cell>
          <cell r="AC58">
            <v>4.9999999999999822E-2</v>
          </cell>
          <cell r="AD58">
            <v>0</v>
          </cell>
          <cell r="AE58">
            <v>2.6745327380952375</v>
          </cell>
          <cell r="AF58">
            <v>1.2109648826955883</v>
          </cell>
          <cell r="AG58">
            <v>1.21</v>
          </cell>
          <cell r="AH58">
            <v>262</v>
          </cell>
          <cell r="AI58">
            <v>3046.8329999999987</v>
          </cell>
          <cell r="AJ58">
            <v>1.21</v>
          </cell>
        </row>
        <row r="59">
          <cell r="E59" t="str">
            <v>BH7DT</v>
          </cell>
          <cell r="F59" t="str">
            <v>BH7DT</v>
          </cell>
          <cell r="G59" t="str">
            <v>Vị trí 1</v>
          </cell>
          <cell r="H59" t="str">
            <v>TPBH1</v>
          </cell>
          <cell r="I59" t="str">
            <v>Phường Trấn BiênTPBH1Vị trí 1450</v>
          </cell>
          <cell r="O59">
            <v>40600</v>
          </cell>
          <cell r="P59">
            <v>1500</v>
          </cell>
          <cell r="S59">
            <v>32000</v>
          </cell>
          <cell r="T59">
            <v>450</v>
          </cell>
          <cell r="U59">
            <v>1.4182042848810485</v>
          </cell>
          <cell r="V59">
            <v>1.4182042848810485</v>
          </cell>
          <cell r="W59">
            <v>1.4182042848810485</v>
          </cell>
          <cell r="X59">
            <v>1.4182042848810485</v>
          </cell>
          <cell r="Y59">
            <v>1.2</v>
          </cell>
          <cell r="AA59">
            <v>1.1299999999999999</v>
          </cell>
          <cell r="AB59">
            <v>1.08</v>
          </cell>
          <cell r="AC59">
            <v>4.9999999999999822E-2</v>
          </cell>
          <cell r="AD59">
            <v>0</v>
          </cell>
          <cell r="AE59">
            <v>2.6745327380952375</v>
          </cell>
          <cell r="AF59">
            <v>1.2109648826955883</v>
          </cell>
          <cell r="AG59">
            <v>1.21</v>
          </cell>
          <cell r="AH59">
            <v>262</v>
          </cell>
          <cell r="AI59">
            <v>3174.6359999999991</v>
          </cell>
          <cell r="AJ59">
            <v>1.21</v>
          </cell>
        </row>
        <row r="60">
          <cell r="E60" t="str">
            <v>BH22DT</v>
          </cell>
          <cell r="F60" t="str">
            <v>BH22DT</v>
          </cell>
          <cell r="G60" t="str">
            <v>Vị trí 1</v>
          </cell>
          <cell r="H60" t="str">
            <v>TPBH1</v>
          </cell>
          <cell r="I60" t="str">
            <v>Phường Trấn BiênTPBH1Vị trí 1450</v>
          </cell>
          <cell r="O60">
            <v>29200</v>
          </cell>
          <cell r="P60">
            <v>1500</v>
          </cell>
          <cell r="S60">
            <v>23000</v>
          </cell>
          <cell r="T60">
            <v>450</v>
          </cell>
          <cell r="U60">
            <v>1.4172936228830513</v>
          </cell>
          <cell r="V60">
            <v>1.4172936228830513</v>
          </cell>
          <cell r="W60">
            <v>1.4172936228830513</v>
          </cell>
          <cell r="X60">
            <v>1.4172936228830513</v>
          </cell>
          <cell r="Y60">
            <v>1.2</v>
          </cell>
          <cell r="AA60">
            <v>1.1299999999999999</v>
          </cell>
          <cell r="AB60">
            <v>1.08</v>
          </cell>
          <cell r="AC60">
            <v>4.9999999999999822E-2</v>
          </cell>
          <cell r="AD60">
            <v>0</v>
          </cell>
          <cell r="AE60">
            <v>2.6745327380952375</v>
          </cell>
          <cell r="AF60">
            <v>1.2109648826955883</v>
          </cell>
          <cell r="AG60">
            <v>1.21</v>
          </cell>
          <cell r="AH60">
            <v>262</v>
          </cell>
          <cell r="AI60">
            <v>2053.902</v>
          </cell>
          <cell r="AJ60">
            <v>1.21</v>
          </cell>
        </row>
        <row r="61">
          <cell r="E61" t="str">
            <v>BH21DT</v>
          </cell>
          <cell r="F61" t="str">
            <v>BH21DT</v>
          </cell>
          <cell r="G61" t="str">
            <v>Vị trí 1</v>
          </cell>
          <cell r="H61" t="str">
            <v>TPBH1</v>
          </cell>
          <cell r="I61" t="str">
            <v>Phường Trấn BiênTPBH1Vị trí 1450</v>
          </cell>
          <cell r="O61">
            <v>29200</v>
          </cell>
          <cell r="P61">
            <v>1500</v>
          </cell>
          <cell r="S61">
            <v>23000</v>
          </cell>
          <cell r="T61">
            <v>450</v>
          </cell>
          <cell r="U61">
            <v>1.4172936228830513</v>
          </cell>
          <cell r="V61">
            <v>1.4172936228830513</v>
          </cell>
          <cell r="W61">
            <v>1.4172936228830513</v>
          </cell>
          <cell r="X61">
            <v>1.4172936228830513</v>
          </cell>
          <cell r="Y61">
            <v>1.2</v>
          </cell>
          <cell r="AA61">
            <v>1.1299999999999999</v>
          </cell>
          <cell r="AB61">
            <v>1.08</v>
          </cell>
          <cell r="AC61">
            <v>4.9999999999999822E-2</v>
          </cell>
          <cell r="AD61">
            <v>0</v>
          </cell>
          <cell r="AE61">
            <v>2.6745327380952375</v>
          </cell>
          <cell r="AF61">
            <v>1.2109648826955883</v>
          </cell>
          <cell r="AG61">
            <v>1.21</v>
          </cell>
          <cell r="AH61">
            <v>262</v>
          </cell>
          <cell r="AI61">
            <v>2053.902</v>
          </cell>
          <cell r="AJ61">
            <v>1.21</v>
          </cell>
        </row>
        <row r="62">
          <cell r="E62" t="str">
            <v>BH32DT_D1</v>
          </cell>
          <cell r="F62" t="str">
            <v>BH32DT</v>
          </cell>
          <cell r="G62" t="str">
            <v>Vị trí 1</v>
          </cell>
          <cell r="H62" t="str">
            <v>TPBH1</v>
          </cell>
          <cell r="I62" t="str">
            <v>Phường Trấn BiênTPBH1Vị trí 1450</v>
          </cell>
          <cell r="O62">
            <v>35700</v>
          </cell>
          <cell r="P62">
            <v>1500</v>
          </cell>
          <cell r="S62">
            <v>31000</v>
          </cell>
          <cell r="T62">
            <v>450</v>
          </cell>
          <cell r="U62">
            <v>1.9103641456582634</v>
          </cell>
          <cell r="V62">
            <v>1.9103641456582634</v>
          </cell>
          <cell r="W62">
            <v>1.9103641456582634</v>
          </cell>
          <cell r="X62">
            <v>1.8642729819200408</v>
          </cell>
          <cell r="Y62">
            <v>1.2</v>
          </cell>
          <cell r="Z62">
            <v>1.1537397433200085</v>
          </cell>
          <cell r="AA62">
            <v>1.1499999999999999</v>
          </cell>
          <cell r="AB62">
            <v>1.08</v>
          </cell>
          <cell r="AC62">
            <v>6.999999999999984E-2</v>
          </cell>
          <cell r="AD62">
            <v>4</v>
          </cell>
          <cell r="AE62">
            <v>2.6745327380952375</v>
          </cell>
          <cell r="AF62">
            <v>1.2109648826955883</v>
          </cell>
          <cell r="AG62">
            <v>1.21</v>
          </cell>
          <cell r="AH62">
            <v>262</v>
          </cell>
          <cell r="AI62">
            <v>2755.0349999999994</v>
          </cell>
          <cell r="AJ62">
            <v>1.21</v>
          </cell>
        </row>
        <row r="63">
          <cell r="E63" t="str">
            <v>BH32DT_D2</v>
          </cell>
          <cell r="F63" t="str">
            <v>BH32DT</v>
          </cell>
          <cell r="G63" t="str">
            <v>Vị trí 1</v>
          </cell>
          <cell r="H63" t="str">
            <v>TPBH1</v>
          </cell>
          <cell r="I63" t="str">
            <v>Phường Trấn BiênTPBH1Vị trí 1450</v>
          </cell>
          <cell r="O63">
            <v>41800</v>
          </cell>
          <cell r="P63">
            <v>1500</v>
          </cell>
          <cell r="S63">
            <v>38000</v>
          </cell>
          <cell r="T63">
            <v>450</v>
          </cell>
          <cell r="U63">
            <v>1.8181818181818181</v>
          </cell>
          <cell r="V63">
            <v>1.8181818181818181</v>
          </cell>
          <cell r="W63">
            <v>1.8181818181818181</v>
          </cell>
          <cell r="X63">
            <v>1.8642729819200408</v>
          </cell>
          <cell r="Y63">
            <v>1.2</v>
          </cell>
          <cell r="Z63">
            <v>1.1537397433200085</v>
          </cell>
          <cell r="AA63">
            <v>1.1499999999999999</v>
          </cell>
          <cell r="AB63">
            <v>1.08</v>
          </cell>
          <cell r="AC63">
            <v>6.999999999999984E-2</v>
          </cell>
          <cell r="AD63">
            <v>4</v>
          </cell>
          <cell r="AE63">
            <v>2.6745327380952375</v>
          </cell>
          <cell r="AF63">
            <v>1.2109648826955883</v>
          </cell>
          <cell r="AG63">
            <v>1.21</v>
          </cell>
          <cell r="AH63">
            <v>262</v>
          </cell>
          <cell r="AI63">
            <v>3365.3399999999992</v>
          </cell>
          <cell r="AJ63">
            <v>1.21</v>
          </cell>
        </row>
        <row r="64">
          <cell r="E64" t="str">
            <v>BH29DT</v>
          </cell>
          <cell r="F64" t="str">
            <v>BH29DT</v>
          </cell>
          <cell r="G64" t="str">
            <v>Vị trí 1</v>
          </cell>
          <cell r="H64" t="str">
            <v>TPBH1</v>
          </cell>
          <cell r="I64" t="str">
            <v>Phường Trấn BiênTPBH1Vị trí 1450</v>
          </cell>
          <cell r="O64">
            <v>29200</v>
          </cell>
          <cell r="P64">
            <v>1500</v>
          </cell>
          <cell r="S64">
            <v>23000</v>
          </cell>
          <cell r="T64">
            <v>450</v>
          </cell>
          <cell r="U64">
            <v>1.4965753424657535</v>
          </cell>
          <cell r="V64">
            <v>1.4965753424657535</v>
          </cell>
          <cell r="W64">
            <v>1.4965753424657535</v>
          </cell>
          <cell r="X64">
            <v>1.4965753424657535</v>
          </cell>
          <cell r="Y64">
            <v>1.2</v>
          </cell>
          <cell r="Z64">
            <v>1.1290430164363563</v>
          </cell>
          <cell r="AA64">
            <v>1.1299999999999999</v>
          </cell>
          <cell r="AB64">
            <v>1.05</v>
          </cell>
          <cell r="AC64">
            <v>7.9999999999999849E-2</v>
          </cell>
          <cell r="AD64">
            <v>6</v>
          </cell>
          <cell r="AE64">
            <v>2.6745327380952375</v>
          </cell>
          <cell r="AF64">
            <v>1.2109648826955883</v>
          </cell>
          <cell r="AG64">
            <v>1.21</v>
          </cell>
          <cell r="AH64">
            <v>262</v>
          </cell>
          <cell r="AI64">
            <v>2053.902</v>
          </cell>
          <cell r="AJ64">
            <v>1.21</v>
          </cell>
        </row>
        <row r="65">
          <cell r="E65" t="str">
            <v>BH30DT</v>
          </cell>
          <cell r="F65" t="str">
            <v>BH30DT</v>
          </cell>
          <cell r="G65" t="str">
            <v>Vị trí 1</v>
          </cell>
          <cell r="H65" t="str">
            <v>TPBH1</v>
          </cell>
          <cell r="I65" t="str">
            <v>Phường Trấn BiênTPBH1Vị trí 1450</v>
          </cell>
          <cell r="O65">
            <v>29200</v>
          </cell>
          <cell r="P65">
            <v>1500</v>
          </cell>
          <cell r="S65">
            <v>23000</v>
          </cell>
          <cell r="T65">
            <v>450</v>
          </cell>
          <cell r="U65">
            <v>1.4172936228830513</v>
          </cell>
          <cell r="V65">
            <v>1.4172936228830513</v>
          </cell>
          <cell r="W65">
            <v>1.4172936228830513</v>
          </cell>
          <cell r="X65">
            <v>1.4172936228830513</v>
          </cell>
          <cell r="Y65">
            <v>1.2</v>
          </cell>
          <cell r="Z65">
            <v>1.1222144308160025</v>
          </cell>
          <cell r="AA65">
            <v>1.1200000000000001</v>
          </cell>
          <cell r="AB65">
            <v>1.07</v>
          </cell>
          <cell r="AC65">
            <v>5.0000000000000044E-2</v>
          </cell>
          <cell r="AD65">
            <v>7</v>
          </cell>
          <cell r="AE65">
            <v>2.6745327380952375</v>
          </cell>
          <cell r="AF65">
            <v>1.2109648826955883</v>
          </cell>
          <cell r="AG65">
            <v>1.21</v>
          </cell>
          <cell r="AH65">
            <v>262</v>
          </cell>
          <cell r="AI65">
            <v>2028.498</v>
          </cell>
          <cell r="AJ65">
            <v>1.21</v>
          </cell>
        </row>
        <row r="66">
          <cell r="E66" t="str">
            <v>BH31DT_D1</v>
          </cell>
          <cell r="F66" t="str">
            <v>BH31DT</v>
          </cell>
          <cell r="G66" t="str">
            <v>Vị trí 1</v>
          </cell>
          <cell r="H66" t="str">
            <v>TPBH1</v>
          </cell>
          <cell r="I66" t="str">
            <v>Phường Trấn BiênTPBH1Vị trí 1450</v>
          </cell>
          <cell r="O66">
            <v>46500</v>
          </cell>
          <cell r="P66">
            <v>1500</v>
          </cell>
          <cell r="S66">
            <v>31000</v>
          </cell>
          <cell r="T66">
            <v>450</v>
          </cell>
          <cell r="U66">
            <v>1</v>
          </cell>
          <cell r="V66">
            <v>1</v>
          </cell>
          <cell r="W66">
            <v>1</v>
          </cell>
          <cell r="X66">
            <v>1</v>
          </cell>
          <cell r="Y66">
            <v>1.2</v>
          </cell>
          <cell r="Z66">
            <v>1.0903781623710482</v>
          </cell>
          <cell r="AA66">
            <v>1.0900000000000001</v>
          </cell>
          <cell r="AB66">
            <v>1.01</v>
          </cell>
          <cell r="AC66">
            <v>8.0000000000000071E-2</v>
          </cell>
          <cell r="AD66">
            <v>9</v>
          </cell>
          <cell r="AE66">
            <v>2.6745327380952375</v>
          </cell>
          <cell r="AF66">
            <v>1.2109648826955883</v>
          </cell>
          <cell r="AG66">
            <v>1.21</v>
          </cell>
          <cell r="AH66">
            <v>262</v>
          </cell>
          <cell r="AI66">
            <v>3592.8450000000003</v>
          </cell>
          <cell r="AJ66">
            <v>1.21</v>
          </cell>
        </row>
        <row r="67">
          <cell r="E67" t="str">
            <v>BH31DT_D2</v>
          </cell>
          <cell r="F67" t="str">
            <v>BH31DT</v>
          </cell>
          <cell r="G67" t="str">
            <v>Vị trí 1</v>
          </cell>
          <cell r="H67" t="str">
            <v>TPBH1</v>
          </cell>
          <cell r="I67" t="str">
            <v>Phường Trấn BiênTPBH1Vị trí 1450</v>
          </cell>
          <cell r="J67">
            <v>50348000</v>
          </cell>
          <cell r="K67" t="str">
            <v>QĐ 2923/QĐ-UBND ngày 02/11/2023</v>
          </cell>
          <cell r="L67">
            <v>5279000</v>
          </cell>
          <cell r="M67" t="str">
            <v>QĐ 2923/QĐ-UBND ngày 02/11/2023</v>
          </cell>
          <cell r="O67">
            <v>49500</v>
          </cell>
          <cell r="P67">
            <v>1500</v>
          </cell>
          <cell r="Q67">
            <v>1.0171313131313131</v>
          </cell>
          <cell r="R67">
            <v>3.5193333333333334</v>
          </cell>
          <cell r="S67">
            <v>33000</v>
          </cell>
          <cell r="T67">
            <v>450</v>
          </cell>
          <cell r="U67">
            <v>1</v>
          </cell>
          <cell r="V67">
            <v>1</v>
          </cell>
          <cell r="W67">
            <v>1</v>
          </cell>
          <cell r="X67">
            <v>1</v>
          </cell>
          <cell r="Y67">
            <v>1.2</v>
          </cell>
          <cell r="Z67">
            <v>1.0903781623710482</v>
          </cell>
          <cell r="AA67">
            <v>1.0900000000000001</v>
          </cell>
          <cell r="AB67">
            <v>1.01</v>
          </cell>
          <cell r="AC67">
            <v>8.0000000000000071E-2</v>
          </cell>
          <cell r="AD67">
            <v>9</v>
          </cell>
          <cell r="AE67">
            <v>3.3433666666666664</v>
          </cell>
          <cell r="AF67">
            <v>1.2109648826955883</v>
          </cell>
          <cell r="AG67">
            <v>1.21</v>
          </cell>
          <cell r="AH67">
            <v>262</v>
          </cell>
          <cell r="AI67">
            <v>3877.335</v>
          </cell>
          <cell r="AJ67">
            <v>1.21</v>
          </cell>
        </row>
        <row r="68">
          <cell r="E68" t="str">
            <v>BH33DT</v>
          </cell>
          <cell r="F68" t="str">
            <v>BH33DT</v>
          </cell>
          <cell r="G68" t="str">
            <v>Vị trí 1</v>
          </cell>
          <cell r="H68" t="str">
            <v>TPBH1</v>
          </cell>
          <cell r="I68" t="str">
            <v>Phường Trấn BiênTPBH1Vị trí 1450</v>
          </cell>
          <cell r="O68">
            <v>39300</v>
          </cell>
          <cell r="P68">
            <v>1500</v>
          </cell>
          <cell r="S68">
            <v>31000</v>
          </cell>
          <cell r="T68">
            <v>450</v>
          </cell>
          <cell r="U68">
            <v>1.4193319918505785</v>
          </cell>
          <cell r="V68">
            <v>1.4193319918505785</v>
          </cell>
          <cell r="W68">
            <v>1.4193319918505785</v>
          </cell>
          <cell r="X68">
            <v>1.4193319918505785</v>
          </cell>
          <cell r="Y68">
            <v>1.2</v>
          </cell>
          <cell r="Z68">
            <v>1.1139738162373432</v>
          </cell>
          <cell r="AA68">
            <v>1.1100000000000001</v>
          </cell>
          <cell r="AB68">
            <v>1.08</v>
          </cell>
          <cell r="AC68">
            <v>3.0000000000000027E-2</v>
          </cell>
          <cell r="AD68">
            <v>3</v>
          </cell>
          <cell r="AE68">
            <v>2.6745327380952375</v>
          </cell>
          <cell r="AF68">
            <v>1.2109648826955883</v>
          </cell>
          <cell r="AG68">
            <v>1.21</v>
          </cell>
          <cell r="AH68">
            <v>262</v>
          </cell>
          <cell r="AI68">
            <v>2978.4510000000005</v>
          </cell>
          <cell r="AJ68">
            <v>1.21</v>
          </cell>
        </row>
        <row r="69">
          <cell r="E69" t="str">
            <v>BH4DT_D1</v>
          </cell>
          <cell r="F69" t="str">
            <v>BH4DT</v>
          </cell>
          <cell r="G69" t="str">
            <v>Vị trí 1</v>
          </cell>
          <cell r="H69" t="str">
            <v>TPBH1</v>
          </cell>
          <cell r="I69" t="str">
            <v>Phường Trấn BiênTPBH1Vị trí 1450</v>
          </cell>
          <cell r="O69">
            <v>33000</v>
          </cell>
          <cell r="P69">
            <v>1500</v>
          </cell>
          <cell r="S69">
            <v>26000</v>
          </cell>
          <cell r="T69">
            <v>450</v>
          </cell>
          <cell r="U69">
            <v>1.4176670862882905</v>
          </cell>
          <cell r="V69">
            <v>1.4176670862882905</v>
          </cell>
          <cell r="W69">
            <v>1.4176670862882905</v>
          </cell>
          <cell r="X69">
            <v>1.4174803545856709</v>
          </cell>
          <cell r="Y69">
            <v>1.2</v>
          </cell>
          <cell r="AA69">
            <v>1.1299999999999999</v>
          </cell>
          <cell r="AB69">
            <v>1.08</v>
          </cell>
          <cell r="AC69">
            <v>4.9999999999999822E-2</v>
          </cell>
          <cell r="AD69">
            <v>0</v>
          </cell>
          <cell r="AE69">
            <v>2.6745327380952375</v>
          </cell>
          <cell r="AF69">
            <v>1.2109648826955883</v>
          </cell>
          <cell r="AG69">
            <v>1.21</v>
          </cell>
          <cell r="AH69">
            <v>262</v>
          </cell>
          <cell r="AI69">
            <v>2427.4799999999996</v>
          </cell>
          <cell r="AJ69">
            <v>1.21</v>
          </cell>
        </row>
        <row r="70">
          <cell r="E70" t="str">
            <v>BH4DT_D2</v>
          </cell>
          <cell r="F70" t="str">
            <v>BH4DT</v>
          </cell>
          <cell r="G70" t="str">
            <v>Vị trí 1</v>
          </cell>
          <cell r="H70" t="str">
            <v>TPBH1</v>
          </cell>
          <cell r="I70" t="str">
            <v>Phường Trấn BiênTPBH1Vị trí 1450</v>
          </cell>
          <cell r="O70">
            <v>29200</v>
          </cell>
          <cell r="P70">
            <v>1500</v>
          </cell>
          <cell r="S70">
            <v>23000</v>
          </cell>
          <cell r="T70">
            <v>450</v>
          </cell>
          <cell r="U70">
            <v>1.4172936228830513</v>
          </cell>
          <cell r="V70">
            <v>1.4172936228830513</v>
          </cell>
          <cell r="W70">
            <v>1.4172936228830513</v>
          </cell>
          <cell r="X70">
            <v>1.4174803545856709</v>
          </cell>
          <cell r="Y70">
            <v>1.2</v>
          </cell>
          <cell r="AA70">
            <v>1.1299999999999999</v>
          </cell>
          <cell r="AB70">
            <v>1.08</v>
          </cell>
          <cell r="AC70">
            <v>4.9999999999999822E-2</v>
          </cell>
          <cell r="AD70">
            <v>0</v>
          </cell>
          <cell r="AE70">
            <v>2.6745327380952375</v>
          </cell>
          <cell r="AF70">
            <v>1.2109648826955883</v>
          </cell>
          <cell r="AG70">
            <v>1.21</v>
          </cell>
          <cell r="AH70">
            <v>262</v>
          </cell>
          <cell r="AI70">
            <v>2053.902</v>
          </cell>
          <cell r="AJ70">
            <v>1.21</v>
          </cell>
        </row>
        <row r="71">
          <cell r="E71" t="str">
            <v>BH14DT</v>
          </cell>
          <cell r="F71" t="str">
            <v>BH14DT</v>
          </cell>
          <cell r="G71" t="str">
            <v>Vị trí 1</v>
          </cell>
          <cell r="H71" t="str">
            <v>TPBH1</v>
          </cell>
          <cell r="I71" t="str">
            <v>Phường Trấn BiênTPBH1Vị trí 1450</v>
          </cell>
          <cell r="O71">
            <v>35500</v>
          </cell>
          <cell r="P71">
            <v>1500</v>
          </cell>
          <cell r="S71">
            <v>28000</v>
          </cell>
          <cell r="T71">
            <v>450</v>
          </cell>
          <cell r="U71">
            <v>1.4192030202929367</v>
          </cell>
          <cell r="V71">
            <v>1.4192030202929367</v>
          </cell>
          <cell r="W71">
            <v>1.4192030202929367</v>
          </cell>
          <cell r="X71">
            <v>1.4192030202929367</v>
          </cell>
          <cell r="Y71">
            <v>1.2</v>
          </cell>
          <cell r="AA71">
            <v>1.1299999999999999</v>
          </cell>
          <cell r="AB71">
            <v>1.08</v>
          </cell>
          <cell r="AC71">
            <v>4.9999999999999822E-2</v>
          </cell>
          <cell r="AD71">
            <v>0</v>
          </cell>
          <cell r="AE71">
            <v>2.6745327380952375</v>
          </cell>
          <cell r="AF71">
            <v>1.2109648826955883</v>
          </cell>
          <cell r="AG71">
            <v>1.21</v>
          </cell>
          <cell r="AH71">
            <v>262</v>
          </cell>
          <cell r="AI71">
            <v>2673.2549999999987</v>
          </cell>
          <cell r="AJ71">
            <v>1.21</v>
          </cell>
        </row>
        <row r="72">
          <cell r="E72" t="str">
            <v>BH105DT</v>
          </cell>
          <cell r="F72" t="str">
            <v>BH105DT</v>
          </cell>
          <cell r="G72" t="str">
            <v>Vị trí 1</v>
          </cell>
          <cell r="H72" t="str">
            <v>TPBH1</v>
          </cell>
          <cell r="I72" t="str">
            <v>Phường Trấn BiênTPBH1Vị trí 1450</v>
          </cell>
          <cell r="J72">
            <v>52959000</v>
          </cell>
          <cell r="K72" t="str">
            <v>QĐ 2923/QĐ-UBND ngày 02/11/2023</v>
          </cell>
          <cell r="O72">
            <v>44400</v>
          </cell>
          <cell r="P72">
            <v>1500</v>
          </cell>
          <cell r="Q72">
            <v>1.1927702702702703</v>
          </cell>
          <cell r="S72">
            <v>35000</v>
          </cell>
          <cell r="T72">
            <v>450</v>
          </cell>
          <cell r="U72">
            <v>1.3407610096935254</v>
          </cell>
          <cell r="V72">
            <v>1.1331317567567567</v>
          </cell>
          <cell r="W72">
            <v>1.1331317567567567</v>
          </cell>
          <cell r="X72">
            <v>1.1331317567567567</v>
          </cell>
          <cell r="Y72">
            <v>1.2</v>
          </cell>
          <cell r="Z72">
            <v>1.1409411999023917</v>
          </cell>
          <cell r="AA72">
            <v>1.1399999999999999</v>
          </cell>
          <cell r="AB72">
            <v>1.08</v>
          </cell>
          <cell r="AC72">
            <v>5.9999999999999831E-2</v>
          </cell>
          <cell r="AD72">
            <v>53</v>
          </cell>
          <cell r="AE72">
            <v>2.6745327380952375</v>
          </cell>
          <cell r="AF72">
            <v>1.2109648826955883</v>
          </cell>
          <cell r="AG72">
            <v>1.21</v>
          </cell>
          <cell r="AH72">
            <v>262</v>
          </cell>
          <cell r="AI72">
            <v>3586.8419999999987</v>
          </cell>
          <cell r="AJ72">
            <v>1.21</v>
          </cell>
        </row>
        <row r="73">
          <cell r="E73" t="str">
            <v>BH86DT_D1</v>
          </cell>
          <cell r="F73" t="str">
            <v>BH86DT</v>
          </cell>
          <cell r="G73" t="str">
            <v>Vị trí 1</v>
          </cell>
          <cell r="H73" t="str">
            <v>TPBH1</v>
          </cell>
          <cell r="I73" t="str">
            <v>Phường Trấn BiênTPBH1Vị trí 1450</v>
          </cell>
          <cell r="J73">
            <v>17550000</v>
          </cell>
          <cell r="K73" t="str">
            <v>QĐ 3164/QĐ-UBND ngày 05/12/2023</v>
          </cell>
          <cell r="L73">
            <v>3483000</v>
          </cell>
          <cell r="M73" t="str">
            <v>QĐ 3164/QĐ-UBND ngày 05/12/2023</v>
          </cell>
          <cell r="O73">
            <v>14300</v>
          </cell>
          <cell r="P73">
            <v>1500</v>
          </cell>
          <cell r="Q73">
            <v>1.2272727272727273</v>
          </cell>
          <cell r="R73">
            <v>2.3220000000000001</v>
          </cell>
          <cell r="S73">
            <v>13000</v>
          </cell>
          <cell r="T73">
            <v>450</v>
          </cell>
          <cell r="U73">
            <v>1.2272727272727273</v>
          </cell>
          <cell r="V73">
            <v>1.1659090909090908</v>
          </cell>
          <cell r="W73">
            <v>1.1659090909090908</v>
          </cell>
          <cell r="X73">
            <v>1.1659090909090908</v>
          </cell>
          <cell r="Y73">
            <v>1.2</v>
          </cell>
          <cell r="Z73">
            <v>1.1962016556861985</v>
          </cell>
          <cell r="AA73">
            <v>1.2</v>
          </cell>
          <cell r="AB73">
            <v>1.1599999999999999</v>
          </cell>
          <cell r="AC73">
            <v>4.0000000000000036E-2</v>
          </cell>
          <cell r="AD73">
            <v>5</v>
          </cell>
          <cell r="AE73">
            <v>2.2058999999999997</v>
          </cell>
          <cell r="AF73">
            <v>1.2109648826955883</v>
          </cell>
          <cell r="AG73">
            <v>1.21</v>
          </cell>
          <cell r="AH73">
            <v>262</v>
          </cell>
          <cell r="AI73">
            <v>676.16999999999985</v>
          </cell>
          <cell r="AJ73">
            <v>1.21</v>
          </cell>
        </row>
        <row r="74">
          <cell r="E74" t="str">
            <v>BH86DT_D2</v>
          </cell>
          <cell r="F74" t="str">
            <v>BH86DT</v>
          </cell>
          <cell r="G74" t="str">
            <v>Vị trí 1</v>
          </cell>
          <cell r="H74" t="str">
            <v>TPBH1</v>
          </cell>
          <cell r="I74" t="str">
            <v>Phường Trấn BiênTPBH1Vị trí 1450</v>
          </cell>
          <cell r="J74">
            <v>12150000</v>
          </cell>
          <cell r="K74" t="str">
            <v>QĐ 3164/QĐ-UBND ngày 05/12/2023</v>
          </cell>
          <cell r="O74">
            <v>9900</v>
          </cell>
          <cell r="P74">
            <v>1500</v>
          </cell>
          <cell r="Q74">
            <v>1.2272727272727273</v>
          </cell>
          <cell r="S74">
            <v>9000</v>
          </cell>
          <cell r="T74">
            <v>450</v>
          </cell>
          <cell r="U74">
            <v>1.2272727272727273</v>
          </cell>
          <cell r="V74">
            <v>1.1659090909090908</v>
          </cell>
          <cell r="W74">
            <v>1.1659090909090908</v>
          </cell>
          <cell r="X74">
            <v>1.1659090909090908</v>
          </cell>
          <cell r="Y74">
            <v>1.2</v>
          </cell>
          <cell r="Z74">
            <v>1.1962016556861985</v>
          </cell>
          <cell r="AA74">
            <v>1.2</v>
          </cell>
          <cell r="AB74">
            <v>1.1599999999999999</v>
          </cell>
          <cell r="AC74">
            <v>4.0000000000000036E-2</v>
          </cell>
          <cell r="AD74">
            <v>5</v>
          </cell>
          <cell r="AE74">
            <v>2.6745327380952375</v>
          </cell>
          <cell r="AF74">
            <v>1.2109648826955883</v>
          </cell>
          <cell r="AG74">
            <v>1.21</v>
          </cell>
          <cell r="AH74">
            <v>262</v>
          </cell>
          <cell r="AI74">
            <v>216.80999999999995</v>
          </cell>
          <cell r="AJ74">
            <v>1.21</v>
          </cell>
        </row>
        <row r="75">
          <cell r="E75" t="str">
            <v>BH27DT_D1, BH27DT_D2</v>
          </cell>
          <cell r="F75" t="str">
            <v>BH27DT, BH27DT</v>
          </cell>
          <cell r="G75" t="str">
            <v>Vị trí 1</v>
          </cell>
          <cell r="H75" t="str">
            <v>TPBH1</v>
          </cell>
          <cell r="I75" t="str">
            <v>Phường Trấn BiênTPBH1Vị trí 1450</v>
          </cell>
          <cell r="O75">
            <v>26600</v>
          </cell>
          <cell r="P75">
            <v>1500</v>
          </cell>
          <cell r="S75">
            <v>21000</v>
          </cell>
          <cell r="T75">
            <v>450</v>
          </cell>
          <cell r="V75">
            <v>0</v>
          </cell>
          <cell r="W75">
            <v>1</v>
          </cell>
          <cell r="X75">
            <v>1</v>
          </cell>
          <cell r="Y75">
            <v>1.2</v>
          </cell>
          <cell r="Z75">
            <v>1.2462285189557916</v>
          </cell>
          <cell r="AA75">
            <v>1.1299999999999999</v>
          </cell>
          <cell r="AB75">
            <v>1.08</v>
          </cell>
          <cell r="AC75">
            <v>4.9999999999999822E-2</v>
          </cell>
          <cell r="AD75">
            <v>1</v>
          </cell>
          <cell r="AE75">
            <v>2.6745327380952375</v>
          </cell>
          <cell r="AF75">
            <v>1.2109648826955883</v>
          </cell>
          <cell r="AG75">
            <v>1.21</v>
          </cell>
          <cell r="AH75">
            <v>262</v>
          </cell>
          <cell r="AI75">
            <v>1798.2959999999994</v>
          </cell>
          <cell r="AJ75">
            <v>1.21</v>
          </cell>
        </row>
        <row r="76">
          <cell r="E76" t="str">
            <v>BH35DT</v>
          </cell>
          <cell r="F76" t="str">
            <v>BH35DT</v>
          </cell>
          <cell r="G76" t="str">
            <v>Vị trí 1</v>
          </cell>
          <cell r="H76" t="str">
            <v>TPBH1</v>
          </cell>
          <cell r="I76" t="str">
            <v>Phường Trấn BiênTPBH1Vị trí 1450</v>
          </cell>
          <cell r="O76">
            <v>25400</v>
          </cell>
          <cell r="P76">
            <v>1500</v>
          </cell>
          <cell r="S76">
            <v>20000</v>
          </cell>
          <cell r="T76">
            <v>450</v>
          </cell>
          <cell r="U76">
            <v>1.2598425196850394</v>
          </cell>
          <cell r="V76">
            <v>1.2598425196850394</v>
          </cell>
          <cell r="W76">
            <v>1.2598425196850394</v>
          </cell>
          <cell r="X76">
            <v>1.2598425196850394</v>
          </cell>
          <cell r="Y76">
            <v>1.2</v>
          </cell>
          <cell r="Z76">
            <v>1.1376460393358785</v>
          </cell>
          <cell r="AA76">
            <v>1.1399999999999999</v>
          </cell>
          <cell r="AB76">
            <v>1.07</v>
          </cell>
          <cell r="AC76">
            <v>6.999999999999984E-2</v>
          </cell>
          <cell r="AD76">
            <v>6</v>
          </cell>
          <cell r="AE76">
            <v>2.6745327380952375</v>
          </cell>
          <cell r="AF76">
            <v>1.2109648826955883</v>
          </cell>
          <cell r="AG76">
            <v>1.21</v>
          </cell>
          <cell r="AH76">
            <v>262</v>
          </cell>
          <cell r="AI76">
            <v>1702.4219999999991</v>
          </cell>
          <cell r="AJ76">
            <v>1.21</v>
          </cell>
        </row>
        <row r="77">
          <cell r="E77" t="str">
            <v>BH89DT</v>
          </cell>
          <cell r="F77" t="str">
            <v>BH89DT</v>
          </cell>
          <cell r="G77" t="str">
            <v>Vị trí 1</v>
          </cell>
          <cell r="H77" t="str">
            <v>TPBH1</v>
          </cell>
          <cell r="I77" t="str">
            <v>Phường Trấn BiênTPBH1Vị trí 1450</v>
          </cell>
          <cell r="J77">
            <v>31702000</v>
          </cell>
          <cell r="K77" t="str">
            <v>QĐ 3649/QĐ-UBND ngày 28/12/2022</v>
          </cell>
          <cell r="O77">
            <v>20100</v>
          </cell>
          <cell r="P77">
            <v>1500</v>
          </cell>
          <cell r="Q77">
            <v>1.5772139303482586</v>
          </cell>
          <cell r="S77">
            <v>17000</v>
          </cell>
          <cell r="T77">
            <v>450</v>
          </cell>
          <cell r="U77">
            <v>1.5218355059466724</v>
          </cell>
          <cell r="V77">
            <v>1.5218355059466724</v>
          </cell>
          <cell r="W77">
            <v>1.5218355059466724</v>
          </cell>
          <cell r="X77">
            <v>1.5218355059466724</v>
          </cell>
          <cell r="Y77">
            <v>1.2</v>
          </cell>
          <cell r="AA77">
            <v>1.1299999999999999</v>
          </cell>
          <cell r="AB77">
            <v>1.08</v>
          </cell>
          <cell r="AC77">
            <v>4.9999999999999822E-2</v>
          </cell>
          <cell r="AD77">
            <v>0</v>
          </cell>
          <cell r="AE77">
            <v>2.6745327380952375</v>
          </cell>
          <cell r="AF77">
            <v>1.2109648826955883</v>
          </cell>
          <cell r="AG77">
            <v>1.21</v>
          </cell>
          <cell r="AH77">
            <v>262</v>
          </cell>
          <cell r="AI77">
            <v>1159.2809999999995</v>
          </cell>
          <cell r="AJ77">
            <v>1.21</v>
          </cell>
        </row>
        <row r="78">
          <cell r="E78" t="str">
            <v>BH87DT_D1</v>
          </cell>
          <cell r="F78" t="str">
            <v>BH87DT</v>
          </cell>
          <cell r="G78" t="str">
            <v>Vị trí 1</v>
          </cell>
          <cell r="H78" t="str">
            <v>TPBH1</v>
          </cell>
          <cell r="I78" t="str">
            <v>Phường Trấn BiênTPBH1Vị trí 1450</v>
          </cell>
          <cell r="J78">
            <v>28532000</v>
          </cell>
          <cell r="K78" t="str">
            <v>QĐ 3649/QĐ-UBND ngày 28/12/2022</v>
          </cell>
          <cell r="O78">
            <v>23700</v>
          </cell>
          <cell r="P78">
            <v>1500</v>
          </cell>
          <cell r="Q78">
            <v>1.2038818565400844</v>
          </cell>
          <cell r="S78">
            <v>20000</v>
          </cell>
          <cell r="T78">
            <v>450</v>
          </cell>
          <cell r="U78">
            <v>1.1814345991561181</v>
          </cell>
          <cell r="V78">
            <v>1.1814345991561181</v>
          </cell>
          <cell r="W78">
            <v>1.1814345991561181</v>
          </cell>
          <cell r="X78">
            <v>1.1801909837885853</v>
          </cell>
          <cell r="Y78">
            <v>1.2</v>
          </cell>
          <cell r="Z78">
            <v>1.1430450698483132</v>
          </cell>
          <cell r="AA78">
            <v>1.1399999999999999</v>
          </cell>
          <cell r="AB78">
            <v>1.1000000000000001</v>
          </cell>
          <cell r="AC78">
            <v>3.9999999999999813E-2</v>
          </cell>
          <cell r="AD78">
            <v>35</v>
          </cell>
          <cell r="AE78">
            <v>2.6745327380952375</v>
          </cell>
          <cell r="AF78">
            <v>1.2109648826955883</v>
          </cell>
          <cell r="AG78">
            <v>1.21</v>
          </cell>
          <cell r="AH78">
            <v>262</v>
          </cell>
          <cell r="AI78">
            <v>1533.8159999999993</v>
          </cell>
          <cell r="AJ78">
            <v>1.21</v>
          </cell>
        </row>
        <row r="79">
          <cell r="E79" t="str">
            <v>BH87DT_D2</v>
          </cell>
          <cell r="F79" t="str">
            <v>BH87DT</v>
          </cell>
          <cell r="G79" t="str">
            <v>Vị trí 1</v>
          </cell>
          <cell r="H79" t="str">
            <v>TPBH1</v>
          </cell>
          <cell r="I79" t="str">
            <v>Phường Trấn BiênTPBH1Vị trí 1450</v>
          </cell>
          <cell r="J79">
            <v>22826000</v>
          </cell>
          <cell r="K79" t="str">
            <v>QĐ 3649/QĐ-UBND ngày 28/12/2022</v>
          </cell>
          <cell r="O79">
            <v>19000</v>
          </cell>
          <cell r="P79">
            <v>1500</v>
          </cell>
          <cell r="Q79">
            <v>1.2013684210526316</v>
          </cell>
          <cell r="S79">
            <v>16000</v>
          </cell>
          <cell r="T79">
            <v>450</v>
          </cell>
          <cell r="U79">
            <v>1.1789473684210525</v>
          </cell>
          <cell r="V79">
            <v>1.1789473684210525</v>
          </cell>
          <cell r="W79">
            <v>1.1789473684210525</v>
          </cell>
          <cell r="X79">
            <v>1.1801909837885853</v>
          </cell>
          <cell r="Y79">
            <v>1.2</v>
          </cell>
          <cell r="Z79">
            <v>1.1430450698483132</v>
          </cell>
          <cell r="AA79">
            <v>1.1399999999999999</v>
          </cell>
          <cell r="AB79">
            <v>1.1000000000000001</v>
          </cell>
          <cell r="AC79">
            <v>3.9999999999999813E-2</v>
          </cell>
          <cell r="AD79">
            <v>35</v>
          </cell>
          <cell r="AE79">
            <v>2.6745327380952375</v>
          </cell>
          <cell r="AF79">
            <v>1.2109648826955883</v>
          </cell>
          <cell r="AG79">
            <v>1.21</v>
          </cell>
          <cell r="AH79">
            <v>262</v>
          </cell>
          <cell r="AI79">
            <v>1067.6699999999996</v>
          </cell>
          <cell r="AJ79">
            <v>1.21</v>
          </cell>
        </row>
        <row r="80">
          <cell r="E80" t="str">
            <v>BH88DT_D1</v>
          </cell>
          <cell r="F80" t="str">
            <v>BH88DT</v>
          </cell>
          <cell r="G80" t="str">
            <v>Vị trí 1</v>
          </cell>
          <cell r="H80" t="str">
            <v>TPBH1</v>
          </cell>
          <cell r="I80" t="str">
            <v>Phường Trấn BiênTPBH1Vị trí 1450</v>
          </cell>
          <cell r="J80">
            <v>34222000</v>
          </cell>
          <cell r="K80" t="str">
            <v>QĐ 3649/QĐ-UBND ngày 28/12/2022</v>
          </cell>
          <cell r="O80">
            <v>24900</v>
          </cell>
          <cell r="P80">
            <v>1500</v>
          </cell>
          <cell r="Q80">
            <v>1.3743775100401607</v>
          </cell>
          <cell r="S80">
            <v>21000</v>
          </cell>
          <cell r="T80">
            <v>450</v>
          </cell>
          <cell r="U80">
            <v>1.2397590361445783</v>
          </cell>
          <cell r="V80">
            <v>1.2397590361445783</v>
          </cell>
          <cell r="W80">
            <v>1.2397590361445783</v>
          </cell>
          <cell r="X80">
            <v>1.2410062786356693</v>
          </cell>
          <cell r="Y80">
            <v>1.2</v>
          </cell>
          <cell r="Z80">
            <v>1.125604198022188</v>
          </cell>
          <cell r="AA80">
            <v>1.1299999999999999</v>
          </cell>
          <cell r="AB80">
            <v>1.06</v>
          </cell>
          <cell r="AC80">
            <v>6.999999999999984E-2</v>
          </cell>
          <cell r="AD80">
            <v>21</v>
          </cell>
          <cell r="AE80">
            <v>2.6745327380952375</v>
          </cell>
          <cell r="AF80">
            <v>1.2109648826955883</v>
          </cell>
          <cell r="AG80">
            <v>1.21</v>
          </cell>
          <cell r="AH80">
            <v>262</v>
          </cell>
          <cell r="AI80">
            <v>1631.1689999999994</v>
          </cell>
          <cell r="AJ80">
            <v>1.21</v>
          </cell>
        </row>
        <row r="81">
          <cell r="E81" t="str">
            <v>BH88DT_D2</v>
          </cell>
          <cell r="F81" t="str">
            <v>BH88DT</v>
          </cell>
          <cell r="G81" t="str">
            <v>Vị trí 1</v>
          </cell>
          <cell r="H81" t="str">
            <v>TPBH1</v>
          </cell>
          <cell r="I81" t="str">
            <v>Phường Trấn BiênTPBH1Vị trí 1450</v>
          </cell>
          <cell r="J81">
            <v>34222000</v>
          </cell>
          <cell r="K81" t="str">
            <v>QĐ 3649/QĐ-UBND ngày 28/12/2022</v>
          </cell>
          <cell r="O81">
            <v>21300</v>
          </cell>
          <cell r="P81">
            <v>1500</v>
          </cell>
          <cell r="Q81">
            <v>1.6066666666666667</v>
          </cell>
          <cell r="S81">
            <v>18000</v>
          </cell>
          <cell r="T81">
            <v>450</v>
          </cell>
          <cell r="U81">
            <v>1.2422535211267605</v>
          </cell>
          <cell r="V81">
            <v>1.2422535211267605</v>
          </cell>
          <cell r="W81">
            <v>1.2422535211267605</v>
          </cell>
          <cell r="X81">
            <v>1.2410062786356693</v>
          </cell>
          <cell r="Y81">
            <v>1.2</v>
          </cell>
          <cell r="Z81">
            <v>1.125604198022188</v>
          </cell>
          <cell r="AA81">
            <v>1.1299999999999999</v>
          </cell>
          <cell r="AB81">
            <v>1.06</v>
          </cell>
          <cell r="AC81">
            <v>6.999999999999984E-2</v>
          </cell>
          <cell r="AD81">
            <v>21</v>
          </cell>
          <cell r="AE81">
            <v>2.6745327380952375</v>
          </cell>
          <cell r="AF81">
            <v>1.2109648826955883</v>
          </cell>
          <cell r="AG81">
            <v>1.21</v>
          </cell>
          <cell r="AH81">
            <v>262</v>
          </cell>
          <cell r="AI81">
            <v>1277.2529999999992</v>
          </cell>
          <cell r="AJ81">
            <v>1.21</v>
          </cell>
        </row>
        <row r="82">
          <cell r="E82" t="str">
            <v>BH109DT</v>
          </cell>
          <cell r="F82" t="str">
            <v>BH109DT</v>
          </cell>
          <cell r="G82" t="str">
            <v>Vị trí 1</v>
          </cell>
          <cell r="H82" t="str">
            <v>TPBH1</v>
          </cell>
          <cell r="I82" t="str">
            <v>Phường Trấn BiênTPBH1Vị trí 1450</v>
          </cell>
          <cell r="O82">
            <v>12700</v>
          </cell>
          <cell r="P82">
            <v>1500</v>
          </cell>
          <cell r="S82">
            <v>10000</v>
          </cell>
          <cell r="T82">
            <v>450</v>
          </cell>
          <cell r="U82">
            <v>1.4168084145219135</v>
          </cell>
          <cell r="V82">
            <v>1.4168084145219135</v>
          </cell>
          <cell r="W82">
            <v>1.4168084145219135</v>
          </cell>
          <cell r="X82">
            <v>1.4168084145219135</v>
          </cell>
          <cell r="Y82">
            <v>1.2</v>
          </cell>
          <cell r="AA82">
            <v>1.1299999999999999</v>
          </cell>
          <cell r="AB82">
            <v>1.08</v>
          </cell>
          <cell r="AC82">
            <v>4.9999999999999822E-2</v>
          </cell>
          <cell r="AD82">
            <v>0</v>
          </cell>
          <cell r="AE82">
            <v>2.6745327380952375</v>
          </cell>
          <cell r="AF82">
            <v>1.2109648826955883</v>
          </cell>
          <cell r="AG82">
            <v>1.21</v>
          </cell>
          <cell r="AH82">
            <v>262</v>
          </cell>
          <cell r="AI82">
            <v>431.78699999999958</v>
          </cell>
          <cell r="AJ82">
            <v>1.21</v>
          </cell>
        </row>
        <row r="83">
          <cell r="E83" t="str">
            <v>BH26DT</v>
          </cell>
          <cell r="F83" t="str">
            <v>BH26DT</v>
          </cell>
          <cell r="G83" t="str">
            <v>Vị trí 1</v>
          </cell>
          <cell r="H83" t="str">
            <v>TPBH1</v>
          </cell>
          <cell r="I83" t="str">
            <v>Phường Trấn BiênTPBH1Vị trí 1450</v>
          </cell>
          <cell r="O83">
            <v>34300</v>
          </cell>
          <cell r="P83">
            <v>1500</v>
          </cell>
          <cell r="S83">
            <v>29000</v>
          </cell>
          <cell r="T83">
            <v>450</v>
          </cell>
          <cell r="U83">
            <v>1.5213135249808185</v>
          </cell>
          <cell r="V83">
            <v>1.5213135249808185</v>
          </cell>
          <cell r="W83">
            <v>1.5213135249808185</v>
          </cell>
          <cell r="X83">
            <v>1.5213135249808185</v>
          </cell>
          <cell r="Y83">
            <v>1.2</v>
          </cell>
          <cell r="AA83">
            <v>1.1299999999999999</v>
          </cell>
          <cell r="AB83">
            <v>1.08</v>
          </cell>
          <cell r="AC83">
            <v>4.9999999999999822E-2</v>
          </cell>
          <cell r="AD83">
            <v>0</v>
          </cell>
          <cell r="AE83">
            <v>2.6745327380952375</v>
          </cell>
          <cell r="AF83">
            <v>1.2109648826955883</v>
          </cell>
          <cell r="AG83">
            <v>1.21</v>
          </cell>
          <cell r="AH83">
            <v>262</v>
          </cell>
          <cell r="AI83">
            <v>2555.282999999999</v>
          </cell>
          <cell r="AJ83">
            <v>1.21</v>
          </cell>
        </row>
        <row r="84">
          <cell r="E84" t="str">
            <v>BH25DT</v>
          </cell>
          <cell r="F84" t="str">
            <v>BH25DT</v>
          </cell>
          <cell r="G84" t="str">
            <v>Vị trí 1</v>
          </cell>
          <cell r="H84" t="str">
            <v>TPBH1</v>
          </cell>
          <cell r="I84" t="str">
            <v>Phường Trấn BiênTPBH1Vị trí 1450</v>
          </cell>
          <cell r="O84">
            <v>34300</v>
          </cell>
          <cell r="P84">
            <v>1500</v>
          </cell>
          <cell r="S84">
            <v>29000</v>
          </cell>
          <cell r="T84">
            <v>450</v>
          </cell>
          <cell r="U84">
            <v>1.1819669925773719</v>
          </cell>
          <cell r="V84">
            <v>1.1819669925773719</v>
          </cell>
          <cell r="W84">
            <v>1.1819669925773719</v>
          </cell>
          <cell r="X84">
            <v>1.1819669925773719</v>
          </cell>
          <cell r="Y84">
            <v>1.2</v>
          </cell>
          <cell r="Z84">
            <v>1.0920355974439118</v>
          </cell>
          <cell r="AA84">
            <v>1.0900000000000001</v>
          </cell>
          <cell r="AB84">
            <v>1.05</v>
          </cell>
          <cell r="AC84">
            <v>4.0000000000000036E-2</v>
          </cell>
          <cell r="AD84">
            <v>9</v>
          </cell>
          <cell r="AE84">
            <v>2.6745327380952375</v>
          </cell>
          <cell r="AF84">
            <v>1.2109648826955883</v>
          </cell>
          <cell r="AG84">
            <v>1.21</v>
          </cell>
          <cell r="AH84">
            <v>262</v>
          </cell>
          <cell r="AI84">
            <v>2435.9189999999999</v>
          </cell>
          <cell r="AJ84">
            <v>1.21</v>
          </cell>
        </row>
        <row r="85">
          <cell r="E85" t="str">
            <v>BH28DT</v>
          </cell>
          <cell r="F85" t="str">
            <v>BH28DT</v>
          </cell>
          <cell r="G85" t="str">
            <v>Vị trí 1</v>
          </cell>
          <cell r="H85" t="str">
            <v>TPBH1</v>
          </cell>
          <cell r="I85" t="str">
            <v>Phường Trấn BiênTPBH1Vị trí 1450</v>
          </cell>
          <cell r="O85">
            <v>34300</v>
          </cell>
          <cell r="P85">
            <v>1500</v>
          </cell>
          <cell r="S85">
            <v>29000</v>
          </cell>
          <cell r="T85">
            <v>450</v>
          </cell>
          <cell r="U85">
            <v>1.7755102040816326</v>
          </cell>
          <cell r="V85">
            <v>1.7755102040816326</v>
          </cell>
          <cell r="W85">
            <v>1.7755102040816326</v>
          </cell>
          <cell r="X85">
            <v>1.7755102040816326</v>
          </cell>
          <cell r="Y85">
            <v>1.2</v>
          </cell>
          <cell r="Z85">
            <v>1.1266166306862098</v>
          </cell>
          <cell r="AA85">
            <v>1.1299999999999999</v>
          </cell>
          <cell r="AB85">
            <v>1.08</v>
          </cell>
          <cell r="AC85">
            <v>4.9999999999999822E-2</v>
          </cell>
          <cell r="AD85">
            <v>10</v>
          </cell>
          <cell r="AE85">
            <v>2.6745327380952375</v>
          </cell>
          <cell r="AF85">
            <v>1.2109648826955883</v>
          </cell>
          <cell r="AG85">
            <v>1.21</v>
          </cell>
          <cell r="AH85">
            <v>262</v>
          </cell>
          <cell r="AI85">
            <v>2555.282999999999</v>
          </cell>
          <cell r="AJ85">
            <v>1.21</v>
          </cell>
        </row>
        <row r="86">
          <cell r="E86" t="str">
            <v>BH34DT</v>
          </cell>
          <cell r="F86" t="str">
            <v>BH34DT</v>
          </cell>
          <cell r="G86" t="str">
            <v>Vị trí 1</v>
          </cell>
          <cell r="H86" t="str">
            <v>TPBH1</v>
          </cell>
          <cell r="I86" t="str">
            <v>Phường Trấn BiênTPBH1Vị trí 1450</v>
          </cell>
          <cell r="O86">
            <v>27900</v>
          </cell>
          <cell r="P86">
            <v>1500</v>
          </cell>
          <cell r="S86">
            <v>22000</v>
          </cell>
          <cell r="T86">
            <v>450</v>
          </cell>
          <cell r="U86">
            <v>1.5770609318996416</v>
          </cell>
          <cell r="V86">
            <v>1.5770609318996416</v>
          </cell>
          <cell r="W86">
            <v>1.5770609318996416</v>
          </cell>
          <cell r="X86">
            <v>1.5770609318996416</v>
          </cell>
          <cell r="Y86">
            <v>1.2</v>
          </cell>
          <cell r="Z86">
            <v>1.0101010101010099</v>
          </cell>
          <cell r="AA86">
            <v>1.1299999999999999</v>
          </cell>
          <cell r="AB86">
            <v>1.08</v>
          </cell>
          <cell r="AC86">
            <v>4.9999999999999822E-2</v>
          </cell>
          <cell r="AD86">
            <v>1</v>
          </cell>
          <cell r="AE86">
            <v>2.6745327380952375</v>
          </cell>
          <cell r="AF86">
            <v>1.2109648826955883</v>
          </cell>
          <cell r="AG86">
            <v>1.21</v>
          </cell>
          <cell r="AH86">
            <v>262</v>
          </cell>
          <cell r="AI86">
            <v>1926.0989999999993</v>
          </cell>
          <cell r="AJ86">
            <v>1.21</v>
          </cell>
        </row>
        <row r="87">
          <cell r="E87" t="str">
            <v>BH110DT</v>
          </cell>
          <cell r="F87" t="str">
            <v>BH110DT</v>
          </cell>
          <cell r="G87" t="str">
            <v>Vị trí 1</v>
          </cell>
          <cell r="H87" t="str">
            <v>TPBH1</v>
          </cell>
          <cell r="I87" t="str">
            <v>Phường Trấn BiênTPBH1Vị trí 1450</v>
          </cell>
          <cell r="O87">
            <v>20300</v>
          </cell>
          <cell r="P87">
            <v>1500</v>
          </cell>
          <cell r="S87">
            <v>16000</v>
          </cell>
          <cell r="T87">
            <v>450</v>
          </cell>
          <cell r="U87">
            <v>1.4182042848810485</v>
          </cell>
          <cell r="V87">
            <v>1.4182042848810485</v>
          </cell>
          <cell r="W87">
            <v>1.4182042848810485</v>
          </cell>
          <cell r="X87">
            <v>1.4182042848810485</v>
          </cell>
          <cell r="Y87">
            <v>1.2</v>
          </cell>
          <cell r="Z87">
            <v>1.1606082356159257</v>
          </cell>
          <cell r="AA87">
            <v>1.1000000000000001</v>
          </cell>
          <cell r="AB87">
            <v>1.1100000000000001</v>
          </cell>
          <cell r="AC87">
            <v>-1.0000000000000009E-2</v>
          </cell>
          <cell r="AD87">
            <v>15</v>
          </cell>
          <cell r="AE87">
            <v>2.6745327380952375</v>
          </cell>
          <cell r="AF87">
            <v>1.2109648826955883</v>
          </cell>
          <cell r="AG87">
            <v>1.21</v>
          </cell>
          <cell r="AH87">
            <v>262</v>
          </cell>
          <cell r="AI87">
            <v>1125.9599999999998</v>
          </cell>
          <cell r="AJ87">
            <v>1.21</v>
          </cell>
        </row>
        <row r="88">
          <cell r="E88" t="str">
            <v>BH106DT_D2</v>
          </cell>
          <cell r="F88" t="str">
            <v>BH106DT</v>
          </cell>
          <cell r="G88" t="str">
            <v>Vị trí 1</v>
          </cell>
          <cell r="H88" t="str">
            <v>TPBH1</v>
          </cell>
          <cell r="I88" t="str">
            <v>Phường Trấn BiênTPBH1Vị trí 1450</v>
          </cell>
          <cell r="J88">
            <v>46200000</v>
          </cell>
          <cell r="K88" t="str">
            <v>QĐ 756/QĐ-UBND ngày 10/3/2025</v>
          </cell>
          <cell r="O88">
            <v>25400</v>
          </cell>
          <cell r="P88">
            <v>1500</v>
          </cell>
          <cell r="Q88">
            <v>1.8188976377952757</v>
          </cell>
          <cell r="S88">
            <v>20000</v>
          </cell>
          <cell r="T88">
            <v>450</v>
          </cell>
          <cell r="U88">
            <v>1.811023622047244</v>
          </cell>
          <cell r="V88">
            <v>1.811023622047244</v>
          </cell>
          <cell r="W88">
            <v>1.811023622047244</v>
          </cell>
          <cell r="X88">
            <v>1.6085421140539249</v>
          </cell>
          <cell r="Y88">
            <v>1.2</v>
          </cell>
          <cell r="Z88">
            <v>1.1291635924948979</v>
          </cell>
          <cell r="AA88">
            <v>1.1299999999999999</v>
          </cell>
          <cell r="AB88">
            <v>1.06</v>
          </cell>
          <cell r="AC88">
            <v>6.999999999999984E-2</v>
          </cell>
          <cell r="AD88">
            <v>47</v>
          </cell>
          <cell r="AE88">
            <v>2.6745327380952375</v>
          </cell>
          <cell r="AF88">
            <v>1.2109648826955883</v>
          </cell>
          <cell r="AG88">
            <v>1.21</v>
          </cell>
          <cell r="AH88">
            <v>262</v>
          </cell>
          <cell r="AI88">
            <v>1680.3239999999992</v>
          </cell>
          <cell r="AJ88">
            <v>1.21</v>
          </cell>
        </row>
        <row r="89">
          <cell r="E89" t="str">
            <v>BH106DT_D3</v>
          </cell>
          <cell r="F89" t="str">
            <v>BH106DT</v>
          </cell>
          <cell r="G89" t="str">
            <v>Vị trí 1</v>
          </cell>
          <cell r="H89" t="str">
            <v>TPBH1</v>
          </cell>
          <cell r="I89" t="str">
            <v>Phường Trấn BiênTPBH1Vị trí 1450</v>
          </cell>
          <cell r="O89">
            <v>16500</v>
          </cell>
          <cell r="P89">
            <v>1500</v>
          </cell>
          <cell r="S89">
            <v>13000</v>
          </cell>
          <cell r="T89">
            <v>450</v>
          </cell>
          <cell r="U89">
            <v>1.8121212121212118</v>
          </cell>
          <cell r="V89">
            <v>1.8121212121212118</v>
          </cell>
          <cell r="W89">
            <v>1.8121212121212118</v>
          </cell>
          <cell r="X89">
            <v>1.6085421140539249</v>
          </cell>
          <cell r="Y89">
            <v>1.2</v>
          </cell>
          <cell r="Z89">
            <v>1.1291635924948979</v>
          </cell>
          <cell r="AA89">
            <v>1.1299999999999999</v>
          </cell>
          <cell r="AB89">
            <v>1.06</v>
          </cell>
          <cell r="AC89">
            <v>6.999999999999984E-2</v>
          </cell>
          <cell r="AD89">
            <v>47</v>
          </cell>
          <cell r="AE89">
            <v>2.6745327380952375</v>
          </cell>
          <cell r="AF89">
            <v>1.2109648826955883</v>
          </cell>
          <cell r="AG89">
            <v>1.21</v>
          </cell>
          <cell r="AH89">
            <v>262</v>
          </cell>
          <cell r="AI89">
            <v>805.36499999999978</v>
          </cell>
          <cell r="AJ89">
            <v>1.21</v>
          </cell>
        </row>
        <row r="90">
          <cell r="E90" t="str">
            <v>BH112DT</v>
          </cell>
          <cell r="F90" t="str">
            <v>BH112DT</v>
          </cell>
          <cell r="G90" t="str">
            <v>Vị trí 1</v>
          </cell>
          <cell r="H90" t="str">
            <v>TPBH1</v>
          </cell>
          <cell r="I90" t="str">
            <v>Phường Trấn BiênTPBH1Vị trí 1450</v>
          </cell>
          <cell r="O90">
            <v>17800</v>
          </cell>
          <cell r="P90">
            <v>1500</v>
          </cell>
          <cell r="S90">
            <v>14000</v>
          </cell>
          <cell r="T90">
            <v>450</v>
          </cell>
          <cell r="U90">
            <v>1.4152164949550352</v>
          </cell>
          <cell r="V90">
            <v>1.4152164949550352</v>
          </cell>
          <cell r="W90">
            <v>1.4152164949550352</v>
          </cell>
          <cell r="X90">
            <v>1.4152164949550352</v>
          </cell>
          <cell r="Y90">
            <v>1.2</v>
          </cell>
          <cell r="Z90">
            <v>1.1337290704414502</v>
          </cell>
          <cell r="AA90">
            <v>1.1299999999999999</v>
          </cell>
          <cell r="AB90">
            <v>1.08</v>
          </cell>
          <cell r="AC90">
            <v>4.9999999999999822E-2</v>
          </cell>
          <cell r="AD90">
            <v>8</v>
          </cell>
          <cell r="AE90">
            <v>2.6745327380952375</v>
          </cell>
          <cell r="AF90">
            <v>1.2109648826955883</v>
          </cell>
          <cell r="AG90">
            <v>1.21</v>
          </cell>
          <cell r="AH90">
            <v>262</v>
          </cell>
          <cell r="AI90">
            <v>933.16799999999944</v>
          </cell>
          <cell r="AJ90">
            <v>1.21</v>
          </cell>
        </row>
        <row r="91">
          <cell r="E91" t="str">
            <v>BH111DT</v>
          </cell>
          <cell r="F91" t="str">
            <v>BH111DT</v>
          </cell>
          <cell r="G91" t="str">
            <v>Vị trí 1</v>
          </cell>
          <cell r="H91" t="str">
            <v>TPBH1</v>
          </cell>
          <cell r="I91" t="str">
            <v>Phường Trấn BiênTPBH1Vị trí 1450</v>
          </cell>
          <cell r="O91">
            <v>20300</v>
          </cell>
          <cell r="P91">
            <v>1500</v>
          </cell>
          <cell r="S91">
            <v>16000</v>
          </cell>
          <cell r="T91">
            <v>450</v>
          </cell>
          <cell r="U91">
            <v>1.4182042848810485</v>
          </cell>
          <cell r="V91">
            <v>1.4182042848810485</v>
          </cell>
          <cell r="W91">
            <v>1.4182042848810485</v>
          </cell>
          <cell r="X91">
            <v>1.4182042848810485</v>
          </cell>
          <cell r="Y91">
            <v>1.2</v>
          </cell>
          <cell r="Z91">
            <v>1.1904289512320938</v>
          </cell>
          <cell r="AA91">
            <v>1.1299999999999999</v>
          </cell>
          <cell r="AB91">
            <v>1.08</v>
          </cell>
          <cell r="AC91">
            <v>4.9999999999999822E-2</v>
          </cell>
          <cell r="AD91">
            <v>1</v>
          </cell>
          <cell r="AE91">
            <v>2.6745327380952375</v>
          </cell>
          <cell r="AF91">
            <v>1.2109648826955883</v>
          </cell>
          <cell r="AG91">
            <v>1.21</v>
          </cell>
          <cell r="AH91">
            <v>262</v>
          </cell>
          <cell r="AI91">
            <v>1178.9429999999995</v>
          </cell>
          <cell r="AJ91">
            <v>1.21</v>
          </cell>
        </row>
        <row r="92">
          <cell r="E92" t="str">
            <v>BH108DT</v>
          </cell>
          <cell r="F92" t="str">
            <v>BH108DT</v>
          </cell>
          <cell r="G92" t="str">
            <v>Vị trí 1</v>
          </cell>
          <cell r="H92" t="str">
            <v>TPBH1</v>
          </cell>
          <cell r="I92" t="str">
            <v>Phường Trấn BiênTPBH1Vị trí 1450</v>
          </cell>
          <cell r="O92">
            <v>15200</v>
          </cell>
          <cell r="P92">
            <v>1500</v>
          </cell>
          <cell r="S92">
            <v>12000</v>
          </cell>
          <cell r="T92">
            <v>450</v>
          </cell>
          <cell r="U92">
            <v>1.6578947368421053</v>
          </cell>
          <cell r="V92">
            <v>1.6578947368421053</v>
          </cell>
          <cell r="W92">
            <v>1.6578947368421053</v>
          </cell>
          <cell r="X92">
            <v>1.6578947368421053</v>
          </cell>
          <cell r="Y92">
            <v>1.2</v>
          </cell>
          <cell r="Z92">
            <v>1.1204250979235673</v>
          </cell>
          <cell r="AA92">
            <v>1.1200000000000001</v>
          </cell>
          <cell r="AB92">
            <v>1.07</v>
          </cell>
          <cell r="AC92">
            <v>5.0000000000000044E-2</v>
          </cell>
          <cell r="AD92">
            <v>35</v>
          </cell>
          <cell r="AE92">
            <v>2.6745327380952375</v>
          </cell>
          <cell r="AF92">
            <v>1.2109648826955883</v>
          </cell>
          <cell r="AG92">
            <v>1.21</v>
          </cell>
          <cell r="AH92">
            <v>262</v>
          </cell>
          <cell r="AI92">
            <v>664.33799999999997</v>
          </cell>
          <cell r="AJ92">
            <v>1.21</v>
          </cell>
        </row>
        <row r="93">
          <cell r="E93" t="str">
            <v>BH113DT</v>
          </cell>
          <cell r="F93" t="str">
            <v>BH113DT</v>
          </cell>
          <cell r="G93" t="str">
            <v>Vị trí 1</v>
          </cell>
          <cell r="H93" t="str">
            <v>TPBH1</v>
          </cell>
          <cell r="I93" t="str">
            <v>Phường Trấn BiênTPBH1Vị trí 1450</v>
          </cell>
          <cell r="O93">
            <v>20300</v>
          </cell>
          <cell r="P93">
            <v>1500</v>
          </cell>
          <cell r="S93">
            <v>16000</v>
          </cell>
          <cell r="T93">
            <v>450</v>
          </cell>
          <cell r="U93">
            <v>1.5369458128078817</v>
          </cell>
          <cell r="V93">
            <v>1.5369458128078817</v>
          </cell>
          <cell r="W93">
            <v>1.5369458128078817</v>
          </cell>
          <cell r="X93">
            <v>1.5369458128078817</v>
          </cell>
          <cell r="Y93">
            <v>1.2</v>
          </cell>
          <cell r="Z93">
            <v>1.1776492214651684</v>
          </cell>
          <cell r="AA93">
            <v>1.18</v>
          </cell>
          <cell r="AB93">
            <v>1.1100000000000001</v>
          </cell>
          <cell r="AC93">
            <v>6.999999999999984E-2</v>
          </cell>
          <cell r="AD93">
            <v>6</v>
          </cell>
          <cell r="AE93">
            <v>2.6745327380952375</v>
          </cell>
          <cell r="AF93">
            <v>1.2109648826955883</v>
          </cell>
          <cell r="AG93">
            <v>1.21</v>
          </cell>
          <cell r="AH93">
            <v>262</v>
          </cell>
          <cell r="AI93">
            <v>1267.248</v>
          </cell>
          <cell r="AJ93">
            <v>1.21</v>
          </cell>
        </row>
        <row r="94">
          <cell r="E94" t="str">
            <v>BH55DT_D3</v>
          </cell>
          <cell r="F94" t="str">
            <v>BH55DT</v>
          </cell>
          <cell r="G94" t="str">
            <v>Vị trí 1</v>
          </cell>
          <cell r="H94" t="str">
            <v>TPBH1</v>
          </cell>
          <cell r="I94" t="str">
            <v>Phường Trấn BiênTPBH1Vị trí 1450</v>
          </cell>
          <cell r="O94">
            <v>28600</v>
          </cell>
          <cell r="P94">
            <v>1500</v>
          </cell>
          <cell r="S94">
            <v>26000</v>
          </cell>
          <cell r="T94">
            <v>450</v>
          </cell>
          <cell r="U94">
            <v>1.0000000000000002</v>
          </cell>
          <cell r="V94">
            <v>1.0000000000000002</v>
          </cell>
          <cell r="W94">
            <v>1.0000000000000002</v>
          </cell>
          <cell r="X94">
            <v>1.083519130937233</v>
          </cell>
          <cell r="Y94">
            <v>1.2</v>
          </cell>
          <cell r="Z94">
            <v>1.1321731507067427</v>
          </cell>
          <cell r="AA94">
            <v>1.1299999999999999</v>
          </cell>
          <cell r="AB94">
            <v>1.06</v>
          </cell>
          <cell r="AC94">
            <v>6.999999999999984E-2</v>
          </cell>
          <cell r="AD94">
            <v>26</v>
          </cell>
          <cell r="AE94">
            <v>2.6745327380952375</v>
          </cell>
          <cell r="AF94">
            <v>1.2109648826955883</v>
          </cell>
          <cell r="AG94">
            <v>1.21</v>
          </cell>
          <cell r="AH94">
            <v>262</v>
          </cell>
          <cell r="AI94">
            <v>1994.9159999999993</v>
          </cell>
          <cell r="AJ94">
            <v>1.21</v>
          </cell>
        </row>
        <row r="95">
          <cell r="E95" t="str">
            <v>BH134DT</v>
          </cell>
          <cell r="F95" t="str">
            <v>BH134DT</v>
          </cell>
          <cell r="G95" t="str">
            <v>Vị trí 1</v>
          </cell>
          <cell r="H95" t="str">
            <v>TPBH1</v>
          </cell>
          <cell r="I95" t="str">
            <v>Phường Trấn BiênTPBH1Vị trí 1450</v>
          </cell>
          <cell r="O95">
            <v>27000</v>
          </cell>
          <cell r="P95">
            <v>1500</v>
          </cell>
          <cell r="S95">
            <v>27000</v>
          </cell>
          <cell r="T95">
            <v>450</v>
          </cell>
          <cell r="U95">
            <v>1.35</v>
          </cell>
          <cell r="V95">
            <v>1.35</v>
          </cell>
          <cell r="W95">
            <v>1.35</v>
          </cell>
          <cell r="X95">
            <v>1.35</v>
          </cell>
          <cell r="Y95">
            <v>1.2</v>
          </cell>
          <cell r="Z95">
            <v>1.0822276402913775</v>
          </cell>
          <cell r="AA95">
            <v>1.08</v>
          </cell>
          <cell r="AB95">
            <v>1.04</v>
          </cell>
          <cell r="AC95">
            <v>4.0000000000000036E-2</v>
          </cell>
          <cell r="AD95">
            <v>30</v>
          </cell>
          <cell r="AE95">
            <v>2.6745327380952375</v>
          </cell>
          <cell r="AF95">
            <v>1.2109648826955883</v>
          </cell>
          <cell r="AG95">
            <v>1.21</v>
          </cell>
          <cell r="AH95">
            <v>262</v>
          </cell>
          <cell r="AI95">
            <v>1720.1699999999996</v>
          </cell>
          <cell r="AJ95">
            <v>1.21</v>
          </cell>
        </row>
        <row r="96">
          <cell r="E96" t="str">
            <v>BH73DT</v>
          </cell>
          <cell r="F96" t="str">
            <v>BH73DT</v>
          </cell>
          <cell r="G96" t="str">
            <v>Vị trí 1</v>
          </cell>
          <cell r="H96" t="str">
            <v>TPBH1</v>
          </cell>
          <cell r="I96" t="str">
            <v>Phường Trấn BiênTPBH1Vị trí 1450</v>
          </cell>
          <cell r="O96">
            <v>23100</v>
          </cell>
          <cell r="P96">
            <v>1500</v>
          </cell>
          <cell r="S96">
            <v>21000</v>
          </cell>
          <cell r="T96">
            <v>450</v>
          </cell>
          <cell r="U96">
            <v>1.6357697149480275</v>
          </cell>
          <cell r="V96">
            <v>1.6357697149480275</v>
          </cell>
          <cell r="W96">
            <v>1.6357697149480275</v>
          </cell>
          <cell r="X96">
            <v>1.6357697149480275</v>
          </cell>
          <cell r="Y96">
            <v>1.2</v>
          </cell>
          <cell r="Z96">
            <v>1.0512614837338199</v>
          </cell>
          <cell r="AA96">
            <v>1.05</v>
          </cell>
          <cell r="AB96">
            <v>1.02</v>
          </cell>
          <cell r="AC96">
            <v>3.0000000000000027E-2</v>
          </cell>
          <cell r="AD96">
            <v>3</v>
          </cell>
          <cell r="AE96">
            <v>2.6745327380952375</v>
          </cell>
          <cell r="AF96">
            <v>1.2109648826955883</v>
          </cell>
          <cell r="AG96">
            <v>1.21</v>
          </cell>
          <cell r="AH96">
            <v>262</v>
          </cell>
          <cell r="AI96">
            <v>1293.4349999999999</v>
          </cell>
          <cell r="AJ96">
            <v>1.21</v>
          </cell>
        </row>
        <row r="97">
          <cell r="E97" t="str">
            <v>BH77DT</v>
          </cell>
          <cell r="F97" t="str">
            <v>BH77DT</v>
          </cell>
          <cell r="G97" t="str">
            <v>Vị trí 1</v>
          </cell>
          <cell r="H97" t="str">
            <v>TPBH1</v>
          </cell>
          <cell r="I97" t="str">
            <v>Phường Trấn BiênTPBH1Vị trí 1450</v>
          </cell>
          <cell r="O97">
            <v>23100</v>
          </cell>
          <cell r="P97">
            <v>1500</v>
          </cell>
          <cell r="S97">
            <v>21000</v>
          </cell>
          <cell r="T97">
            <v>450</v>
          </cell>
          <cell r="U97">
            <v>0.95454545454545459</v>
          </cell>
          <cell r="V97">
            <v>0.95454545454545459</v>
          </cell>
          <cell r="W97">
            <v>1</v>
          </cell>
          <cell r="X97">
            <v>1</v>
          </cell>
          <cell r="Y97">
            <v>1.2</v>
          </cell>
          <cell r="Z97">
            <v>1.1164265695533226</v>
          </cell>
          <cell r="AA97">
            <v>1.1200000000000001</v>
          </cell>
          <cell r="AB97">
            <v>1.08</v>
          </cell>
          <cell r="AC97">
            <v>4.0000000000000036E-2</v>
          </cell>
          <cell r="AD97">
            <v>10</v>
          </cell>
          <cell r="AE97">
            <v>2.6745327380952375</v>
          </cell>
          <cell r="AF97">
            <v>1.2109648826955883</v>
          </cell>
          <cell r="AG97">
            <v>1.21</v>
          </cell>
          <cell r="AH97">
            <v>262</v>
          </cell>
          <cell r="AI97">
            <v>1434.114</v>
          </cell>
          <cell r="AJ97">
            <v>1.21</v>
          </cell>
        </row>
        <row r="98">
          <cell r="E98" t="str">
            <v>BH76DT</v>
          </cell>
          <cell r="F98" t="str">
            <v>BH76DT</v>
          </cell>
          <cell r="G98" t="str">
            <v>Vị trí 1</v>
          </cell>
          <cell r="H98" t="str">
            <v>TPBH1</v>
          </cell>
          <cell r="I98" t="str">
            <v>Phường Trấn BiênTPBH1Vị trí 1450</v>
          </cell>
          <cell r="O98">
            <v>23100</v>
          </cell>
          <cell r="P98">
            <v>1500</v>
          </cell>
          <cell r="S98">
            <v>21000</v>
          </cell>
          <cell r="T98">
            <v>450</v>
          </cell>
          <cell r="U98">
            <v>1.0000000000000002</v>
          </cell>
          <cell r="V98">
            <v>1.0000000000000002</v>
          </cell>
          <cell r="W98">
            <v>1.0000000000000002</v>
          </cell>
          <cell r="X98">
            <v>1.0000000000000002</v>
          </cell>
          <cell r="Y98">
            <v>1.2</v>
          </cell>
          <cell r="Z98">
            <v>1.1329661518176954</v>
          </cell>
          <cell r="AA98">
            <v>1.1299999999999999</v>
          </cell>
          <cell r="AB98">
            <v>1.1000000000000001</v>
          </cell>
          <cell r="AC98">
            <v>2.9999999999999805E-2</v>
          </cell>
          <cell r="AD98">
            <v>13</v>
          </cell>
          <cell r="AE98">
            <v>2.6745327380952375</v>
          </cell>
          <cell r="AF98">
            <v>1.2109648826955883</v>
          </cell>
          <cell r="AG98">
            <v>1.21</v>
          </cell>
          <cell r="AH98">
            <v>262</v>
          </cell>
          <cell r="AI98">
            <v>1454.2109999999993</v>
          </cell>
          <cell r="AJ98">
            <v>1.21</v>
          </cell>
        </row>
        <row r="99">
          <cell r="E99" t="str">
            <v>BH74DT</v>
          </cell>
          <cell r="F99" t="str">
            <v>BH74DT</v>
          </cell>
          <cell r="G99" t="str">
            <v>Vị trí 1</v>
          </cell>
          <cell r="H99" t="str">
            <v>TPBH1</v>
          </cell>
          <cell r="I99" t="str">
            <v>Phường Trấn BiênTPBH1Vị trí 1450</v>
          </cell>
          <cell r="O99">
            <v>15400</v>
          </cell>
          <cell r="P99">
            <v>1500</v>
          </cell>
          <cell r="S99">
            <v>14000</v>
          </cell>
          <cell r="T99">
            <v>450</v>
          </cell>
          <cell r="U99">
            <v>1.4545454545454546</v>
          </cell>
          <cell r="V99">
            <v>1.4545454545454546</v>
          </cell>
          <cell r="W99">
            <v>1.4545454545454546</v>
          </cell>
          <cell r="X99">
            <v>1.4545454545454546</v>
          </cell>
          <cell r="Y99">
            <v>1.2</v>
          </cell>
          <cell r="Z99">
            <v>1.1000000000000001</v>
          </cell>
          <cell r="AA99">
            <v>1.1299999999999999</v>
          </cell>
          <cell r="AB99">
            <v>1.08</v>
          </cell>
          <cell r="AC99">
            <v>4.9999999999999822E-2</v>
          </cell>
          <cell r="AD99">
            <v>1</v>
          </cell>
          <cell r="AE99">
            <v>2.6745327380952375</v>
          </cell>
          <cell r="AF99">
            <v>1.2109648826955883</v>
          </cell>
          <cell r="AG99">
            <v>1.21</v>
          </cell>
          <cell r="AH99">
            <v>262</v>
          </cell>
          <cell r="AI99">
            <v>697.22399999999993</v>
          </cell>
          <cell r="AJ99">
            <v>1.21</v>
          </cell>
        </row>
        <row r="100">
          <cell r="E100" t="str">
            <v>BH19DT</v>
          </cell>
          <cell r="F100" t="str">
            <v>BH19DT</v>
          </cell>
          <cell r="G100" t="str">
            <v>Vị trí 1</v>
          </cell>
          <cell r="H100" t="str">
            <v>TPBH1</v>
          </cell>
          <cell r="I100" t="str">
            <v>Phường Trấn BiênTPBH1Vị trí 1450</v>
          </cell>
          <cell r="O100">
            <v>25400</v>
          </cell>
          <cell r="P100">
            <v>1500</v>
          </cell>
          <cell r="S100">
            <v>20000</v>
          </cell>
          <cell r="T100">
            <v>450</v>
          </cell>
          <cell r="U100">
            <v>1.6535433070866141</v>
          </cell>
          <cell r="V100">
            <v>1.6535433070866141</v>
          </cell>
          <cell r="W100">
            <v>1.6535433070866141</v>
          </cell>
          <cell r="X100">
            <v>1.6535433070866141</v>
          </cell>
          <cell r="Y100">
            <v>1.2</v>
          </cell>
          <cell r="AA100">
            <v>1.1299999999999999</v>
          </cell>
          <cell r="AB100">
            <v>1.08</v>
          </cell>
          <cell r="AC100">
            <v>4.9999999999999822E-2</v>
          </cell>
          <cell r="AD100">
            <v>0</v>
          </cell>
          <cell r="AE100">
            <v>2.6745327380952375</v>
          </cell>
          <cell r="AF100">
            <v>1.2109648826955883</v>
          </cell>
          <cell r="AG100">
            <v>1.21</v>
          </cell>
          <cell r="AH100">
            <v>262</v>
          </cell>
          <cell r="AI100">
            <v>1680.3239999999992</v>
          </cell>
          <cell r="AJ100">
            <v>1.21</v>
          </cell>
        </row>
        <row r="101">
          <cell r="E101" t="str">
            <v>BH107DT</v>
          </cell>
          <cell r="F101" t="str">
            <v>BH107DT</v>
          </cell>
          <cell r="G101" t="str">
            <v>Vị trí 1</v>
          </cell>
          <cell r="H101" t="str">
            <v>TPBH1</v>
          </cell>
          <cell r="I101" t="str">
            <v>Phường Trấn BiênTPBH1Vị trí 1450</v>
          </cell>
          <cell r="O101">
            <v>26600</v>
          </cell>
          <cell r="P101">
            <v>1500</v>
          </cell>
          <cell r="S101">
            <v>21000</v>
          </cell>
          <cell r="T101">
            <v>450</v>
          </cell>
          <cell r="U101">
            <v>1.5394736842105263</v>
          </cell>
          <cell r="V101">
            <v>1.5394736842105263</v>
          </cell>
          <cell r="W101">
            <v>1.5394736842105263</v>
          </cell>
          <cell r="X101">
            <v>1.5394736842105263</v>
          </cell>
          <cell r="Y101">
            <v>1.2</v>
          </cell>
          <cell r="Z101">
            <v>1.122499730598552</v>
          </cell>
          <cell r="AA101">
            <v>1.1200000000000001</v>
          </cell>
          <cell r="AB101">
            <v>1.06</v>
          </cell>
          <cell r="AC101">
            <v>6.0000000000000053E-2</v>
          </cell>
          <cell r="AD101">
            <v>8</v>
          </cell>
          <cell r="AE101">
            <v>2.6745327380952375</v>
          </cell>
          <cell r="AF101">
            <v>1.2109648826955883</v>
          </cell>
          <cell r="AG101">
            <v>1.21</v>
          </cell>
          <cell r="AH101">
            <v>262</v>
          </cell>
          <cell r="AI101">
            <v>1775.154</v>
          </cell>
          <cell r="AJ101">
            <v>1.21</v>
          </cell>
        </row>
        <row r="102">
          <cell r="E102" t="str">
            <v>BH114DT</v>
          </cell>
          <cell r="F102" t="str">
            <v>BH114DT</v>
          </cell>
          <cell r="G102" t="str">
            <v>Vị trí 1</v>
          </cell>
          <cell r="H102" t="str">
            <v>TPBH1</v>
          </cell>
          <cell r="I102" t="str">
            <v>Phường Trấn BiênTPBH1Vị trí 1450</v>
          </cell>
          <cell r="O102">
            <v>19000</v>
          </cell>
          <cell r="P102">
            <v>1500</v>
          </cell>
          <cell r="S102">
            <v>16000</v>
          </cell>
          <cell r="T102">
            <v>450</v>
          </cell>
          <cell r="U102">
            <v>2.1894736842105265</v>
          </cell>
          <cell r="V102">
            <v>2.1894736842105265</v>
          </cell>
          <cell r="W102">
            <v>2.1894736842105265</v>
          </cell>
          <cell r="X102">
            <v>2.1894736842105265</v>
          </cell>
          <cell r="Y102">
            <v>1.2</v>
          </cell>
          <cell r="Z102">
            <v>1.1252470580783254</v>
          </cell>
          <cell r="AA102">
            <v>1.1299999999999999</v>
          </cell>
          <cell r="AB102">
            <v>1.1000000000000001</v>
          </cell>
          <cell r="AC102">
            <v>2.9999999999999805E-2</v>
          </cell>
          <cell r="AD102">
            <v>14</v>
          </cell>
          <cell r="AE102">
            <v>2.6745327380952375</v>
          </cell>
          <cell r="AF102">
            <v>1.2109648826955883</v>
          </cell>
          <cell r="AG102">
            <v>1.21</v>
          </cell>
          <cell r="AH102">
            <v>262</v>
          </cell>
          <cell r="AI102">
            <v>1051.1399999999994</v>
          </cell>
          <cell r="AJ102">
            <v>1.21</v>
          </cell>
        </row>
        <row r="103">
          <cell r="E103" t="str">
            <v>BH160DT</v>
          </cell>
          <cell r="F103" t="str">
            <v>BH160DT</v>
          </cell>
          <cell r="G103" t="str">
            <v>Vị trí 1</v>
          </cell>
          <cell r="H103" t="str">
            <v>TPBH1</v>
          </cell>
          <cell r="I103" t="str">
            <v>Phường Tam HiệpTPBH1Vị trí 1450</v>
          </cell>
          <cell r="O103">
            <v>24900</v>
          </cell>
          <cell r="P103">
            <v>1500</v>
          </cell>
          <cell r="S103">
            <v>21000</v>
          </cell>
          <cell r="T103">
            <v>450</v>
          </cell>
          <cell r="U103">
            <v>1.5175213018192544</v>
          </cell>
          <cell r="V103">
            <v>1.5175213018192544</v>
          </cell>
          <cell r="W103">
            <v>1.5175213018192544</v>
          </cell>
          <cell r="X103">
            <v>1.5175213018192544</v>
          </cell>
          <cell r="Y103">
            <v>1.2</v>
          </cell>
          <cell r="AA103">
            <v>1.1299999999999999</v>
          </cell>
          <cell r="AB103">
            <v>1.06</v>
          </cell>
          <cell r="AC103">
            <v>6.999999999999984E-2</v>
          </cell>
          <cell r="AD103">
            <v>0</v>
          </cell>
          <cell r="AE103">
            <v>2.6745327380952375</v>
          </cell>
          <cell r="AF103">
            <v>1.2109648826955883</v>
          </cell>
          <cell r="AG103">
            <v>1.21</v>
          </cell>
          <cell r="AH103">
            <v>262</v>
          </cell>
          <cell r="AI103">
            <v>1631.1689999999994</v>
          </cell>
          <cell r="AJ103">
            <v>1.21</v>
          </cell>
        </row>
        <row r="104">
          <cell r="E104" t="str">
            <v>BH96DT</v>
          </cell>
          <cell r="F104" t="str">
            <v>BH96DT</v>
          </cell>
          <cell r="G104" t="str">
            <v>Vị trí 1</v>
          </cell>
          <cell r="H104" t="str">
            <v>TPBH1</v>
          </cell>
          <cell r="I104" t="str">
            <v>Phường Tam HiệpTPBH1Vị trí 1450</v>
          </cell>
          <cell r="O104">
            <v>27200</v>
          </cell>
          <cell r="P104">
            <v>1500</v>
          </cell>
          <cell r="S104">
            <v>23000</v>
          </cell>
          <cell r="T104">
            <v>450</v>
          </cell>
          <cell r="U104">
            <v>1.5215063892715108</v>
          </cell>
          <cell r="V104">
            <v>1.5215063892715108</v>
          </cell>
          <cell r="W104">
            <v>1.5215063892715108</v>
          </cell>
          <cell r="X104">
            <v>1.5215063892715108</v>
          </cell>
          <cell r="Y104">
            <v>1.2</v>
          </cell>
          <cell r="Z104">
            <v>1.1000000000000001</v>
          </cell>
          <cell r="AA104">
            <v>1.1299999999999999</v>
          </cell>
          <cell r="AB104">
            <v>1.06</v>
          </cell>
          <cell r="AC104">
            <v>6.999999999999984E-2</v>
          </cell>
          <cell r="AD104">
            <v>2</v>
          </cell>
          <cell r="AE104">
            <v>2.6745327380952375</v>
          </cell>
          <cell r="AF104">
            <v>1.2109648826955883</v>
          </cell>
          <cell r="AG104">
            <v>1.21</v>
          </cell>
          <cell r="AH104">
            <v>262</v>
          </cell>
          <cell r="AI104">
            <v>1857.2819999999997</v>
          </cell>
          <cell r="AJ104">
            <v>1.21</v>
          </cell>
        </row>
        <row r="105">
          <cell r="E105" t="str">
            <v>BH97DT</v>
          </cell>
          <cell r="F105" t="str">
            <v>BH97DT</v>
          </cell>
          <cell r="G105" t="str">
            <v>Vị trí 1</v>
          </cell>
          <cell r="H105" t="str">
            <v>TPBH1</v>
          </cell>
          <cell r="I105" t="str">
            <v>Phường Tam HiệpTPBH1Vị trí 1450</v>
          </cell>
          <cell r="O105">
            <v>23700</v>
          </cell>
          <cell r="P105">
            <v>1500</v>
          </cell>
          <cell r="S105">
            <v>20000</v>
          </cell>
          <cell r="T105">
            <v>450</v>
          </cell>
          <cell r="U105">
            <v>1.5184360223146245</v>
          </cell>
          <cell r="V105">
            <v>1.5184360223146245</v>
          </cell>
          <cell r="W105">
            <v>1.5184360223146245</v>
          </cell>
          <cell r="X105">
            <v>1.5184360223146245</v>
          </cell>
          <cell r="Y105">
            <v>1.2</v>
          </cell>
          <cell r="AA105">
            <v>1.1299999999999999</v>
          </cell>
          <cell r="AB105">
            <v>1.06</v>
          </cell>
          <cell r="AC105">
            <v>6.999999999999984E-2</v>
          </cell>
          <cell r="AD105">
            <v>0</v>
          </cell>
          <cell r="AE105">
            <v>2.6745327380952375</v>
          </cell>
          <cell r="AF105">
            <v>1.2109648826955883</v>
          </cell>
          <cell r="AG105">
            <v>1.21</v>
          </cell>
          <cell r="AH105">
            <v>262</v>
          </cell>
          <cell r="AI105">
            <v>1513.1969999999992</v>
          </cell>
          <cell r="AJ105">
            <v>1.21</v>
          </cell>
        </row>
        <row r="106">
          <cell r="E106" t="str">
            <v>BH91DT</v>
          </cell>
          <cell r="F106" t="str">
            <v>BH91DT</v>
          </cell>
          <cell r="G106" t="str">
            <v>Vị trí 1</v>
          </cell>
          <cell r="H106" t="str">
            <v>TPBH1</v>
          </cell>
          <cell r="I106" t="str">
            <v>Phường Tam HiệpTPBH1Vị trí 1450</v>
          </cell>
          <cell r="O106">
            <v>32000</v>
          </cell>
          <cell r="P106">
            <v>1500</v>
          </cell>
          <cell r="S106">
            <v>27000</v>
          </cell>
          <cell r="T106">
            <v>450</v>
          </cell>
          <cell r="U106">
            <v>1.6875</v>
          </cell>
          <cell r="V106">
            <v>1.6875</v>
          </cell>
          <cell r="W106">
            <v>1.6875</v>
          </cell>
          <cell r="X106">
            <v>1.6875</v>
          </cell>
          <cell r="Y106">
            <v>1.2</v>
          </cell>
          <cell r="Z106">
            <v>1.0952796444829827</v>
          </cell>
          <cell r="AA106">
            <v>1.1000000000000001</v>
          </cell>
          <cell r="AB106">
            <v>1.01</v>
          </cell>
          <cell r="AC106">
            <v>9.000000000000008E-2</v>
          </cell>
          <cell r="AD106">
            <v>7</v>
          </cell>
          <cell r="AE106">
            <v>2.6745327380952375</v>
          </cell>
          <cell r="AF106">
            <v>1.2109648826955883</v>
          </cell>
          <cell r="AG106">
            <v>1.21</v>
          </cell>
          <cell r="AH106">
            <v>262</v>
          </cell>
          <cell r="AI106">
            <v>2245.65</v>
          </cell>
          <cell r="AJ106">
            <v>1.21</v>
          </cell>
        </row>
        <row r="107">
          <cell r="E107" t="str">
            <v>BH92DT</v>
          </cell>
          <cell r="F107" t="str">
            <v>BH92DT</v>
          </cell>
          <cell r="G107" t="str">
            <v>Vị trí 1</v>
          </cell>
          <cell r="H107" t="str">
            <v>TPBH1</v>
          </cell>
          <cell r="I107" t="str">
            <v>Phường Tam HiệpTPBH1Vị trí 1450</v>
          </cell>
          <cell r="O107">
            <v>29600</v>
          </cell>
          <cell r="P107">
            <v>1500</v>
          </cell>
          <cell r="S107">
            <v>25000</v>
          </cell>
          <cell r="T107">
            <v>450</v>
          </cell>
          <cell r="U107">
            <v>1.5202702702702702</v>
          </cell>
          <cell r="V107">
            <v>1.5202702702702702</v>
          </cell>
          <cell r="W107">
            <v>1.5202702702702702</v>
          </cell>
          <cell r="X107">
            <v>1.5202702702702702</v>
          </cell>
          <cell r="Y107">
            <v>1.2</v>
          </cell>
          <cell r="AA107">
            <v>1.1299999999999999</v>
          </cell>
          <cell r="AB107">
            <v>1.06</v>
          </cell>
          <cell r="AC107">
            <v>6.999999999999984E-2</v>
          </cell>
          <cell r="AD107">
            <v>0</v>
          </cell>
          <cell r="AE107">
            <v>2.6745327380952375</v>
          </cell>
          <cell r="AF107">
            <v>1.2109648826955883</v>
          </cell>
          <cell r="AG107">
            <v>1.21</v>
          </cell>
          <cell r="AH107">
            <v>262</v>
          </cell>
          <cell r="AI107">
            <v>2093.2260000000001</v>
          </cell>
          <cell r="AJ107">
            <v>1.21</v>
          </cell>
        </row>
        <row r="108">
          <cell r="E108" t="str">
            <v>BH93DT</v>
          </cell>
          <cell r="F108" t="str">
            <v>BH93DT</v>
          </cell>
          <cell r="G108" t="str">
            <v>Vị trí 1</v>
          </cell>
          <cell r="H108" t="str">
            <v>TPBH1</v>
          </cell>
          <cell r="I108" t="str">
            <v>Phường Tam HiệpTPBH1Vị trí 1450</v>
          </cell>
          <cell r="O108">
            <v>21300</v>
          </cell>
          <cell r="P108">
            <v>1500</v>
          </cell>
          <cell r="S108">
            <v>18000</v>
          </cell>
          <cell r="T108">
            <v>450</v>
          </cell>
          <cell r="U108">
            <v>1.5211267605633803</v>
          </cell>
          <cell r="V108">
            <v>1.5211267605633803</v>
          </cell>
          <cell r="W108">
            <v>1.5211267605633803</v>
          </cell>
          <cell r="X108">
            <v>1.5211267605633803</v>
          </cell>
          <cell r="Y108">
            <v>1.2</v>
          </cell>
          <cell r="AA108">
            <v>1.1299999999999999</v>
          </cell>
          <cell r="AB108">
            <v>1.06</v>
          </cell>
          <cell r="AC108">
            <v>6.999999999999984E-2</v>
          </cell>
          <cell r="AD108">
            <v>0</v>
          </cell>
          <cell r="AE108">
            <v>2.6745327380952375</v>
          </cell>
          <cell r="AF108">
            <v>1.2109648826955883</v>
          </cell>
          <cell r="AG108">
            <v>1.21</v>
          </cell>
          <cell r="AH108">
            <v>262</v>
          </cell>
          <cell r="AI108">
            <v>1277.2529999999992</v>
          </cell>
          <cell r="AJ108">
            <v>1.21</v>
          </cell>
        </row>
        <row r="109">
          <cell r="E109" t="str">
            <v>BH94DT</v>
          </cell>
          <cell r="F109" t="str">
            <v>BH94DT</v>
          </cell>
          <cell r="G109" t="str">
            <v>Vị trí 1</v>
          </cell>
          <cell r="H109" t="str">
            <v>TPBH1</v>
          </cell>
          <cell r="I109" t="str">
            <v>Phường Tam HiệpTPBH1Vị trí 1450</v>
          </cell>
          <cell r="O109">
            <v>27200</v>
          </cell>
          <cell r="P109">
            <v>1500</v>
          </cell>
          <cell r="S109">
            <v>23000</v>
          </cell>
          <cell r="T109">
            <v>450</v>
          </cell>
          <cell r="U109">
            <v>1.5215063892715108</v>
          </cell>
          <cell r="V109">
            <v>1.5215063892715108</v>
          </cell>
          <cell r="W109">
            <v>1.5215063892715108</v>
          </cell>
          <cell r="X109">
            <v>1.5215063892715108</v>
          </cell>
          <cell r="Y109">
            <v>1.2</v>
          </cell>
          <cell r="AA109">
            <v>1.1299999999999999</v>
          </cell>
          <cell r="AB109">
            <v>1.06</v>
          </cell>
          <cell r="AC109">
            <v>6.999999999999984E-2</v>
          </cell>
          <cell r="AD109">
            <v>0</v>
          </cell>
          <cell r="AE109">
            <v>2.6745327380952375</v>
          </cell>
          <cell r="AF109">
            <v>1.2109648826955883</v>
          </cell>
          <cell r="AG109">
            <v>1.21</v>
          </cell>
          <cell r="AH109">
            <v>262</v>
          </cell>
          <cell r="AI109">
            <v>1857.2819999999997</v>
          </cell>
          <cell r="AJ109">
            <v>1.21</v>
          </cell>
        </row>
        <row r="110">
          <cell r="E110" t="str">
            <v>BH95DT</v>
          </cell>
          <cell r="F110" t="str">
            <v>BH95DT</v>
          </cell>
          <cell r="G110" t="str">
            <v>Vị trí 1</v>
          </cell>
          <cell r="H110" t="str">
            <v>TPBH1</v>
          </cell>
          <cell r="I110" t="str">
            <v>Phường Tam HiệpTPBH1Vị trí 1450</v>
          </cell>
          <cell r="O110">
            <v>23700</v>
          </cell>
          <cell r="P110">
            <v>1500</v>
          </cell>
          <cell r="S110">
            <v>20000</v>
          </cell>
          <cell r="T110">
            <v>450</v>
          </cell>
          <cell r="U110">
            <v>1.4345991561181435</v>
          </cell>
          <cell r="V110">
            <v>1.4345991561181435</v>
          </cell>
          <cell r="W110">
            <v>1.4345991561181435</v>
          </cell>
          <cell r="X110">
            <v>1.4345991561181435</v>
          </cell>
          <cell r="Y110">
            <v>1.2</v>
          </cell>
          <cell r="Z110">
            <v>1.1868183200714808</v>
          </cell>
          <cell r="AA110">
            <v>1.19</v>
          </cell>
          <cell r="AB110">
            <v>1.1499999999999999</v>
          </cell>
          <cell r="AC110">
            <v>4.0000000000000036E-2</v>
          </cell>
          <cell r="AD110">
            <v>8</v>
          </cell>
          <cell r="AE110">
            <v>2.6745327380952375</v>
          </cell>
          <cell r="AF110">
            <v>1.2109648826955883</v>
          </cell>
          <cell r="AG110">
            <v>1.21</v>
          </cell>
          <cell r="AH110">
            <v>262</v>
          </cell>
          <cell r="AI110">
            <v>1636.9110000000001</v>
          </cell>
          <cell r="AJ110">
            <v>1.21</v>
          </cell>
        </row>
        <row r="111">
          <cell r="E111" t="str">
            <v>BH90DT</v>
          </cell>
          <cell r="F111" t="str">
            <v>BH90DT</v>
          </cell>
          <cell r="G111" t="str">
            <v>Vị trí 1</v>
          </cell>
          <cell r="H111" t="str">
            <v>TPBH1</v>
          </cell>
          <cell r="I111" t="str">
            <v>Phường Tam HiệpTPBH1Vị trí 1450</v>
          </cell>
          <cell r="O111">
            <v>23700</v>
          </cell>
          <cell r="P111">
            <v>1500</v>
          </cell>
          <cell r="S111">
            <v>20000</v>
          </cell>
          <cell r="T111">
            <v>450</v>
          </cell>
          <cell r="U111">
            <v>1.0589420225503996</v>
          </cell>
          <cell r="V111">
            <v>1.0589420225503996</v>
          </cell>
          <cell r="W111">
            <v>1.0589420225503996</v>
          </cell>
          <cell r="X111">
            <v>1.0589420225503996</v>
          </cell>
          <cell r="Y111">
            <v>1.2</v>
          </cell>
          <cell r="Z111">
            <v>1.1000000000000001</v>
          </cell>
          <cell r="AA111">
            <v>1.1000000000000001</v>
          </cell>
          <cell r="AB111">
            <v>1</v>
          </cell>
          <cell r="AC111">
            <v>0.10000000000000009</v>
          </cell>
          <cell r="AD111">
            <v>5</v>
          </cell>
          <cell r="AE111">
            <v>2.6745327380952375</v>
          </cell>
          <cell r="AF111">
            <v>1.2109648826955883</v>
          </cell>
          <cell r="AG111">
            <v>1.21</v>
          </cell>
          <cell r="AH111">
            <v>262</v>
          </cell>
          <cell r="AI111">
            <v>1451.3400000000001</v>
          </cell>
          <cell r="AJ111">
            <v>1.21</v>
          </cell>
        </row>
        <row r="112">
          <cell r="E112" t="str">
            <v>BH40DT</v>
          </cell>
          <cell r="F112" t="str">
            <v>BH40DT</v>
          </cell>
          <cell r="G112" t="str">
            <v>Vị trí 1</v>
          </cell>
          <cell r="H112" t="str">
            <v>TPBH1</v>
          </cell>
          <cell r="I112" t="str">
            <v>Phường Tam HiệpTPBH1Vị trí 1450</v>
          </cell>
          <cell r="O112">
            <v>27900</v>
          </cell>
          <cell r="P112">
            <v>1500</v>
          </cell>
          <cell r="S112">
            <v>22000</v>
          </cell>
          <cell r="T112">
            <v>450</v>
          </cell>
          <cell r="U112">
            <v>1.2616487455197132</v>
          </cell>
          <cell r="V112">
            <v>1.2616487455197132</v>
          </cell>
          <cell r="W112">
            <v>1.2616487455197132</v>
          </cell>
          <cell r="X112">
            <v>1.2616487455197132</v>
          </cell>
          <cell r="Y112">
            <v>1.2</v>
          </cell>
          <cell r="Z112">
            <v>1.0282423910063065</v>
          </cell>
          <cell r="AA112">
            <v>1.1299999999999999</v>
          </cell>
          <cell r="AB112">
            <v>1.06</v>
          </cell>
          <cell r="AC112">
            <v>6.999999999999984E-2</v>
          </cell>
          <cell r="AD112">
            <v>1</v>
          </cell>
          <cell r="AE112">
            <v>2.6745327380952375</v>
          </cell>
          <cell r="AF112">
            <v>1.2109648826955883</v>
          </cell>
          <cell r="AG112">
            <v>1.21</v>
          </cell>
          <cell r="AH112">
            <v>262</v>
          </cell>
          <cell r="AI112">
            <v>1926.0989999999993</v>
          </cell>
          <cell r="AJ112">
            <v>1.21</v>
          </cell>
        </row>
        <row r="113">
          <cell r="E113" t="str">
            <v>BH38DT</v>
          </cell>
          <cell r="F113" t="str">
            <v>BH38DT</v>
          </cell>
          <cell r="G113" t="str">
            <v>Vị trí 1</v>
          </cell>
          <cell r="H113" t="str">
            <v>TPBH1</v>
          </cell>
          <cell r="I113" t="str">
            <v>Phường Tam HiệpTPBH1Vị trí 1450</v>
          </cell>
          <cell r="O113">
            <v>26600</v>
          </cell>
          <cell r="P113">
            <v>1500</v>
          </cell>
          <cell r="S113">
            <v>21000</v>
          </cell>
          <cell r="T113">
            <v>450</v>
          </cell>
          <cell r="U113">
            <v>1.420536857718024</v>
          </cell>
          <cell r="V113">
            <v>1.420536857718024</v>
          </cell>
          <cell r="W113">
            <v>1.420536857718024</v>
          </cell>
          <cell r="X113">
            <v>1.420536857718024</v>
          </cell>
          <cell r="Y113">
            <v>1.2</v>
          </cell>
          <cell r="Z113">
            <v>1.1000000000000001</v>
          </cell>
          <cell r="AA113">
            <v>1.1299999999999999</v>
          </cell>
          <cell r="AB113">
            <v>1.06</v>
          </cell>
          <cell r="AC113">
            <v>6.999999999999984E-2</v>
          </cell>
          <cell r="AD113">
            <v>1</v>
          </cell>
          <cell r="AE113">
            <v>2.6745327380952375</v>
          </cell>
          <cell r="AF113">
            <v>1.2109648826955883</v>
          </cell>
          <cell r="AG113">
            <v>1.21</v>
          </cell>
          <cell r="AH113">
            <v>262</v>
          </cell>
          <cell r="AI113">
            <v>1798.2959999999994</v>
          </cell>
          <cell r="AJ113">
            <v>1.21</v>
          </cell>
        </row>
        <row r="114">
          <cell r="E114" t="str">
            <v>BH42DT</v>
          </cell>
          <cell r="F114" t="str">
            <v>BH42DT</v>
          </cell>
          <cell r="G114" t="str">
            <v>Vị trí 1</v>
          </cell>
          <cell r="H114" t="str">
            <v>TPBH1</v>
          </cell>
          <cell r="I114" t="str">
            <v>Phường Tam HiệpTPBH1Vị trí 1450</v>
          </cell>
          <cell r="O114">
            <v>19800</v>
          </cell>
          <cell r="P114">
            <v>1500</v>
          </cell>
          <cell r="S114">
            <v>18000</v>
          </cell>
          <cell r="T114">
            <v>450</v>
          </cell>
          <cell r="U114">
            <v>1.1818181818181819</v>
          </cell>
          <cell r="V114">
            <v>1.1818181818181819</v>
          </cell>
          <cell r="W114">
            <v>1.1818181818181819</v>
          </cell>
          <cell r="X114">
            <v>1.1818181818181819</v>
          </cell>
          <cell r="Y114">
            <v>1.2</v>
          </cell>
          <cell r="Z114">
            <v>1.1149449312596595</v>
          </cell>
          <cell r="AA114">
            <v>1.1100000000000001</v>
          </cell>
          <cell r="AB114">
            <v>1.06</v>
          </cell>
          <cell r="AC114">
            <v>5.0000000000000044E-2</v>
          </cell>
          <cell r="AD114">
            <v>15</v>
          </cell>
          <cell r="AE114">
            <v>2.6745327380952375</v>
          </cell>
          <cell r="AF114">
            <v>1.2109648826955883</v>
          </cell>
          <cell r="AG114">
            <v>1.21</v>
          </cell>
          <cell r="AH114">
            <v>262</v>
          </cell>
          <cell r="AI114">
            <v>1095.3360000000002</v>
          </cell>
          <cell r="AJ114">
            <v>1.21</v>
          </cell>
        </row>
        <row r="115">
          <cell r="E115" t="str">
            <v>BH116DT</v>
          </cell>
          <cell r="F115" t="str">
            <v>BH116DT</v>
          </cell>
          <cell r="G115" t="str">
            <v>Vị trí 1</v>
          </cell>
          <cell r="H115" t="str">
            <v>TPBH1</v>
          </cell>
          <cell r="I115" t="str">
            <v>Phường Tam HiệpTPBH1Vị trí 1450</v>
          </cell>
          <cell r="O115">
            <v>22000</v>
          </cell>
          <cell r="P115">
            <v>1500</v>
          </cell>
          <cell r="S115">
            <v>20000</v>
          </cell>
          <cell r="T115">
            <v>450</v>
          </cell>
          <cell r="U115">
            <v>1.0941691270752858</v>
          </cell>
          <cell r="V115">
            <v>1.0941691270752858</v>
          </cell>
          <cell r="W115">
            <v>1.0941691270752858</v>
          </cell>
          <cell r="X115">
            <v>1.0941691270752858</v>
          </cell>
          <cell r="Y115">
            <v>1.2</v>
          </cell>
          <cell r="Z115">
            <v>1.0887667139413677</v>
          </cell>
          <cell r="AA115">
            <v>1.0900000000000001</v>
          </cell>
          <cell r="AB115">
            <v>1</v>
          </cell>
          <cell r="AC115">
            <v>9.000000000000008E-2</v>
          </cell>
          <cell r="AD115">
            <v>7</v>
          </cell>
          <cell r="AE115">
            <v>2.6745327380952375</v>
          </cell>
          <cell r="AF115">
            <v>1.2109648826955883</v>
          </cell>
          <cell r="AG115">
            <v>1.21</v>
          </cell>
          <cell r="AH115">
            <v>262</v>
          </cell>
          <cell r="AI115">
            <v>1269.5099999999998</v>
          </cell>
          <cell r="AJ115">
            <v>1.21</v>
          </cell>
        </row>
        <row r="116">
          <cell r="E116" t="str">
            <v>BH167DT</v>
          </cell>
          <cell r="F116" t="str">
            <v>BH167DT</v>
          </cell>
          <cell r="G116" t="str">
            <v>Vị trí 1</v>
          </cell>
          <cell r="H116" t="str">
            <v>TPBH1</v>
          </cell>
          <cell r="I116" t="str">
            <v>Phường Tam HiệpTPBH1Vị trí 1450</v>
          </cell>
          <cell r="O116">
            <v>29600</v>
          </cell>
          <cell r="P116">
            <v>1500</v>
          </cell>
          <cell r="S116">
            <v>25000</v>
          </cell>
          <cell r="T116">
            <v>450</v>
          </cell>
          <cell r="U116">
            <v>1.5197184851713093</v>
          </cell>
          <cell r="V116">
            <v>1.5197184851713093</v>
          </cell>
          <cell r="W116">
            <v>1.5197184851713093</v>
          </cell>
          <cell r="X116">
            <v>1.5197184851713093</v>
          </cell>
          <cell r="Y116">
            <v>1.2</v>
          </cell>
          <cell r="Z116">
            <v>1.1000000000000001</v>
          </cell>
          <cell r="AA116">
            <v>1.1000000000000001</v>
          </cell>
          <cell r="AB116">
            <v>1</v>
          </cell>
          <cell r="AC116">
            <v>0.10000000000000009</v>
          </cell>
          <cell r="AD116">
            <v>3</v>
          </cell>
          <cell r="AE116">
            <v>2.6745327380952375</v>
          </cell>
          <cell r="AF116">
            <v>1.2109648826955883</v>
          </cell>
          <cell r="AG116">
            <v>1.21</v>
          </cell>
          <cell r="AH116">
            <v>262</v>
          </cell>
          <cell r="AI116">
            <v>2015.9699999999998</v>
          </cell>
          <cell r="AJ116">
            <v>1.21</v>
          </cell>
        </row>
        <row r="117">
          <cell r="E117" t="str">
            <v>BH163DT</v>
          </cell>
          <cell r="F117" t="str">
            <v>BH163DT</v>
          </cell>
          <cell r="G117" t="str">
            <v>Vị trí 1</v>
          </cell>
          <cell r="H117" t="str">
            <v>TPBH1</v>
          </cell>
          <cell r="I117" t="str">
            <v>Phường Tam HiệpTPBH1Vị trí 1450</v>
          </cell>
          <cell r="O117">
            <v>21300</v>
          </cell>
          <cell r="P117">
            <v>1500</v>
          </cell>
          <cell r="S117">
            <v>21000</v>
          </cell>
          <cell r="T117">
            <v>450</v>
          </cell>
          <cell r="U117">
            <v>1.232394366197183</v>
          </cell>
          <cell r="V117">
            <v>1.232394366197183</v>
          </cell>
          <cell r="W117">
            <v>1.232394366197183</v>
          </cell>
          <cell r="X117">
            <v>1.232394366197183</v>
          </cell>
          <cell r="Y117">
            <v>1.2</v>
          </cell>
          <cell r="Z117">
            <v>1.1045677071637097</v>
          </cell>
          <cell r="AA117">
            <v>1.1000000000000001</v>
          </cell>
          <cell r="AB117">
            <v>1.02</v>
          </cell>
          <cell r="AC117">
            <v>8.0000000000000071E-2</v>
          </cell>
          <cell r="AD117">
            <v>5</v>
          </cell>
          <cell r="AE117">
            <v>2.6745327380952375</v>
          </cell>
          <cell r="AF117">
            <v>1.2109648826955883</v>
          </cell>
          <cell r="AG117">
            <v>1.21</v>
          </cell>
          <cell r="AH117">
            <v>262</v>
          </cell>
          <cell r="AI117">
            <v>1221.6600000000001</v>
          </cell>
          <cell r="AJ117">
            <v>1.21</v>
          </cell>
        </row>
        <row r="118">
          <cell r="E118" t="str">
            <v>BH120DT</v>
          </cell>
          <cell r="F118" t="str">
            <v>BH120DT</v>
          </cell>
          <cell r="G118" t="str">
            <v>Vị trí 1</v>
          </cell>
          <cell r="H118" t="str">
            <v>TPBH1</v>
          </cell>
          <cell r="I118" t="str">
            <v>Phường Tam HiệpTPBH1Vị trí 1450</v>
          </cell>
          <cell r="O118">
            <v>23700</v>
          </cell>
          <cell r="P118">
            <v>1500</v>
          </cell>
          <cell r="S118">
            <v>20000</v>
          </cell>
          <cell r="T118">
            <v>450</v>
          </cell>
          <cell r="U118">
            <v>1.1814345991561181</v>
          </cell>
          <cell r="V118">
            <v>1.1814345991561181</v>
          </cell>
          <cell r="W118">
            <v>1.1814345991561181</v>
          </cell>
          <cell r="X118">
            <v>1.1814345991561181</v>
          </cell>
          <cell r="Y118">
            <v>1.2</v>
          </cell>
          <cell r="Z118">
            <v>1.1141985771359904</v>
          </cell>
          <cell r="AA118">
            <v>1.1100000000000001</v>
          </cell>
          <cell r="AB118">
            <v>1.0900000000000001</v>
          </cell>
          <cell r="AC118">
            <v>2.0000000000000018E-2</v>
          </cell>
          <cell r="AD118">
            <v>7</v>
          </cell>
          <cell r="AE118">
            <v>2.6745327380952375</v>
          </cell>
          <cell r="AF118">
            <v>1.2109648826955883</v>
          </cell>
          <cell r="AG118">
            <v>1.21</v>
          </cell>
          <cell r="AH118">
            <v>262</v>
          </cell>
          <cell r="AI118">
            <v>1471.9590000000003</v>
          </cell>
          <cell r="AJ118">
            <v>1.21</v>
          </cell>
        </row>
        <row r="119">
          <cell r="E119" t="str">
            <v>BH119DT</v>
          </cell>
          <cell r="F119" t="str">
            <v>BH119DT</v>
          </cell>
          <cell r="G119" t="str">
            <v>Vị trí 1</v>
          </cell>
          <cell r="H119" t="str">
            <v>TPBH1</v>
          </cell>
          <cell r="I119" t="str">
            <v>Phường Tam HiệpTPBH1Vị trí 1450</v>
          </cell>
          <cell r="O119">
            <v>23700</v>
          </cell>
          <cell r="P119">
            <v>1500</v>
          </cell>
          <cell r="S119">
            <v>20000</v>
          </cell>
          <cell r="T119">
            <v>450</v>
          </cell>
          <cell r="U119">
            <v>1.5184360223146245</v>
          </cell>
          <cell r="V119">
            <v>1.5184360223146245</v>
          </cell>
          <cell r="W119">
            <v>1.5184360223146245</v>
          </cell>
          <cell r="X119">
            <v>1.5184360223146245</v>
          </cell>
          <cell r="Y119">
            <v>1.2</v>
          </cell>
          <cell r="Z119">
            <v>1.1036515016340003</v>
          </cell>
          <cell r="AA119">
            <v>1.1000000000000001</v>
          </cell>
          <cell r="AB119">
            <v>1.05</v>
          </cell>
          <cell r="AC119">
            <v>5.0000000000000044E-2</v>
          </cell>
          <cell r="AD119">
            <v>6</v>
          </cell>
          <cell r="AE119">
            <v>2.6745327380952375</v>
          </cell>
          <cell r="AF119">
            <v>1.2109648826955883</v>
          </cell>
          <cell r="AG119">
            <v>1.21</v>
          </cell>
          <cell r="AH119">
            <v>262</v>
          </cell>
          <cell r="AI119">
            <v>1451.3400000000001</v>
          </cell>
          <cell r="AJ119">
            <v>1.21</v>
          </cell>
        </row>
        <row r="120">
          <cell r="E120" t="str">
            <v>BH155DT</v>
          </cell>
          <cell r="F120" t="str">
            <v>BH155DT</v>
          </cell>
          <cell r="G120" t="str">
            <v>Vị trí 1</v>
          </cell>
          <cell r="H120" t="str">
            <v>TPBH1</v>
          </cell>
          <cell r="I120" t="str">
            <v>Phường Tam HiệpTPBH1Vị trí 1450</v>
          </cell>
          <cell r="O120">
            <v>20100</v>
          </cell>
          <cell r="P120">
            <v>1500</v>
          </cell>
          <cell r="S120">
            <v>17000</v>
          </cell>
          <cell r="T120">
            <v>450</v>
          </cell>
          <cell r="U120">
            <v>1.5218355059466724</v>
          </cell>
          <cell r="V120">
            <v>1.5218355059466724</v>
          </cell>
          <cell r="W120">
            <v>1.5218355059466724</v>
          </cell>
          <cell r="X120">
            <v>1.5218355059466724</v>
          </cell>
          <cell r="Y120">
            <v>1.2</v>
          </cell>
          <cell r="Z120">
            <v>1.1261080777260317</v>
          </cell>
          <cell r="AA120">
            <v>1.1299999999999999</v>
          </cell>
          <cell r="AB120">
            <v>1.05</v>
          </cell>
          <cell r="AC120">
            <v>7.9999999999999849E-2</v>
          </cell>
          <cell r="AD120">
            <v>4</v>
          </cell>
          <cell r="AE120">
            <v>2.6745327380952375</v>
          </cell>
          <cell r="AF120">
            <v>1.2109648826955883</v>
          </cell>
          <cell r="AG120">
            <v>1.21</v>
          </cell>
          <cell r="AH120">
            <v>262</v>
          </cell>
          <cell r="AI120">
            <v>1159.2809999999995</v>
          </cell>
          <cell r="AJ120">
            <v>1.21</v>
          </cell>
        </row>
        <row r="121">
          <cell r="E121" t="str">
            <v>BH103DT</v>
          </cell>
          <cell r="F121" t="str">
            <v>BH103DT</v>
          </cell>
          <cell r="G121" t="str">
            <v>Vị trí 1</v>
          </cell>
          <cell r="H121" t="str">
            <v>TPBH1</v>
          </cell>
          <cell r="I121" t="str">
            <v>Phường Tam HiệpTPBH1Vị trí 1450</v>
          </cell>
          <cell r="O121">
            <v>24200</v>
          </cell>
          <cell r="P121">
            <v>1500</v>
          </cell>
          <cell r="S121">
            <v>22000</v>
          </cell>
          <cell r="T121">
            <v>450</v>
          </cell>
          <cell r="U121">
            <v>1.6357697149480275</v>
          </cell>
          <cell r="V121">
            <v>1.6357697149480275</v>
          </cell>
          <cell r="W121">
            <v>1.6357697149480275</v>
          </cell>
          <cell r="X121">
            <v>1.6357697149480275</v>
          </cell>
          <cell r="Y121">
            <v>1.2</v>
          </cell>
          <cell r="Z121">
            <v>1.2675510177689264</v>
          </cell>
          <cell r="AA121">
            <v>1.2</v>
          </cell>
          <cell r="AB121">
            <v>1.24</v>
          </cell>
          <cell r="AC121">
            <v>-4.0000000000000036E-2</v>
          </cell>
          <cell r="AD121">
            <v>4</v>
          </cell>
          <cell r="AE121">
            <v>2.6745327380952375</v>
          </cell>
          <cell r="AF121">
            <v>1.2109648826955883</v>
          </cell>
          <cell r="AG121">
            <v>1.21</v>
          </cell>
          <cell r="AH121">
            <v>262</v>
          </cell>
          <cell r="AI121">
            <v>1709.7299999999996</v>
          </cell>
          <cell r="AJ121">
            <v>1.21</v>
          </cell>
        </row>
        <row r="122">
          <cell r="E122" t="str">
            <v>BH104DT</v>
          </cell>
          <cell r="F122" t="str">
            <v>BH104DT</v>
          </cell>
          <cell r="G122" t="str">
            <v>Vị trí 1</v>
          </cell>
          <cell r="H122" t="str">
            <v>TPBH1</v>
          </cell>
          <cell r="I122" t="str">
            <v>Phường Tam HiệpTPBH1Vị trí 1450</v>
          </cell>
          <cell r="O122">
            <v>24200</v>
          </cell>
          <cell r="P122">
            <v>1500</v>
          </cell>
          <cell r="S122">
            <v>22000</v>
          </cell>
          <cell r="T122">
            <v>450</v>
          </cell>
          <cell r="U122">
            <v>1.770378806683472</v>
          </cell>
          <cell r="V122">
            <v>1.770378806683472</v>
          </cell>
          <cell r="W122">
            <v>1.770378806683472</v>
          </cell>
          <cell r="X122">
            <v>1.770378806683472</v>
          </cell>
          <cell r="Y122">
            <v>1.2</v>
          </cell>
          <cell r="Z122">
            <v>1.1591896617201636</v>
          </cell>
          <cell r="AA122">
            <v>1.1599999999999999</v>
          </cell>
          <cell r="AB122">
            <v>1.1299999999999999</v>
          </cell>
          <cell r="AC122">
            <v>3.0000000000000027E-2</v>
          </cell>
          <cell r="AD122">
            <v>8</v>
          </cell>
          <cell r="AE122">
            <v>2.6745327380952375</v>
          </cell>
          <cell r="AF122">
            <v>1.2109648826955883</v>
          </cell>
          <cell r="AG122">
            <v>1.21</v>
          </cell>
          <cell r="AH122">
            <v>262</v>
          </cell>
          <cell r="AI122">
            <v>1625.5139999999992</v>
          </cell>
          <cell r="AJ122">
            <v>1.21</v>
          </cell>
        </row>
        <row r="123">
          <cell r="E123" t="str">
            <v>BH159DT</v>
          </cell>
          <cell r="F123" t="str">
            <v>BH159DT</v>
          </cell>
          <cell r="G123" t="str">
            <v>Vị trí 1</v>
          </cell>
          <cell r="H123" t="str">
            <v>TPBH1</v>
          </cell>
          <cell r="I123" t="str">
            <v>Phường Tam HiệpTPBH1Vị trí 1450</v>
          </cell>
          <cell r="O123">
            <v>19000</v>
          </cell>
          <cell r="P123">
            <v>1500</v>
          </cell>
          <cell r="S123">
            <v>16000</v>
          </cell>
          <cell r="T123">
            <v>450</v>
          </cell>
          <cell r="U123">
            <v>1.1384425414921771</v>
          </cell>
          <cell r="V123">
            <v>1.1384425414921771</v>
          </cell>
          <cell r="W123">
            <v>1.1384425414921771</v>
          </cell>
          <cell r="X123">
            <v>1.1384425414921771</v>
          </cell>
          <cell r="Y123">
            <v>1.2</v>
          </cell>
          <cell r="Z123">
            <v>1.0096404377279835</v>
          </cell>
          <cell r="AA123">
            <v>1.1299999999999999</v>
          </cell>
          <cell r="AB123">
            <v>1.06</v>
          </cell>
          <cell r="AC123">
            <v>6.999999999999984E-2</v>
          </cell>
          <cell r="AD123">
            <v>1</v>
          </cell>
          <cell r="AE123">
            <v>2.6745327380952375</v>
          </cell>
          <cell r="AF123">
            <v>1.2109648826955883</v>
          </cell>
          <cell r="AG123">
            <v>1.21</v>
          </cell>
          <cell r="AH123">
            <v>262</v>
          </cell>
          <cell r="AI123">
            <v>1051.1399999999994</v>
          </cell>
          <cell r="AJ123">
            <v>1.21</v>
          </cell>
        </row>
        <row r="124">
          <cell r="E124" t="str">
            <v>BH156DT</v>
          </cell>
          <cell r="F124" t="str">
            <v>BH156DT</v>
          </cell>
          <cell r="G124" t="str">
            <v>Vị trí 1</v>
          </cell>
          <cell r="H124" t="str">
            <v>TPBH1</v>
          </cell>
          <cell r="I124" t="str">
            <v>Phường Tam HiệpTPBH1Vị trí 1450</v>
          </cell>
          <cell r="O124">
            <v>19000</v>
          </cell>
          <cell r="P124">
            <v>1500</v>
          </cell>
          <cell r="S124">
            <v>16000</v>
          </cell>
          <cell r="T124">
            <v>450</v>
          </cell>
          <cell r="U124">
            <v>1.5152393148992256</v>
          </cell>
          <cell r="V124">
            <v>1.5152393148992256</v>
          </cell>
          <cell r="W124">
            <v>1.5152393148992256</v>
          </cell>
          <cell r="X124">
            <v>1.5152393148992256</v>
          </cell>
          <cell r="Y124">
            <v>1.2</v>
          </cell>
          <cell r="Z124">
            <v>1.0795937211449678</v>
          </cell>
          <cell r="AA124">
            <v>1.08</v>
          </cell>
          <cell r="AB124">
            <v>1.01</v>
          </cell>
          <cell r="AC124">
            <v>7.0000000000000062E-2</v>
          </cell>
          <cell r="AD124">
            <v>3</v>
          </cell>
          <cell r="AE124">
            <v>2.6745327380952375</v>
          </cell>
          <cell r="AF124">
            <v>1.2109648826955883</v>
          </cell>
          <cell r="AG124">
            <v>1.21</v>
          </cell>
          <cell r="AH124">
            <v>262</v>
          </cell>
          <cell r="AI124">
            <v>968.48999999999978</v>
          </cell>
          <cell r="AJ124">
            <v>1.21</v>
          </cell>
        </row>
        <row r="125">
          <cell r="E125" t="str">
            <v>BH157DT</v>
          </cell>
          <cell r="F125" t="str">
            <v>BH157DT</v>
          </cell>
          <cell r="G125" t="str">
            <v>Vị trí 1</v>
          </cell>
          <cell r="H125" t="str">
            <v>TPBH1</v>
          </cell>
          <cell r="I125" t="str">
            <v>Phường Tam HiệpTPBH1Vị trí 1450</v>
          </cell>
          <cell r="O125">
            <v>19000</v>
          </cell>
          <cell r="P125">
            <v>1500</v>
          </cell>
          <cell r="S125">
            <v>16000</v>
          </cell>
          <cell r="T125">
            <v>450</v>
          </cell>
          <cell r="U125">
            <v>1.5152393148992256</v>
          </cell>
          <cell r="V125">
            <v>1.5152393148992256</v>
          </cell>
          <cell r="W125">
            <v>1.5152393148992256</v>
          </cell>
          <cell r="X125">
            <v>1.5152393148992256</v>
          </cell>
          <cell r="Y125">
            <v>1.2</v>
          </cell>
          <cell r="Z125">
            <v>1.1000000000000001</v>
          </cell>
          <cell r="AA125">
            <v>1.1299999999999999</v>
          </cell>
          <cell r="AB125">
            <v>1.06</v>
          </cell>
          <cell r="AC125">
            <v>6.999999999999984E-2</v>
          </cell>
          <cell r="AD125">
            <v>2</v>
          </cell>
          <cell r="AE125">
            <v>2.6745327380952375</v>
          </cell>
          <cell r="AF125">
            <v>1.2109648826955883</v>
          </cell>
          <cell r="AG125">
            <v>1.21</v>
          </cell>
          <cell r="AH125">
            <v>262</v>
          </cell>
          <cell r="AI125">
            <v>1051.1399999999994</v>
          </cell>
          <cell r="AJ125">
            <v>1.21</v>
          </cell>
        </row>
        <row r="126">
          <cell r="E126" t="str">
            <v>BH158DT</v>
          </cell>
          <cell r="F126" t="str">
            <v>BH158DT</v>
          </cell>
          <cell r="G126" t="str">
            <v>Vị trí 1</v>
          </cell>
          <cell r="H126" t="str">
            <v>TPBH1</v>
          </cell>
          <cell r="I126" t="str">
            <v>Phường Tam HiệpTPBH1Vị trí 1450</v>
          </cell>
          <cell r="O126">
            <v>19000</v>
          </cell>
          <cell r="P126">
            <v>1500</v>
          </cell>
          <cell r="S126">
            <v>16000</v>
          </cell>
          <cell r="T126">
            <v>450</v>
          </cell>
          <cell r="U126">
            <v>1.0915295738873108</v>
          </cell>
          <cell r="V126">
            <v>1.0915295738873108</v>
          </cell>
          <cell r="W126">
            <v>1.0915295738873108</v>
          </cell>
          <cell r="X126">
            <v>1.0915295738873108</v>
          </cell>
          <cell r="Y126">
            <v>1.2</v>
          </cell>
          <cell r="Z126">
            <v>1.1000000000000001</v>
          </cell>
          <cell r="AA126">
            <v>1.1299999999999999</v>
          </cell>
          <cell r="AB126">
            <v>1.06</v>
          </cell>
          <cell r="AC126">
            <v>6.999999999999984E-2</v>
          </cell>
          <cell r="AD126">
            <v>2</v>
          </cell>
          <cell r="AE126">
            <v>2.6745327380952375</v>
          </cell>
          <cell r="AF126">
            <v>1.2109648826955883</v>
          </cell>
          <cell r="AG126">
            <v>1.21</v>
          </cell>
          <cell r="AH126">
            <v>262</v>
          </cell>
          <cell r="AI126">
            <v>1051.1399999999994</v>
          </cell>
          <cell r="AJ126">
            <v>1.21</v>
          </cell>
        </row>
        <row r="127">
          <cell r="E127" t="str">
            <v>BH101DT</v>
          </cell>
          <cell r="F127" t="str">
            <v>BH101DT</v>
          </cell>
          <cell r="G127" t="str">
            <v>Vị trí 1</v>
          </cell>
          <cell r="H127" t="str">
            <v>TPBH1</v>
          </cell>
          <cell r="I127" t="str">
            <v>Phường Tam HiệpTPBH1Vị trí 1450</v>
          </cell>
          <cell r="O127">
            <v>21300</v>
          </cell>
          <cell r="P127">
            <v>1500</v>
          </cell>
          <cell r="S127">
            <v>21000</v>
          </cell>
          <cell r="T127">
            <v>450</v>
          </cell>
          <cell r="U127">
            <v>1.2776266575236095</v>
          </cell>
          <cell r="V127">
            <v>1.2776266575236095</v>
          </cell>
          <cell r="W127">
            <v>1.2776266575236095</v>
          </cell>
          <cell r="X127">
            <v>1.2776266575236095</v>
          </cell>
          <cell r="Y127">
            <v>1.2</v>
          </cell>
          <cell r="Z127">
            <v>1.2015397460603954</v>
          </cell>
          <cell r="AA127">
            <v>1.2</v>
          </cell>
          <cell r="AB127">
            <v>1.18</v>
          </cell>
          <cell r="AC127">
            <v>2.0000000000000018E-2</v>
          </cell>
          <cell r="AD127">
            <v>5</v>
          </cell>
          <cell r="AE127">
            <v>2.6745327380952375</v>
          </cell>
          <cell r="AF127">
            <v>1.2109648826955883</v>
          </cell>
          <cell r="AG127">
            <v>1.21</v>
          </cell>
          <cell r="AH127">
            <v>262</v>
          </cell>
          <cell r="AI127">
            <v>1406.9699999999998</v>
          </cell>
          <cell r="AJ127">
            <v>1.21</v>
          </cell>
        </row>
        <row r="128">
          <cell r="E128" t="str">
            <v>BH102DT_D1</v>
          </cell>
          <cell r="F128" t="str">
            <v>BH102DT</v>
          </cell>
          <cell r="G128" t="str">
            <v>Vị trí 1</v>
          </cell>
          <cell r="H128" t="str">
            <v>TPBH1</v>
          </cell>
          <cell r="I128" t="str">
            <v>Phường Tam HiệpTPBH1Vị trí 1450</v>
          </cell>
          <cell r="O128">
            <v>24900</v>
          </cell>
          <cell r="P128">
            <v>1500</v>
          </cell>
          <cell r="S128">
            <v>21000</v>
          </cell>
          <cell r="T128">
            <v>450</v>
          </cell>
          <cell r="U128">
            <v>1.4337349397590362</v>
          </cell>
          <cell r="V128">
            <v>1.4337349397590362</v>
          </cell>
          <cell r="W128">
            <v>1.4337349397590362</v>
          </cell>
          <cell r="X128">
            <v>1.3075847694575771</v>
          </cell>
          <cell r="Y128">
            <v>1.2</v>
          </cell>
          <cell r="Z128">
            <v>1.1095707105000645</v>
          </cell>
          <cell r="AA128">
            <v>1.1100000000000001</v>
          </cell>
          <cell r="AB128">
            <v>1.03</v>
          </cell>
          <cell r="AC128">
            <v>8.0000000000000071E-2</v>
          </cell>
          <cell r="AD128">
            <v>12</v>
          </cell>
          <cell r="AE128">
            <v>2.6745327380952375</v>
          </cell>
          <cell r="AF128">
            <v>1.2109648826955883</v>
          </cell>
          <cell r="AG128">
            <v>1.21</v>
          </cell>
          <cell r="AH128">
            <v>262</v>
          </cell>
          <cell r="AI128">
            <v>1587.8429999999998</v>
          </cell>
          <cell r="AJ128">
            <v>1.21</v>
          </cell>
        </row>
        <row r="129">
          <cell r="E129" t="str">
            <v>BH102DT_D2</v>
          </cell>
          <cell r="F129" t="str">
            <v>BH102DT</v>
          </cell>
          <cell r="G129" t="str">
            <v>Vị trí 1</v>
          </cell>
          <cell r="H129" t="str">
            <v>TPBH1</v>
          </cell>
          <cell r="I129" t="str">
            <v>Phường Tam HiệpTPBH1Vị trí 1450</v>
          </cell>
          <cell r="O129">
            <v>23700</v>
          </cell>
          <cell r="P129">
            <v>1500</v>
          </cell>
          <cell r="S129">
            <v>20000</v>
          </cell>
          <cell r="T129">
            <v>450</v>
          </cell>
          <cell r="U129">
            <v>1.1814345991561181</v>
          </cell>
          <cell r="V129">
            <v>1.1814345991561181</v>
          </cell>
          <cell r="W129">
            <v>1.1814345991561181</v>
          </cell>
          <cell r="X129">
            <v>1.3075847694575771</v>
          </cell>
          <cell r="Y129">
            <v>1.2</v>
          </cell>
          <cell r="Z129">
            <v>1.1095707105000645</v>
          </cell>
          <cell r="AA129">
            <v>1.1100000000000001</v>
          </cell>
          <cell r="AB129">
            <v>1.03</v>
          </cell>
          <cell r="AC129">
            <v>8.0000000000000071E-2</v>
          </cell>
          <cell r="AD129">
            <v>12</v>
          </cell>
          <cell r="AE129">
            <v>2.6745327380952375</v>
          </cell>
          <cell r="AF129">
            <v>1.2109648826955883</v>
          </cell>
          <cell r="AG129">
            <v>1.21</v>
          </cell>
          <cell r="AH129">
            <v>262</v>
          </cell>
          <cell r="AI129">
            <v>1471.9590000000003</v>
          </cell>
          <cell r="AJ129">
            <v>1.21</v>
          </cell>
        </row>
        <row r="130">
          <cell r="E130" t="str">
            <v>BH100DT</v>
          </cell>
          <cell r="F130" t="str">
            <v>BH100DT</v>
          </cell>
          <cell r="G130" t="str">
            <v>Vị trí 1</v>
          </cell>
          <cell r="H130" t="str">
            <v>TPBH1</v>
          </cell>
          <cell r="I130" t="str">
            <v>Phường Tam HiệpTPBH1Vị trí 1450</v>
          </cell>
          <cell r="O130">
            <v>20300</v>
          </cell>
          <cell r="P130">
            <v>1500</v>
          </cell>
          <cell r="S130">
            <v>20000</v>
          </cell>
          <cell r="T130">
            <v>450</v>
          </cell>
          <cell r="U130">
            <v>1.2807881773399015</v>
          </cell>
          <cell r="V130">
            <v>1.2807881773399015</v>
          </cell>
          <cell r="W130">
            <v>1.2807881773399015</v>
          </cell>
          <cell r="X130">
            <v>1.2807881773399015</v>
          </cell>
          <cell r="Y130">
            <v>1.2</v>
          </cell>
          <cell r="Z130">
            <v>1.1471601205307926</v>
          </cell>
          <cell r="AA130">
            <v>1.1499999999999999</v>
          </cell>
          <cell r="AB130">
            <v>1.1499999999999999</v>
          </cell>
          <cell r="AC130">
            <v>0</v>
          </cell>
          <cell r="AD130">
            <v>5</v>
          </cell>
          <cell r="AE130">
            <v>2.6745327380952375</v>
          </cell>
          <cell r="AF130">
            <v>1.2109648826955883</v>
          </cell>
          <cell r="AG130">
            <v>1.21</v>
          </cell>
          <cell r="AH130">
            <v>262</v>
          </cell>
          <cell r="AI130">
            <v>1214.2649999999996</v>
          </cell>
          <cell r="AJ130">
            <v>1.21</v>
          </cell>
        </row>
        <row r="131">
          <cell r="E131" t="str">
            <v>BH98DT</v>
          </cell>
          <cell r="F131" t="str">
            <v>BH98DT</v>
          </cell>
          <cell r="G131" t="str">
            <v>Vị trí 1</v>
          </cell>
          <cell r="H131" t="str">
            <v>TPBH1</v>
          </cell>
          <cell r="I131" t="str">
            <v>Phường Tam HiệpTPBH1Vị trí 1450</v>
          </cell>
          <cell r="O131">
            <v>23100</v>
          </cell>
          <cell r="P131">
            <v>1500</v>
          </cell>
          <cell r="S131">
            <v>21000</v>
          </cell>
          <cell r="T131">
            <v>450</v>
          </cell>
          <cell r="U131">
            <v>1.4089379911910758</v>
          </cell>
          <cell r="V131">
            <v>1.4089379911910758</v>
          </cell>
          <cell r="W131">
            <v>1.4089379911910758</v>
          </cell>
          <cell r="X131">
            <v>1.4089379911910758</v>
          </cell>
          <cell r="Y131">
            <v>1.2</v>
          </cell>
          <cell r="Z131">
            <v>1.1000000000000001</v>
          </cell>
          <cell r="AA131">
            <v>1.1299999999999999</v>
          </cell>
          <cell r="AB131">
            <v>1.06</v>
          </cell>
          <cell r="AC131">
            <v>6.999999999999984E-2</v>
          </cell>
          <cell r="AD131">
            <v>2</v>
          </cell>
          <cell r="AE131">
            <v>2.6745327380952375</v>
          </cell>
          <cell r="AF131">
            <v>1.2109648826955883</v>
          </cell>
          <cell r="AG131">
            <v>1.21</v>
          </cell>
          <cell r="AH131">
            <v>262</v>
          </cell>
          <cell r="AI131">
            <v>1454.2109999999993</v>
          </cell>
          <cell r="AJ131">
            <v>1.21</v>
          </cell>
        </row>
        <row r="132">
          <cell r="E132" t="str">
            <v>BH99DT</v>
          </cell>
          <cell r="F132" t="str">
            <v>BH99DT</v>
          </cell>
          <cell r="G132" t="str">
            <v>Vị trí 1</v>
          </cell>
          <cell r="H132" t="str">
            <v>TPBH1</v>
          </cell>
          <cell r="I132" t="str">
            <v>Phường Tam HiệpTPBH1Vị trí 1450</v>
          </cell>
          <cell r="O132">
            <v>30800</v>
          </cell>
          <cell r="P132">
            <v>1500</v>
          </cell>
          <cell r="S132">
            <v>26000</v>
          </cell>
          <cell r="T132">
            <v>450</v>
          </cell>
          <cell r="U132">
            <v>1.5189290210231685</v>
          </cell>
          <cell r="V132">
            <v>1.5189290210231685</v>
          </cell>
          <cell r="W132">
            <v>1.5189290210231685</v>
          </cell>
          <cell r="X132">
            <v>1.5189290210231685</v>
          </cell>
          <cell r="Y132">
            <v>1.2</v>
          </cell>
          <cell r="Z132">
            <v>1.1000000000000001</v>
          </cell>
          <cell r="AA132">
            <v>1.1299999999999999</v>
          </cell>
          <cell r="AB132">
            <v>1.06</v>
          </cell>
          <cell r="AC132">
            <v>6.999999999999984E-2</v>
          </cell>
          <cell r="AD132">
            <v>1</v>
          </cell>
          <cell r="AE132">
            <v>2.6745327380952375</v>
          </cell>
          <cell r="AF132">
            <v>1.2109648826955883</v>
          </cell>
          <cell r="AG132">
            <v>1.21</v>
          </cell>
          <cell r="AH132">
            <v>262</v>
          </cell>
          <cell r="AI132">
            <v>2211.1979999999999</v>
          </cell>
          <cell r="AJ132">
            <v>1.21</v>
          </cell>
        </row>
        <row r="133">
          <cell r="E133" t="str">
            <v>BH105DT</v>
          </cell>
          <cell r="F133" t="str">
            <v>BH105DT</v>
          </cell>
          <cell r="G133" t="str">
            <v>Vị trí 1</v>
          </cell>
          <cell r="H133" t="str">
            <v>TPBH1</v>
          </cell>
          <cell r="I133" t="str">
            <v>Phường Tam HiệpTPBH1Vị trí 1450</v>
          </cell>
          <cell r="J133">
            <v>52959000</v>
          </cell>
          <cell r="K133" t="str">
            <v>QĐ 2923/QĐ-UBND ngày 02/11/2023</v>
          </cell>
          <cell r="O133">
            <v>44400</v>
          </cell>
          <cell r="P133">
            <v>1500</v>
          </cell>
          <cell r="Q133">
            <v>1.1927702702702703</v>
          </cell>
          <cell r="S133">
            <v>35000</v>
          </cell>
          <cell r="T133">
            <v>450</v>
          </cell>
          <cell r="U133">
            <v>1.3407610096935254</v>
          </cell>
          <cell r="V133">
            <v>1.1331317567567567</v>
          </cell>
          <cell r="W133">
            <v>1.1331317567567567</v>
          </cell>
          <cell r="X133">
            <v>1.1331317567567567</v>
          </cell>
          <cell r="Y133">
            <v>1.2</v>
          </cell>
          <cell r="Z133">
            <v>1.1409411999023917</v>
          </cell>
          <cell r="AA133">
            <v>1.1399999999999999</v>
          </cell>
          <cell r="AB133">
            <v>1.08</v>
          </cell>
          <cell r="AC133">
            <v>5.9999999999999831E-2</v>
          </cell>
          <cell r="AD133">
            <v>53</v>
          </cell>
          <cell r="AE133">
            <v>2.6745327380952375</v>
          </cell>
          <cell r="AF133">
            <v>1.2109648826955883</v>
          </cell>
          <cell r="AG133">
            <v>1.21</v>
          </cell>
          <cell r="AH133">
            <v>262</v>
          </cell>
          <cell r="AI133">
            <v>3586.8419999999987</v>
          </cell>
          <cell r="AJ133">
            <v>1.21</v>
          </cell>
        </row>
        <row r="134">
          <cell r="E134" t="str">
            <v>BH41DT_D1</v>
          </cell>
          <cell r="F134" t="str">
            <v>BH41DT</v>
          </cell>
          <cell r="G134" t="str">
            <v>Vị trí 1</v>
          </cell>
          <cell r="H134" t="str">
            <v>TPBH1</v>
          </cell>
          <cell r="I134" t="str">
            <v>Phường Tam HiệpTPBH1Vị trí 1450</v>
          </cell>
          <cell r="O134">
            <v>25400</v>
          </cell>
          <cell r="P134">
            <v>1500</v>
          </cell>
          <cell r="S134">
            <v>20000</v>
          </cell>
          <cell r="T134">
            <v>450</v>
          </cell>
          <cell r="U134">
            <v>1.4168084145219135</v>
          </cell>
          <cell r="V134">
            <v>1.4168084145219135</v>
          </cell>
          <cell r="W134">
            <v>1.4168084145219135</v>
          </cell>
          <cell r="X134">
            <v>1.3976165360280799</v>
          </cell>
          <cell r="Y134">
            <v>1.2</v>
          </cell>
          <cell r="Z134">
            <v>1.1585181390342449</v>
          </cell>
          <cell r="AA134">
            <v>1.1599999999999999</v>
          </cell>
          <cell r="AB134">
            <v>1.1200000000000001</v>
          </cell>
          <cell r="AC134">
            <v>3.9999999999999813E-2</v>
          </cell>
          <cell r="AD134">
            <v>12</v>
          </cell>
          <cell r="AE134">
            <v>2.6745327380952375</v>
          </cell>
          <cell r="AF134">
            <v>1.2109648826955883</v>
          </cell>
          <cell r="AG134">
            <v>1.21</v>
          </cell>
          <cell r="AH134">
            <v>262</v>
          </cell>
          <cell r="AI134">
            <v>1746.617999999999</v>
          </cell>
          <cell r="AJ134">
            <v>1.21</v>
          </cell>
        </row>
        <row r="135">
          <cell r="E135" t="str">
            <v>BH41DT_D2</v>
          </cell>
          <cell r="F135" t="str">
            <v>BH41DT</v>
          </cell>
          <cell r="G135" t="str">
            <v>Vị trí 1</v>
          </cell>
          <cell r="H135" t="str">
            <v>TPBH1</v>
          </cell>
          <cell r="I135" t="str">
            <v>Phường Tam HiệpTPBH1Vị trí 1450</v>
          </cell>
          <cell r="O135">
            <v>29200</v>
          </cell>
          <cell r="P135">
            <v>1500</v>
          </cell>
          <cell r="S135">
            <v>23000</v>
          </cell>
          <cell r="T135">
            <v>450</v>
          </cell>
          <cell r="U135">
            <v>1.3784246575342465</v>
          </cell>
          <cell r="V135">
            <v>1.3784246575342465</v>
          </cell>
          <cell r="W135">
            <v>1.3784246575342465</v>
          </cell>
          <cell r="X135">
            <v>1.3976165360280799</v>
          </cell>
          <cell r="Y135">
            <v>1.2</v>
          </cell>
          <cell r="Z135">
            <v>1.1585181390342449</v>
          </cell>
          <cell r="AA135">
            <v>1.1599999999999999</v>
          </cell>
          <cell r="AB135">
            <v>1.1200000000000001</v>
          </cell>
          <cell r="AC135">
            <v>3.9999999999999813E-2</v>
          </cell>
          <cell r="AD135">
            <v>12</v>
          </cell>
          <cell r="AE135">
            <v>2.6745327380952375</v>
          </cell>
          <cell r="AF135">
            <v>1.2109648826955883</v>
          </cell>
          <cell r="AG135">
            <v>1.21</v>
          </cell>
          <cell r="AH135">
            <v>262</v>
          </cell>
          <cell r="AI135">
            <v>2130.1139999999996</v>
          </cell>
          <cell r="AJ135">
            <v>1.21</v>
          </cell>
        </row>
        <row r="136">
          <cell r="E136" t="str">
            <v>BH39DT</v>
          </cell>
          <cell r="F136" t="str">
            <v>BH39DT</v>
          </cell>
          <cell r="G136" t="str">
            <v>Vị trí 1</v>
          </cell>
          <cell r="H136" t="str">
            <v>TPBH1</v>
          </cell>
          <cell r="I136" t="str">
            <v>Phường Tam HiệpTPBH1Vị trí 1450</v>
          </cell>
          <cell r="O136">
            <v>25400</v>
          </cell>
          <cell r="P136">
            <v>1500</v>
          </cell>
          <cell r="S136">
            <v>20000</v>
          </cell>
          <cell r="T136">
            <v>450</v>
          </cell>
          <cell r="U136">
            <v>1.4168084145219135</v>
          </cell>
          <cell r="V136">
            <v>1.4168084145219135</v>
          </cell>
          <cell r="W136">
            <v>1.4168084145219135</v>
          </cell>
          <cell r="X136">
            <v>1.4168084145219135</v>
          </cell>
          <cell r="Y136">
            <v>1.2</v>
          </cell>
          <cell r="Z136">
            <v>1.0841411490230388</v>
          </cell>
          <cell r="AA136">
            <v>1.08</v>
          </cell>
          <cell r="AB136">
            <v>1</v>
          </cell>
          <cell r="AC136">
            <v>8.0000000000000071E-2</v>
          </cell>
          <cell r="AD136">
            <v>5</v>
          </cell>
          <cell r="AE136">
            <v>2.6745327380952375</v>
          </cell>
          <cell r="AF136">
            <v>1.2109648826955883</v>
          </cell>
          <cell r="AG136">
            <v>1.21</v>
          </cell>
          <cell r="AH136">
            <v>262</v>
          </cell>
          <cell r="AI136">
            <v>1569.8339999999998</v>
          </cell>
          <cell r="AJ136">
            <v>1.21</v>
          </cell>
        </row>
        <row r="137">
          <cell r="E137" t="str">
            <v>BH107DT</v>
          </cell>
          <cell r="F137" t="str">
            <v>BH107DT</v>
          </cell>
          <cell r="G137" t="str">
            <v>Vị trí 1</v>
          </cell>
          <cell r="H137" t="str">
            <v>TPBH1</v>
          </cell>
          <cell r="I137" t="str">
            <v>Phường Tam HiệpTPBH1Vị trí 1450</v>
          </cell>
          <cell r="O137">
            <v>26600</v>
          </cell>
          <cell r="P137">
            <v>1500</v>
          </cell>
          <cell r="S137">
            <v>21000</v>
          </cell>
          <cell r="T137">
            <v>450</v>
          </cell>
          <cell r="U137">
            <v>1.5394736842105263</v>
          </cell>
          <cell r="V137">
            <v>1.5394736842105263</v>
          </cell>
          <cell r="W137">
            <v>1.5394736842105263</v>
          </cell>
          <cell r="X137">
            <v>1.5394736842105263</v>
          </cell>
          <cell r="Y137">
            <v>1.2</v>
          </cell>
          <cell r="Z137">
            <v>1.122499730598552</v>
          </cell>
          <cell r="AA137">
            <v>1.1200000000000001</v>
          </cell>
          <cell r="AB137">
            <v>1.06</v>
          </cell>
          <cell r="AC137">
            <v>6.0000000000000053E-2</v>
          </cell>
          <cell r="AD137">
            <v>8</v>
          </cell>
          <cell r="AE137">
            <v>2.6745327380952375</v>
          </cell>
          <cell r="AF137">
            <v>1.2109648826955883</v>
          </cell>
          <cell r="AG137">
            <v>1.21</v>
          </cell>
          <cell r="AH137">
            <v>262</v>
          </cell>
          <cell r="AI137">
            <v>1775.154</v>
          </cell>
          <cell r="AJ137">
            <v>1.21</v>
          </cell>
        </row>
        <row r="138">
          <cell r="E138" t="str">
            <v>BH106DT_D1</v>
          </cell>
          <cell r="F138" t="str">
            <v>BH106DT</v>
          </cell>
          <cell r="G138" t="str">
            <v>Vị trí 1</v>
          </cell>
          <cell r="H138" t="str">
            <v>TPBH1</v>
          </cell>
          <cell r="I138" t="str">
            <v>Phường Tam HiệpTPBH1Vị trí 1450</v>
          </cell>
          <cell r="O138">
            <v>33000</v>
          </cell>
          <cell r="P138">
            <v>1500</v>
          </cell>
          <cell r="S138">
            <v>26000</v>
          </cell>
          <cell r="T138">
            <v>450</v>
          </cell>
          <cell r="U138">
            <v>0.94545454545454544</v>
          </cell>
          <cell r="V138">
            <v>0.94545454545454544</v>
          </cell>
          <cell r="W138">
            <v>1</v>
          </cell>
          <cell r="X138">
            <v>1.6085421140539249</v>
          </cell>
          <cell r="Y138">
            <v>1.2</v>
          </cell>
          <cell r="Z138">
            <v>1.1291635924948979</v>
          </cell>
          <cell r="AA138">
            <v>1.1299999999999999</v>
          </cell>
          <cell r="AB138">
            <v>1.06</v>
          </cell>
          <cell r="AC138">
            <v>6.999999999999984E-2</v>
          </cell>
          <cell r="AD138">
            <v>47</v>
          </cell>
          <cell r="AE138">
            <v>2.6745327380952375</v>
          </cell>
          <cell r="AF138">
            <v>1.2109648826955883</v>
          </cell>
          <cell r="AG138">
            <v>1.21</v>
          </cell>
          <cell r="AH138">
            <v>262</v>
          </cell>
          <cell r="AI138">
            <v>2427.4799999999996</v>
          </cell>
          <cell r="AJ138">
            <v>1.21</v>
          </cell>
        </row>
        <row r="139">
          <cell r="E139" t="str">
            <v>BH106DT_D2</v>
          </cell>
          <cell r="F139" t="str">
            <v>BH106DT</v>
          </cell>
          <cell r="G139" t="str">
            <v>Vị trí 1</v>
          </cell>
          <cell r="H139" t="str">
            <v>TPBH1</v>
          </cell>
          <cell r="I139" t="str">
            <v>Phường Tam HiệpTPBH1Vị trí 1450</v>
          </cell>
          <cell r="J139">
            <v>46200000</v>
          </cell>
          <cell r="K139" t="str">
            <v>QĐ 756/QĐ-UBND ngày 10/3/2025</v>
          </cell>
          <cell r="O139">
            <v>25400</v>
          </cell>
          <cell r="P139">
            <v>1500</v>
          </cell>
          <cell r="Q139">
            <v>1.8188976377952757</v>
          </cell>
          <cell r="S139">
            <v>20000</v>
          </cell>
          <cell r="T139">
            <v>450</v>
          </cell>
          <cell r="U139">
            <v>1.811023622047244</v>
          </cell>
          <cell r="V139">
            <v>1.811023622047244</v>
          </cell>
          <cell r="W139">
            <v>1.811023622047244</v>
          </cell>
          <cell r="X139">
            <v>1.6085421140539249</v>
          </cell>
          <cell r="Y139">
            <v>1.2</v>
          </cell>
          <cell r="Z139">
            <v>1.1291635924948979</v>
          </cell>
          <cell r="AA139">
            <v>1.1299999999999999</v>
          </cell>
          <cell r="AB139">
            <v>1.06</v>
          </cell>
          <cell r="AC139">
            <v>6.999999999999984E-2</v>
          </cell>
          <cell r="AD139">
            <v>47</v>
          </cell>
          <cell r="AE139">
            <v>2.6745327380952375</v>
          </cell>
          <cell r="AF139">
            <v>1.2109648826955883</v>
          </cell>
          <cell r="AG139">
            <v>1.21</v>
          </cell>
          <cell r="AH139">
            <v>262</v>
          </cell>
          <cell r="AI139">
            <v>1680.3239999999992</v>
          </cell>
          <cell r="AJ139">
            <v>1.21</v>
          </cell>
        </row>
        <row r="140">
          <cell r="E140" t="str">
            <v>BH55DT_D2</v>
          </cell>
          <cell r="F140" t="str">
            <v>BH55DT</v>
          </cell>
          <cell r="G140" t="str">
            <v>Vị trí 1</v>
          </cell>
          <cell r="H140" t="str">
            <v>TPBH1</v>
          </cell>
          <cell r="I140" t="str">
            <v>Phường Tam HiệpTPBH1Vị trí 1450</v>
          </cell>
          <cell r="O140">
            <v>34000</v>
          </cell>
          <cell r="P140">
            <v>1500</v>
          </cell>
          <cell r="S140">
            <v>31000</v>
          </cell>
          <cell r="T140">
            <v>450</v>
          </cell>
          <cell r="U140">
            <v>1.1823755746298803</v>
          </cell>
          <cell r="V140">
            <v>1.1823755746298803</v>
          </cell>
          <cell r="W140">
            <v>1.1823755746298803</v>
          </cell>
          <cell r="X140">
            <v>1.083519130937233</v>
          </cell>
          <cell r="Y140">
            <v>1.2</v>
          </cell>
          <cell r="Z140">
            <v>1.1321731507067427</v>
          </cell>
          <cell r="AA140">
            <v>1.1299999999999999</v>
          </cell>
          <cell r="AB140">
            <v>1.06</v>
          </cell>
          <cell r="AC140">
            <v>6.999999999999984E-2</v>
          </cell>
          <cell r="AD140">
            <v>26</v>
          </cell>
          <cell r="AE140">
            <v>2.6745327380952375</v>
          </cell>
          <cell r="AF140">
            <v>1.2109648826955883</v>
          </cell>
          <cell r="AG140">
            <v>1.21</v>
          </cell>
          <cell r="AH140">
            <v>262</v>
          </cell>
          <cell r="AI140">
            <v>2525.7899999999995</v>
          </cell>
          <cell r="AJ140">
            <v>1.21</v>
          </cell>
        </row>
        <row r="141">
          <cell r="E141" t="str">
            <v>BH55DT_D3</v>
          </cell>
          <cell r="F141" t="str">
            <v>BH55DT</v>
          </cell>
          <cell r="G141" t="str">
            <v>Vị trí 1</v>
          </cell>
          <cell r="H141" t="str">
            <v>TPBH1</v>
          </cell>
          <cell r="I141" t="str">
            <v>Phường Tam HiệpTPBH1Vị trí 1450</v>
          </cell>
          <cell r="O141">
            <v>28600</v>
          </cell>
          <cell r="P141">
            <v>1500</v>
          </cell>
          <cell r="S141">
            <v>26000</v>
          </cell>
          <cell r="T141">
            <v>450</v>
          </cell>
          <cell r="U141">
            <v>1.0000000000000002</v>
          </cell>
          <cell r="V141">
            <v>1.0000000000000002</v>
          </cell>
          <cell r="W141">
            <v>1.0000000000000002</v>
          </cell>
          <cell r="X141">
            <v>1.083519130937233</v>
          </cell>
          <cell r="Y141">
            <v>1.2</v>
          </cell>
          <cell r="Z141">
            <v>1.1321731507067427</v>
          </cell>
          <cell r="AA141">
            <v>1.1299999999999999</v>
          </cell>
          <cell r="AB141">
            <v>1.06</v>
          </cell>
          <cell r="AC141">
            <v>6.999999999999984E-2</v>
          </cell>
          <cell r="AD141">
            <v>26</v>
          </cell>
          <cell r="AE141">
            <v>2.6745327380952375</v>
          </cell>
          <cell r="AF141">
            <v>1.2109648826955883</v>
          </cell>
          <cell r="AG141">
            <v>1.21</v>
          </cell>
          <cell r="AH141">
            <v>262</v>
          </cell>
          <cell r="AI141">
            <v>1994.9159999999993</v>
          </cell>
          <cell r="AJ141">
            <v>1.21</v>
          </cell>
        </row>
        <row r="142">
          <cell r="E142" t="str">
            <v>BH35DT</v>
          </cell>
          <cell r="F142" t="str">
            <v>BH35DT</v>
          </cell>
          <cell r="G142" t="str">
            <v>Vị trí 1</v>
          </cell>
          <cell r="H142" t="str">
            <v>TPBH1</v>
          </cell>
          <cell r="I142" t="str">
            <v>Phường Tam HiệpTPBH1Vị trí 1450</v>
          </cell>
          <cell r="O142">
            <v>25400</v>
          </cell>
          <cell r="P142">
            <v>1500</v>
          </cell>
          <cell r="S142">
            <v>20000</v>
          </cell>
          <cell r="T142">
            <v>450</v>
          </cell>
          <cell r="U142">
            <v>1.2598425196850394</v>
          </cell>
          <cell r="V142">
            <v>1.2598425196850394</v>
          </cell>
          <cell r="W142">
            <v>1.2598425196850394</v>
          </cell>
          <cell r="X142">
            <v>1.2598425196850394</v>
          </cell>
          <cell r="Y142">
            <v>1.2</v>
          </cell>
          <cell r="Z142">
            <v>1.1376460393358785</v>
          </cell>
          <cell r="AA142">
            <v>1.1399999999999999</v>
          </cell>
          <cell r="AB142">
            <v>1.07</v>
          </cell>
          <cell r="AC142">
            <v>6.999999999999984E-2</v>
          </cell>
          <cell r="AD142">
            <v>6</v>
          </cell>
          <cell r="AE142">
            <v>2.6745327380952375</v>
          </cell>
          <cell r="AF142">
            <v>1.2109648826955883</v>
          </cell>
          <cell r="AG142">
            <v>1.21</v>
          </cell>
          <cell r="AH142">
            <v>262</v>
          </cell>
          <cell r="AI142">
            <v>1702.4219999999991</v>
          </cell>
          <cell r="AJ142">
            <v>1.21</v>
          </cell>
        </row>
        <row r="143">
          <cell r="E143" t="str">
            <v>BH114DT</v>
          </cell>
          <cell r="F143" t="str">
            <v>BH114DT</v>
          </cell>
          <cell r="G143" t="str">
            <v>Vị trí 1</v>
          </cell>
          <cell r="H143" t="str">
            <v>TPBH1</v>
          </cell>
          <cell r="I143" t="str">
            <v>Phường Tam HiệpTPBH1Vị trí 1450</v>
          </cell>
          <cell r="O143">
            <v>19000</v>
          </cell>
          <cell r="P143">
            <v>1500</v>
          </cell>
          <cell r="S143">
            <v>16000</v>
          </cell>
          <cell r="T143">
            <v>450</v>
          </cell>
          <cell r="U143">
            <v>2.1894736842105265</v>
          </cell>
          <cell r="V143">
            <v>2.1894736842105265</v>
          </cell>
          <cell r="W143">
            <v>2.1894736842105265</v>
          </cell>
          <cell r="X143">
            <v>2.1894736842105265</v>
          </cell>
          <cell r="Y143">
            <v>1.2</v>
          </cell>
          <cell r="Z143">
            <v>1.1252470580783254</v>
          </cell>
          <cell r="AA143">
            <v>1.1299999999999999</v>
          </cell>
          <cell r="AB143">
            <v>1.1000000000000001</v>
          </cell>
          <cell r="AC143">
            <v>2.9999999999999805E-2</v>
          </cell>
          <cell r="AD143">
            <v>14</v>
          </cell>
          <cell r="AE143">
            <v>2.6745327380952375</v>
          </cell>
          <cell r="AF143">
            <v>1.2109648826955883</v>
          </cell>
          <cell r="AG143">
            <v>1.21</v>
          </cell>
          <cell r="AH143">
            <v>262</v>
          </cell>
          <cell r="AI143">
            <v>1051.1399999999994</v>
          </cell>
          <cell r="AJ143">
            <v>1.21</v>
          </cell>
        </row>
        <row r="144">
          <cell r="E144" t="str">
            <v>BH118DT</v>
          </cell>
          <cell r="F144" t="str">
            <v>BH118DT</v>
          </cell>
          <cell r="G144" t="str">
            <v>Vị trí 1</v>
          </cell>
          <cell r="H144" t="str">
            <v>TPBH1</v>
          </cell>
          <cell r="I144" t="str">
            <v>Phường Tam HiệpTPBH1Vị trí 1450</v>
          </cell>
          <cell r="O144">
            <v>23700</v>
          </cell>
          <cell r="P144">
            <v>1500</v>
          </cell>
          <cell r="S144">
            <v>20000</v>
          </cell>
          <cell r="T144">
            <v>450</v>
          </cell>
          <cell r="U144">
            <v>1.5184360223146245</v>
          </cell>
          <cell r="V144">
            <v>1.5184360223146245</v>
          </cell>
          <cell r="W144">
            <v>1.5184360223146245</v>
          </cell>
          <cell r="X144">
            <v>1.5184360223146245</v>
          </cell>
          <cell r="Y144">
            <v>1.2</v>
          </cell>
          <cell r="Z144">
            <v>1.1655137289084911</v>
          </cell>
          <cell r="AA144">
            <v>1.17</v>
          </cell>
          <cell r="AB144">
            <v>1.1200000000000001</v>
          </cell>
          <cell r="AC144">
            <v>4.9999999999999822E-2</v>
          </cell>
          <cell r="AD144">
            <v>4</v>
          </cell>
          <cell r="AE144">
            <v>2.6745327380952375</v>
          </cell>
          <cell r="AF144">
            <v>1.2109648826955883</v>
          </cell>
          <cell r="AG144">
            <v>1.21</v>
          </cell>
          <cell r="AH144">
            <v>262</v>
          </cell>
          <cell r="AI144">
            <v>1595.6729999999998</v>
          </cell>
          <cell r="AJ144">
            <v>1.21</v>
          </cell>
        </row>
        <row r="145">
          <cell r="E145" t="str">
            <v>BH20DT_D3</v>
          </cell>
          <cell r="F145" t="str">
            <v>BH20DT</v>
          </cell>
          <cell r="G145" t="str">
            <v>Vị trí 1</v>
          </cell>
          <cell r="H145" t="str">
            <v>TPBH1</v>
          </cell>
          <cell r="I145" t="str">
            <v>Phường Tam HiệpTPBH1Vị trí 1450</v>
          </cell>
          <cell r="O145">
            <v>40600</v>
          </cell>
          <cell r="P145">
            <v>1500</v>
          </cell>
          <cell r="S145">
            <v>30000</v>
          </cell>
          <cell r="T145">
            <v>450</v>
          </cell>
          <cell r="U145">
            <v>1.4778325123152709</v>
          </cell>
          <cell r="V145">
            <v>1.4778325123152709</v>
          </cell>
          <cell r="W145">
            <v>1.4778325123152709</v>
          </cell>
          <cell r="X145">
            <v>1.2729405977029427</v>
          </cell>
          <cell r="Y145">
            <v>1.2</v>
          </cell>
          <cell r="Z145">
            <v>1.1233504307611921</v>
          </cell>
          <cell r="AA145">
            <v>1.1200000000000001</v>
          </cell>
          <cell r="AB145">
            <v>1.05</v>
          </cell>
          <cell r="AC145">
            <v>7.0000000000000062E-2</v>
          </cell>
          <cell r="AD145">
            <v>95</v>
          </cell>
          <cell r="AE145">
            <v>2.6745327380952375</v>
          </cell>
          <cell r="AF145">
            <v>1.2109648826955883</v>
          </cell>
          <cell r="AG145">
            <v>1.21</v>
          </cell>
          <cell r="AH145">
            <v>262</v>
          </cell>
          <cell r="AI145">
            <v>3139.3140000000003</v>
          </cell>
          <cell r="AJ145">
            <v>1.21</v>
          </cell>
        </row>
        <row r="146">
          <cell r="E146" t="str">
            <v>BH20DT_D4</v>
          </cell>
          <cell r="F146" t="str">
            <v>BH20DT</v>
          </cell>
          <cell r="G146" t="str">
            <v>Vị trí 1</v>
          </cell>
          <cell r="H146" t="str">
            <v>TPBH1</v>
          </cell>
          <cell r="I146" t="str">
            <v>Phường Tam HiệpTPBH1Vị trí 1450</v>
          </cell>
          <cell r="O146">
            <v>36500</v>
          </cell>
          <cell r="P146">
            <v>1500</v>
          </cell>
          <cell r="S146">
            <v>27000</v>
          </cell>
          <cell r="T146">
            <v>450</v>
          </cell>
          <cell r="U146">
            <v>1.0726027397260274</v>
          </cell>
          <cell r="V146">
            <v>1.0726027397260274</v>
          </cell>
          <cell r="W146">
            <v>1.0726027397260274</v>
          </cell>
          <cell r="X146">
            <v>1.2729405977029427</v>
          </cell>
          <cell r="Y146">
            <v>1.2</v>
          </cell>
          <cell r="Z146">
            <v>1.1233504307611921</v>
          </cell>
          <cell r="AA146">
            <v>1.1200000000000001</v>
          </cell>
          <cell r="AB146">
            <v>1.05</v>
          </cell>
          <cell r="AC146">
            <v>7.0000000000000062E-2</v>
          </cell>
          <cell r="AD146">
            <v>95</v>
          </cell>
          <cell r="AE146">
            <v>2.6745327380952375</v>
          </cell>
          <cell r="AF146">
            <v>1.2109648826955883</v>
          </cell>
          <cell r="AG146">
            <v>1.21</v>
          </cell>
          <cell r="AH146">
            <v>262</v>
          </cell>
          <cell r="AI146">
            <v>2739.81</v>
          </cell>
          <cell r="AJ146">
            <v>1.21</v>
          </cell>
        </row>
        <row r="147">
          <cell r="E147" t="str">
            <v>BH134DT</v>
          </cell>
          <cell r="F147" t="str">
            <v>BH134DT</v>
          </cell>
          <cell r="G147" t="str">
            <v>Vị trí 1</v>
          </cell>
          <cell r="H147" t="str">
            <v>TPBH1</v>
          </cell>
          <cell r="I147" t="str">
            <v>Phường Tam HiệpTPBH1Vị trí 1450</v>
          </cell>
          <cell r="O147">
            <v>27000</v>
          </cell>
          <cell r="P147">
            <v>1500</v>
          </cell>
          <cell r="S147">
            <v>27000</v>
          </cell>
          <cell r="T147">
            <v>450</v>
          </cell>
          <cell r="U147">
            <v>1.35</v>
          </cell>
          <cell r="V147">
            <v>1.35</v>
          </cell>
          <cell r="W147">
            <v>1.35</v>
          </cell>
          <cell r="X147">
            <v>1.35</v>
          </cell>
          <cell r="Y147">
            <v>1.2</v>
          </cell>
          <cell r="Z147">
            <v>1.0822276402913775</v>
          </cell>
          <cell r="AA147">
            <v>1.08</v>
          </cell>
          <cell r="AB147">
            <v>1.04</v>
          </cell>
          <cell r="AC147">
            <v>4.0000000000000036E-2</v>
          </cell>
          <cell r="AD147">
            <v>30</v>
          </cell>
          <cell r="AE147">
            <v>2.6745327380952375</v>
          </cell>
          <cell r="AF147">
            <v>1.2109648826955883</v>
          </cell>
          <cell r="AG147">
            <v>1.21</v>
          </cell>
          <cell r="AH147">
            <v>262</v>
          </cell>
          <cell r="AI147">
            <v>1720.1699999999996</v>
          </cell>
          <cell r="AJ147">
            <v>1.21</v>
          </cell>
        </row>
        <row r="148">
          <cell r="E148" t="str">
            <v>BH36DT_D1</v>
          </cell>
          <cell r="F148" t="str">
            <v>BH36DT</v>
          </cell>
          <cell r="G148" t="str">
            <v>Vị trí 1</v>
          </cell>
          <cell r="H148" t="str">
            <v>TPBH1</v>
          </cell>
          <cell r="I148" t="str">
            <v>Phường Tam HiệpTPBH1Vị trí 1450</v>
          </cell>
          <cell r="O148">
            <v>44400</v>
          </cell>
          <cell r="P148">
            <v>1500</v>
          </cell>
          <cell r="S148">
            <v>35000</v>
          </cell>
          <cell r="T148">
            <v>450</v>
          </cell>
          <cell r="U148">
            <v>1.2612612612612613</v>
          </cell>
          <cell r="V148">
            <v>1.2612612612612613</v>
          </cell>
          <cell r="W148">
            <v>1.2612612612612613</v>
          </cell>
          <cell r="X148">
            <v>1.4126635068478497</v>
          </cell>
          <cell r="Y148">
            <v>1.2</v>
          </cell>
          <cell r="Z148">
            <v>1.1487672851916073</v>
          </cell>
          <cell r="AA148">
            <v>1.1499999999999999</v>
          </cell>
          <cell r="AB148">
            <v>1.1100000000000001</v>
          </cell>
          <cell r="AC148">
            <v>3.9999999999999813E-2</v>
          </cell>
          <cell r="AD148">
            <v>47</v>
          </cell>
          <cell r="AE148">
            <v>2.6745327380952375</v>
          </cell>
          <cell r="AF148">
            <v>1.2109648826955883</v>
          </cell>
          <cell r="AG148">
            <v>1.21</v>
          </cell>
          <cell r="AH148">
            <v>262</v>
          </cell>
          <cell r="AI148">
            <v>3625.4699999999984</v>
          </cell>
          <cell r="AJ148">
            <v>1.21</v>
          </cell>
        </row>
        <row r="149">
          <cell r="E149" t="str">
            <v>BH36DT_D2</v>
          </cell>
          <cell r="F149" t="str">
            <v>BH36DT</v>
          </cell>
          <cell r="G149" t="str">
            <v>Vị trí 1</v>
          </cell>
          <cell r="H149" t="str">
            <v>TPBH1</v>
          </cell>
          <cell r="I149" t="str">
            <v>Phường Tam HiệpTPBH1Vị trí 1450</v>
          </cell>
          <cell r="O149">
            <v>39300</v>
          </cell>
          <cell r="P149">
            <v>1500</v>
          </cell>
          <cell r="S149">
            <v>31000</v>
          </cell>
          <cell r="T149">
            <v>450</v>
          </cell>
          <cell r="U149">
            <v>1.3048274650148788</v>
          </cell>
          <cell r="V149">
            <v>1.3048274650148788</v>
          </cell>
          <cell r="W149">
            <v>1.3048274650148788</v>
          </cell>
          <cell r="X149">
            <v>1.4126635068478497</v>
          </cell>
          <cell r="Y149">
            <v>1.2</v>
          </cell>
          <cell r="Z149">
            <v>1.1487672851916073</v>
          </cell>
          <cell r="AA149">
            <v>1.1499999999999999</v>
          </cell>
          <cell r="AB149">
            <v>1.1100000000000001</v>
          </cell>
          <cell r="AC149">
            <v>3.9999999999999813E-2</v>
          </cell>
          <cell r="AD149">
            <v>47</v>
          </cell>
          <cell r="AE149">
            <v>2.6745327380952375</v>
          </cell>
          <cell r="AF149">
            <v>1.2109648826955883</v>
          </cell>
          <cell r="AG149">
            <v>1.21</v>
          </cell>
          <cell r="AH149">
            <v>262</v>
          </cell>
          <cell r="AI149">
            <v>3115.2149999999997</v>
          </cell>
          <cell r="AJ149">
            <v>1.21</v>
          </cell>
        </row>
        <row r="150">
          <cell r="E150" t="str">
            <v>BH37DT</v>
          </cell>
          <cell r="F150" t="str">
            <v>BH37DT</v>
          </cell>
          <cell r="G150" t="str">
            <v>Vị trí 1</v>
          </cell>
          <cell r="H150" t="str">
            <v>TPBH1</v>
          </cell>
          <cell r="I150" t="str">
            <v>Phường Tam HiệpTPBH1Vị trí 1450</v>
          </cell>
          <cell r="O150">
            <v>27900</v>
          </cell>
          <cell r="P150">
            <v>1500</v>
          </cell>
          <cell r="S150">
            <v>22000</v>
          </cell>
          <cell r="T150">
            <v>450</v>
          </cell>
          <cell r="U150">
            <v>1.4188396810660309</v>
          </cell>
          <cell r="V150">
            <v>1.4188396810660309</v>
          </cell>
          <cell r="W150">
            <v>1.4188396810660309</v>
          </cell>
          <cell r="X150">
            <v>1.4188396810660309</v>
          </cell>
          <cell r="Y150">
            <v>1.2</v>
          </cell>
          <cell r="AA150">
            <v>1.1299999999999999</v>
          </cell>
          <cell r="AB150">
            <v>1.06</v>
          </cell>
          <cell r="AC150">
            <v>6.999999999999984E-2</v>
          </cell>
          <cell r="AD150">
            <v>0</v>
          </cell>
          <cell r="AE150">
            <v>2.6745327380952375</v>
          </cell>
          <cell r="AF150">
            <v>1.2109648826955883</v>
          </cell>
          <cell r="AG150">
            <v>1.21</v>
          </cell>
          <cell r="AH150">
            <v>262</v>
          </cell>
          <cell r="AI150">
            <v>1926.0989999999993</v>
          </cell>
          <cell r="AJ150">
            <v>1.21</v>
          </cell>
        </row>
        <row r="151">
          <cell r="E151" t="str">
            <v>BH60DT</v>
          </cell>
          <cell r="F151" t="str">
            <v>BH60DT</v>
          </cell>
          <cell r="G151" t="str">
            <v>Vị trí 1</v>
          </cell>
          <cell r="H151" t="str">
            <v>TPBH1</v>
          </cell>
          <cell r="I151" t="str">
            <v>Phường Long BìnhTPBH1Vị trí 1450</v>
          </cell>
          <cell r="O151">
            <v>17300</v>
          </cell>
          <cell r="P151">
            <v>1500</v>
          </cell>
          <cell r="S151">
            <v>17000</v>
          </cell>
          <cell r="T151">
            <v>450</v>
          </cell>
          <cell r="U151">
            <v>2.1618497109826591</v>
          </cell>
          <cell r="V151">
            <v>2.1618497109826591</v>
          </cell>
          <cell r="W151">
            <v>2.1618497109826591</v>
          </cell>
          <cell r="X151">
            <v>2.1618497109826591</v>
          </cell>
          <cell r="Y151">
            <v>1.2</v>
          </cell>
          <cell r="Z151">
            <v>1.1533024659814937</v>
          </cell>
          <cell r="AA151">
            <v>1.1499999999999999</v>
          </cell>
          <cell r="AB151">
            <v>1.1000000000000001</v>
          </cell>
          <cell r="AC151">
            <v>4.9999999999999822E-2</v>
          </cell>
          <cell r="AD151">
            <v>15</v>
          </cell>
          <cell r="AE151">
            <v>2.6745327380952375</v>
          </cell>
          <cell r="AF151">
            <v>1.2109648826955883</v>
          </cell>
          <cell r="AG151">
            <v>1.21</v>
          </cell>
          <cell r="AH151">
            <v>262</v>
          </cell>
          <cell r="AI151">
            <v>914.11499999999978</v>
          </cell>
          <cell r="AJ151">
            <v>1.21</v>
          </cell>
        </row>
        <row r="152">
          <cell r="E152" t="str">
            <v>BH126DT</v>
          </cell>
          <cell r="F152" t="str">
            <v>BH126DT</v>
          </cell>
          <cell r="G152" t="str">
            <v>Vị trí 1</v>
          </cell>
          <cell r="H152" t="str">
            <v>TPBH1</v>
          </cell>
          <cell r="I152" t="str">
            <v>Phường Long BìnhTPBH1Vị trí 1450</v>
          </cell>
          <cell r="O152">
            <v>33000</v>
          </cell>
          <cell r="P152">
            <v>1500</v>
          </cell>
          <cell r="S152">
            <v>26000</v>
          </cell>
          <cell r="T152">
            <v>450</v>
          </cell>
          <cell r="U152">
            <v>1.103030303030303</v>
          </cell>
          <cell r="V152">
            <v>1.103030303030303</v>
          </cell>
          <cell r="W152">
            <v>1.103030303030303</v>
          </cell>
          <cell r="X152">
            <v>1.103030303030303</v>
          </cell>
          <cell r="Y152">
            <v>1.2</v>
          </cell>
          <cell r="Z152">
            <v>1.1331872291497722</v>
          </cell>
          <cell r="AA152">
            <v>1.1299999999999999</v>
          </cell>
          <cell r="AB152">
            <v>1.06</v>
          </cell>
          <cell r="AC152">
            <v>6.999999999999984E-2</v>
          </cell>
          <cell r="AD152">
            <v>17</v>
          </cell>
          <cell r="AE152">
            <v>2.6745327380952375</v>
          </cell>
          <cell r="AF152">
            <v>1.2109648826955883</v>
          </cell>
          <cell r="AG152">
            <v>1.21</v>
          </cell>
          <cell r="AH152">
            <v>262</v>
          </cell>
          <cell r="AI152">
            <v>2427.4799999999996</v>
          </cell>
          <cell r="AJ152">
            <v>1.21</v>
          </cell>
        </row>
        <row r="153">
          <cell r="E153" t="str">
            <v>BH54DT_D1</v>
          </cell>
          <cell r="F153" t="str">
            <v>BH54DT</v>
          </cell>
          <cell r="G153" t="str">
            <v>Vị trí 1</v>
          </cell>
          <cell r="H153" t="str">
            <v>TPBH1</v>
          </cell>
          <cell r="I153" t="str">
            <v>Phường Long BìnhTPBH1Vị trí 1450</v>
          </cell>
          <cell r="O153">
            <v>19000</v>
          </cell>
          <cell r="P153">
            <v>1500</v>
          </cell>
          <cell r="S153">
            <v>16000</v>
          </cell>
          <cell r="T153">
            <v>450</v>
          </cell>
          <cell r="U153">
            <v>1.3894736842105264</v>
          </cell>
          <cell r="V153">
            <v>1.3894736842105264</v>
          </cell>
          <cell r="W153">
            <v>1.3894736842105264</v>
          </cell>
          <cell r="X153">
            <v>1.5488571046572397</v>
          </cell>
          <cell r="Y153">
            <v>1.2</v>
          </cell>
          <cell r="Z153">
            <v>1.1414842901233129</v>
          </cell>
          <cell r="AA153">
            <v>1.1399999999999999</v>
          </cell>
          <cell r="AB153">
            <v>1.1000000000000001</v>
          </cell>
          <cell r="AC153">
            <v>3.9999999999999813E-2</v>
          </cell>
          <cell r="AD153">
            <v>24</v>
          </cell>
          <cell r="AE153">
            <v>2.6745327380952375</v>
          </cell>
          <cell r="AF153">
            <v>1.2109648826955883</v>
          </cell>
          <cell r="AG153">
            <v>1.21</v>
          </cell>
          <cell r="AH153">
            <v>262</v>
          </cell>
          <cell r="AI153">
            <v>1067.6699999999996</v>
          </cell>
          <cell r="AJ153">
            <v>1.21</v>
          </cell>
        </row>
        <row r="154">
          <cell r="E154" t="str">
            <v>BH20DT_D4</v>
          </cell>
          <cell r="F154" t="str">
            <v>BH20DT</v>
          </cell>
          <cell r="G154" t="str">
            <v>Vị trí 1</v>
          </cell>
          <cell r="H154" t="str">
            <v>TPBH1</v>
          </cell>
          <cell r="I154" t="str">
            <v>Phường Long BìnhTPBH1Vị trí 1450</v>
          </cell>
          <cell r="O154">
            <v>36500</v>
          </cell>
          <cell r="P154">
            <v>1500</v>
          </cell>
          <cell r="S154">
            <v>27000</v>
          </cell>
          <cell r="T154">
            <v>450</v>
          </cell>
          <cell r="U154">
            <v>1.0726027397260274</v>
          </cell>
          <cell r="V154">
            <v>1.0726027397260274</v>
          </cell>
          <cell r="W154">
            <v>1.0726027397260274</v>
          </cell>
          <cell r="X154">
            <v>1.2729405977029427</v>
          </cell>
          <cell r="Y154">
            <v>1.2</v>
          </cell>
          <cell r="Z154">
            <v>1.1233504307611921</v>
          </cell>
          <cell r="AA154">
            <v>1.1200000000000001</v>
          </cell>
          <cell r="AB154">
            <v>1.05</v>
          </cell>
          <cell r="AC154">
            <v>7.0000000000000062E-2</v>
          </cell>
          <cell r="AD154">
            <v>95</v>
          </cell>
          <cell r="AE154">
            <v>2.6745327380952375</v>
          </cell>
          <cell r="AF154">
            <v>1.2109648826955883</v>
          </cell>
          <cell r="AG154">
            <v>1.21</v>
          </cell>
          <cell r="AH154">
            <v>262</v>
          </cell>
          <cell r="AI154">
            <v>2739.81</v>
          </cell>
          <cell r="AJ154">
            <v>1.21</v>
          </cell>
        </row>
        <row r="155">
          <cell r="E155" t="str">
            <v>BH62DT_D1</v>
          </cell>
          <cell r="F155" t="str">
            <v>BH62DT</v>
          </cell>
          <cell r="G155" t="str">
            <v>Vị trí 1</v>
          </cell>
          <cell r="H155" t="str">
            <v>TPBH1</v>
          </cell>
          <cell r="I155" t="str">
            <v>Phường Long BìnhTPBH1Vị trí 1450</v>
          </cell>
          <cell r="O155">
            <v>17600</v>
          </cell>
          <cell r="P155">
            <v>1500</v>
          </cell>
          <cell r="S155">
            <v>16000</v>
          </cell>
          <cell r="T155">
            <v>450</v>
          </cell>
          <cell r="U155">
            <v>1.6818181818181819</v>
          </cell>
          <cell r="V155">
            <v>1.6818181818181819</v>
          </cell>
          <cell r="W155">
            <v>1.6818181818181819</v>
          </cell>
          <cell r="X155">
            <v>1.5752873879702189</v>
          </cell>
          <cell r="Y155">
            <v>1.2</v>
          </cell>
          <cell r="Z155">
            <v>1.0982782270291622</v>
          </cell>
          <cell r="AA155">
            <v>1.1000000000000001</v>
          </cell>
          <cell r="AB155">
            <v>1.02</v>
          </cell>
          <cell r="AC155">
            <v>8.0000000000000071E-2</v>
          </cell>
          <cell r="AD155">
            <v>9</v>
          </cell>
          <cell r="AE155">
            <v>2.6745327380952375</v>
          </cell>
          <cell r="AF155">
            <v>1.2109648826955883</v>
          </cell>
          <cell r="AG155">
            <v>1.21</v>
          </cell>
          <cell r="AH155">
            <v>262</v>
          </cell>
          <cell r="AI155">
            <v>867.56999999999994</v>
          </cell>
          <cell r="AJ155">
            <v>1.21</v>
          </cell>
        </row>
        <row r="156">
          <cell r="E156" t="str">
            <v>BH62DT_D2</v>
          </cell>
          <cell r="F156" t="str">
            <v>BH62DT</v>
          </cell>
          <cell r="G156" t="str">
            <v>Vị trí 1</v>
          </cell>
          <cell r="H156" t="str">
            <v>TPBH1</v>
          </cell>
          <cell r="I156" t="str">
            <v>Phường Long BìnhTPBH1Vị trí 1450</v>
          </cell>
          <cell r="O156">
            <v>13200</v>
          </cell>
          <cell r="P156">
            <v>1500</v>
          </cell>
          <cell r="S156">
            <v>12000</v>
          </cell>
          <cell r="T156">
            <v>450</v>
          </cell>
          <cell r="U156">
            <v>1.6357697149480275</v>
          </cell>
          <cell r="V156">
            <v>1.6357697149480275</v>
          </cell>
          <cell r="W156">
            <v>1.6357697149480275</v>
          </cell>
          <cell r="X156">
            <v>1.5752873879702189</v>
          </cell>
          <cell r="Y156">
            <v>1.2</v>
          </cell>
          <cell r="Z156">
            <v>1.0982782270291622</v>
          </cell>
          <cell r="AA156">
            <v>1.1000000000000001</v>
          </cell>
          <cell r="AB156">
            <v>1.02</v>
          </cell>
          <cell r="AC156">
            <v>8.0000000000000071E-2</v>
          </cell>
          <cell r="AD156">
            <v>9</v>
          </cell>
          <cell r="AE156">
            <v>2.6745327380952375</v>
          </cell>
          <cell r="AF156">
            <v>1.2109648826955883</v>
          </cell>
          <cell r="AG156">
            <v>1.21</v>
          </cell>
          <cell r="AH156">
            <v>262</v>
          </cell>
          <cell r="AI156">
            <v>446.49</v>
          </cell>
          <cell r="AJ156">
            <v>1.21</v>
          </cell>
        </row>
        <row r="157">
          <cell r="E157" t="str">
            <v>BH62DT_D3</v>
          </cell>
          <cell r="F157" t="str">
            <v>BH62DT</v>
          </cell>
          <cell r="G157" t="str">
            <v>Vị trí 1</v>
          </cell>
          <cell r="H157" t="str">
            <v>TPBH1</v>
          </cell>
          <cell r="I157" t="str">
            <v>Phường Long BìnhTPBH1Vị trí 1450</v>
          </cell>
          <cell r="O157">
            <v>9600</v>
          </cell>
          <cell r="P157">
            <v>1500</v>
          </cell>
          <cell r="S157">
            <v>8000</v>
          </cell>
          <cell r="T157">
            <v>450</v>
          </cell>
          <cell r="U157">
            <v>1.4994555720356919</v>
          </cell>
          <cell r="V157">
            <v>1.4994555720356919</v>
          </cell>
          <cell r="W157">
            <v>1.4994555720356919</v>
          </cell>
          <cell r="X157">
            <v>1.5752873879702189</v>
          </cell>
          <cell r="Y157">
            <v>1.2</v>
          </cell>
          <cell r="Z157">
            <v>1.0982782270291622</v>
          </cell>
          <cell r="AA157">
            <v>1.1000000000000001</v>
          </cell>
          <cell r="AB157">
            <v>1.02</v>
          </cell>
          <cell r="AC157">
            <v>8.0000000000000071E-2</v>
          </cell>
          <cell r="AD157">
            <v>9</v>
          </cell>
          <cell r="AE157">
            <v>2.6745327380952375</v>
          </cell>
          <cell r="AF157">
            <v>1.2109648826955883</v>
          </cell>
          <cell r="AG157">
            <v>1.21</v>
          </cell>
          <cell r="AH157">
            <v>262</v>
          </cell>
          <cell r="AI157">
            <v>101.96999999999991</v>
          </cell>
          <cell r="AJ157">
            <v>1.21</v>
          </cell>
        </row>
        <row r="158">
          <cell r="E158" t="str">
            <v>BH59DT_D1</v>
          </cell>
          <cell r="F158" t="str">
            <v>BH59DT</v>
          </cell>
          <cell r="G158" t="str">
            <v>Vị trí 1</v>
          </cell>
          <cell r="H158" t="str">
            <v>TPBH1</v>
          </cell>
          <cell r="I158" t="str">
            <v>Phường Long BìnhTPBH1Vị trí 1450</v>
          </cell>
          <cell r="O158">
            <v>39100</v>
          </cell>
          <cell r="P158">
            <v>1500</v>
          </cell>
          <cell r="S158">
            <v>33000</v>
          </cell>
          <cell r="T158">
            <v>450</v>
          </cell>
          <cell r="U158">
            <v>1.432035443925179</v>
          </cell>
          <cell r="V158">
            <v>1.432035443925179</v>
          </cell>
          <cell r="W158">
            <v>1.432035443925179</v>
          </cell>
          <cell r="X158">
            <v>1.2751647831804338</v>
          </cell>
          <cell r="Y158">
            <v>1.2</v>
          </cell>
          <cell r="Z158">
            <v>1.1064736976759226</v>
          </cell>
          <cell r="AA158">
            <v>1.1100000000000001</v>
          </cell>
          <cell r="AB158">
            <v>1.04</v>
          </cell>
          <cell r="AC158">
            <v>7.0000000000000062E-2</v>
          </cell>
          <cell r="AD158">
            <v>31</v>
          </cell>
          <cell r="AE158">
            <v>2.6745327380952375</v>
          </cell>
          <cell r="AF158">
            <v>1.2109648826955883</v>
          </cell>
          <cell r="AG158">
            <v>1.21</v>
          </cell>
          <cell r="AH158">
            <v>262</v>
          </cell>
          <cell r="AI158">
            <v>2959.1370000000002</v>
          </cell>
          <cell r="AJ158">
            <v>1.21</v>
          </cell>
        </row>
        <row r="159">
          <cell r="E159" t="str">
            <v>BH64DT</v>
          </cell>
          <cell r="F159" t="str">
            <v>BH64DT</v>
          </cell>
          <cell r="G159" t="str">
            <v>Vị trí 1</v>
          </cell>
          <cell r="H159" t="str">
            <v>TPBH1</v>
          </cell>
          <cell r="I159" t="str">
            <v>Phường Long BìnhTPBH1Vị trí 1450</v>
          </cell>
          <cell r="O159">
            <v>18300</v>
          </cell>
          <cell r="P159">
            <v>1500</v>
          </cell>
          <cell r="S159">
            <v>18000</v>
          </cell>
          <cell r="T159">
            <v>450</v>
          </cell>
          <cell r="U159">
            <v>1.721311475409836</v>
          </cell>
          <cell r="V159">
            <v>1.721311475409836</v>
          </cell>
          <cell r="W159">
            <v>1.721311475409836</v>
          </cell>
          <cell r="X159">
            <v>1.721311475409836</v>
          </cell>
          <cell r="Y159">
            <v>1.2</v>
          </cell>
          <cell r="Z159">
            <v>1.1378014512084087</v>
          </cell>
          <cell r="AA159">
            <v>1.1399999999999999</v>
          </cell>
          <cell r="AB159">
            <v>1.06</v>
          </cell>
          <cell r="AC159">
            <v>7.9999999999999849E-2</v>
          </cell>
          <cell r="AD159">
            <v>15</v>
          </cell>
          <cell r="AE159">
            <v>2.6745327380952375</v>
          </cell>
          <cell r="AF159">
            <v>1.2109648826955883</v>
          </cell>
          <cell r="AG159">
            <v>1.21</v>
          </cell>
          <cell r="AH159">
            <v>262</v>
          </cell>
          <cell r="AI159">
            <v>998.24399999999991</v>
          </cell>
          <cell r="AJ159">
            <v>1.21</v>
          </cell>
        </row>
        <row r="160">
          <cell r="E160" t="str">
            <v>BH61DT</v>
          </cell>
          <cell r="F160" t="str">
            <v>BH61DT</v>
          </cell>
          <cell r="G160" t="str">
            <v>Vị trí 1</v>
          </cell>
          <cell r="H160" t="str">
            <v>TPBH1</v>
          </cell>
          <cell r="I160" t="str">
            <v>Phường Long BìnhTPBH1Vị trí 1450</v>
          </cell>
          <cell r="O160">
            <v>18700</v>
          </cell>
          <cell r="P160">
            <v>1500</v>
          </cell>
          <cell r="S160">
            <v>17000</v>
          </cell>
          <cell r="T160">
            <v>450</v>
          </cell>
          <cell r="U160">
            <v>1.5909090909090908</v>
          </cell>
          <cell r="V160">
            <v>1.5909090909090908</v>
          </cell>
          <cell r="W160">
            <v>1.5909090909090908</v>
          </cell>
          <cell r="X160">
            <v>1.5909090909090908</v>
          </cell>
          <cell r="Y160">
            <v>1.2</v>
          </cell>
          <cell r="Z160">
            <v>1.0748163142899987</v>
          </cell>
          <cell r="AA160">
            <v>1.1299999999999999</v>
          </cell>
          <cell r="AB160">
            <v>1.05</v>
          </cell>
          <cell r="AC160">
            <v>7.9999999999999849E-2</v>
          </cell>
          <cell r="AD160">
            <v>2</v>
          </cell>
          <cell r="AE160">
            <v>2.6745327380952375</v>
          </cell>
          <cell r="AF160">
            <v>1.2109648826955883</v>
          </cell>
          <cell r="AG160">
            <v>1.21</v>
          </cell>
          <cell r="AH160">
            <v>262</v>
          </cell>
          <cell r="AI160">
            <v>1021.6469999999997</v>
          </cell>
          <cell r="AJ160">
            <v>1.21</v>
          </cell>
        </row>
        <row r="161">
          <cell r="E161" t="str">
            <v>BH63DT</v>
          </cell>
          <cell r="F161" t="str">
            <v>BH63DT</v>
          </cell>
          <cell r="G161" t="str">
            <v>Vị trí 1</v>
          </cell>
          <cell r="H161" t="str">
            <v>TPBH1</v>
          </cell>
          <cell r="I161" t="str">
            <v>Phường Long BìnhTPBH1Vị trí 1450</v>
          </cell>
          <cell r="O161">
            <v>20300</v>
          </cell>
          <cell r="P161">
            <v>1500</v>
          </cell>
          <cell r="S161">
            <v>20000</v>
          </cell>
          <cell r="T161">
            <v>450</v>
          </cell>
          <cell r="U161">
            <v>1.5270935960591132</v>
          </cell>
          <cell r="V161">
            <v>1.5270935960591132</v>
          </cell>
          <cell r="W161">
            <v>1.5270935960591132</v>
          </cell>
          <cell r="X161">
            <v>1.5270935960591132</v>
          </cell>
          <cell r="Y161">
            <v>1.2</v>
          </cell>
          <cell r="Z161">
            <v>1.100727356373925</v>
          </cell>
          <cell r="AA161">
            <v>1.1000000000000001</v>
          </cell>
          <cell r="AB161">
            <v>1.03</v>
          </cell>
          <cell r="AC161">
            <v>7.0000000000000062E-2</v>
          </cell>
          <cell r="AD161">
            <v>12</v>
          </cell>
          <cell r="AE161">
            <v>2.6745327380952375</v>
          </cell>
          <cell r="AF161">
            <v>1.2109648826955883</v>
          </cell>
          <cell r="AG161">
            <v>1.21</v>
          </cell>
          <cell r="AH161">
            <v>262</v>
          </cell>
          <cell r="AI161">
            <v>1125.9599999999998</v>
          </cell>
          <cell r="AJ161">
            <v>1.21</v>
          </cell>
        </row>
        <row r="162">
          <cell r="E162" t="str">
            <v>BH57DT</v>
          </cell>
          <cell r="F162" t="str">
            <v>BH57DT</v>
          </cell>
          <cell r="G162" t="str">
            <v>Vị trí 1</v>
          </cell>
          <cell r="H162" t="str">
            <v>TPBH1</v>
          </cell>
          <cell r="I162" t="str">
            <v>Phường Long BìnhTPBH1Vị trí 1450</v>
          </cell>
          <cell r="O162">
            <v>24100</v>
          </cell>
          <cell r="P162">
            <v>1500</v>
          </cell>
          <cell r="S162">
            <v>19000</v>
          </cell>
          <cell r="T162">
            <v>450</v>
          </cell>
          <cell r="U162">
            <v>1.5767634854771784</v>
          </cell>
          <cell r="V162">
            <v>1.5767634854771784</v>
          </cell>
          <cell r="W162">
            <v>1.5767634854771784</v>
          </cell>
          <cell r="X162">
            <v>1.5767634854771784</v>
          </cell>
          <cell r="Y162">
            <v>1.2</v>
          </cell>
          <cell r="Z162">
            <v>1.1152775573516447</v>
          </cell>
          <cell r="AA162">
            <v>1.1200000000000001</v>
          </cell>
          <cell r="AB162">
            <v>1.04</v>
          </cell>
          <cell r="AC162">
            <v>8.0000000000000071E-2</v>
          </cell>
          <cell r="AD162">
            <v>14</v>
          </cell>
          <cell r="AE162">
            <v>2.6745327380952375</v>
          </cell>
          <cell r="AF162">
            <v>1.2109648826955883</v>
          </cell>
          <cell r="AG162">
            <v>1.21</v>
          </cell>
          <cell r="AH162">
            <v>262</v>
          </cell>
          <cell r="AI162">
            <v>1531.5540000000001</v>
          </cell>
          <cell r="AJ162">
            <v>1.21</v>
          </cell>
        </row>
        <row r="163">
          <cell r="E163" t="str">
            <v>BH56DT</v>
          </cell>
          <cell r="F163" t="str">
            <v>BH56DT</v>
          </cell>
          <cell r="G163" t="str">
            <v>Vị trí 1</v>
          </cell>
          <cell r="H163" t="str">
            <v>TPBH1</v>
          </cell>
          <cell r="I163" t="str">
            <v>Phường Long BìnhTPBH1Vị trí 1450</v>
          </cell>
          <cell r="O163">
            <v>23700</v>
          </cell>
          <cell r="P163">
            <v>1500</v>
          </cell>
          <cell r="S163">
            <v>20000</v>
          </cell>
          <cell r="T163">
            <v>450</v>
          </cell>
          <cell r="U163">
            <v>1.396153414700267</v>
          </cell>
          <cell r="V163">
            <v>1.396153414700267</v>
          </cell>
          <cell r="W163">
            <v>1.396153414700267</v>
          </cell>
          <cell r="X163">
            <v>1.396153414700267</v>
          </cell>
          <cell r="Y163">
            <v>1.2</v>
          </cell>
          <cell r="Z163">
            <v>1.1299115083286868</v>
          </cell>
          <cell r="AA163">
            <v>1.1299999999999999</v>
          </cell>
          <cell r="AB163">
            <v>1.08</v>
          </cell>
          <cell r="AC163">
            <v>4.9999999999999822E-2</v>
          </cell>
          <cell r="AD163">
            <v>15</v>
          </cell>
          <cell r="AE163">
            <v>2.6745327380952375</v>
          </cell>
          <cell r="AF163">
            <v>1.2109648826955883</v>
          </cell>
          <cell r="AG163">
            <v>1.21</v>
          </cell>
          <cell r="AH163">
            <v>262</v>
          </cell>
          <cell r="AI163">
            <v>1513.1969999999992</v>
          </cell>
          <cell r="AJ163">
            <v>1.21</v>
          </cell>
        </row>
        <row r="164">
          <cell r="E164" t="str">
            <v>BH55DT_D1</v>
          </cell>
          <cell r="F164" t="str">
            <v>BH55DT</v>
          </cell>
          <cell r="G164" t="str">
            <v>Vị trí 1</v>
          </cell>
          <cell r="H164" t="str">
            <v>TPBH1</v>
          </cell>
          <cell r="I164" t="str">
            <v>Phường Long BìnhTPBH1Vị trí 1450</v>
          </cell>
          <cell r="O164">
            <v>36300</v>
          </cell>
          <cell r="P164">
            <v>1500</v>
          </cell>
          <cell r="S164">
            <v>33000</v>
          </cell>
          <cell r="T164">
            <v>450</v>
          </cell>
          <cell r="U164">
            <v>1.1363636363636365</v>
          </cell>
          <cell r="V164">
            <v>1.1363636363636365</v>
          </cell>
          <cell r="W164">
            <v>1.1363636363636365</v>
          </cell>
          <cell r="X164">
            <v>1.083519130937233</v>
          </cell>
          <cell r="Y164">
            <v>1.2</v>
          </cell>
          <cell r="Z164">
            <v>1.1321731507067427</v>
          </cell>
          <cell r="AA164">
            <v>1.1299999999999999</v>
          </cell>
          <cell r="AB164">
            <v>1.06</v>
          </cell>
          <cell r="AC164">
            <v>6.999999999999984E-2</v>
          </cell>
          <cell r="AD164">
            <v>26</v>
          </cell>
          <cell r="AE164">
            <v>2.6745327380952375</v>
          </cell>
          <cell r="AF164">
            <v>1.2109648826955883</v>
          </cell>
          <cell r="AG164">
            <v>1.21</v>
          </cell>
          <cell r="AH164">
            <v>262</v>
          </cell>
          <cell r="AI164">
            <v>2751.9029999999989</v>
          </cell>
          <cell r="AJ164">
            <v>1.21</v>
          </cell>
        </row>
        <row r="165">
          <cell r="E165" t="str">
            <v>BH55DT_D2</v>
          </cell>
          <cell r="F165" t="str">
            <v>BH55DT</v>
          </cell>
          <cell r="G165" t="str">
            <v>Vị trí 1</v>
          </cell>
          <cell r="H165" t="str">
            <v>TPBH1</v>
          </cell>
          <cell r="I165" t="str">
            <v>Phường Long BìnhTPBH1Vị trí 1450</v>
          </cell>
          <cell r="O165">
            <v>34000</v>
          </cell>
          <cell r="P165">
            <v>1500</v>
          </cell>
          <cell r="S165">
            <v>31000</v>
          </cell>
          <cell r="T165">
            <v>450</v>
          </cell>
          <cell r="U165">
            <v>1.1823755746298803</v>
          </cell>
          <cell r="V165">
            <v>1.1823755746298803</v>
          </cell>
          <cell r="W165">
            <v>1.1823755746298803</v>
          </cell>
          <cell r="X165">
            <v>1.083519130937233</v>
          </cell>
          <cell r="Y165">
            <v>1.2</v>
          </cell>
          <cell r="Z165">
            <v>1.1321731507067427</v>
          </cell>
          <cell r="AA165">
            <v>1.1299999999999999</v>
          </cell>
          <cell r="AB165">
            <v>1.06</v>
          </cell>
          <cell r="AC165">
            <v>6.999999999999984E-2</v>
          </cell>
          <cell r="AD165">
            <v>26</v>
          </cell>
          <cell r="AE165">
            <v>2.6745327380952375</v>
          </cell>
          <cell r="AF165">
            <v>1.2109648826955883</v>
          </cell>
          <cell r="AG165">
            <v>1.21</v>
          </cell>
          <cell r="AH165">
            <v>262</v>
          </cell>
          <cell r="AI165">
            <v>2525.7899999999995</v>
          </cell>
          <cell r="AJ165">
            <v>1.21</v>
          </cell>
        </row>
        <row r="166">
          <cell r="E166" t="str">
            <v>BH58DT</v>
          </cell>
          <cell r="F166" t="str">
            <v>BH58DT</v>
          </cell>
          <cell r="G166" t="str">
            <v>Vị trí 1</v>
          </cell>
          <cell r="H166" t="str">
            <v>TPBH1</v>
          </cell>
          <cell r="I166" t="str">
            <v>Phường Long BìnhTPBH1Vị trí 1450</v>
          </cell>
          <cell r="O166">
            <v>22300</v>
          </cell>
          <cell r="P166">
            <v>1500</v>
          </cell>
          <cell r="S166">
            <v>22000</v>
          </cell>
          <cell r="T166">
            <v>450</v>
          </cell>
          <cell r="U166">
            <v>2.5650224215246635</v>
          </cell>
          <cell r="V166">
            <v>2.5650224215246635</v>
          </cell>
          <cell r="W166">
            <v>2.5650224215246635</v>
          </cell>
          <cell r="X166">
            <v>2.5650224215246635</v>
          </cell>
          <cell r="Y166">
            <v>1.2</v>
          </cell>
          <cell r="Z166">
            <v>1.1151206083072529</v>
          </cell>
          <cell r="AA166">
            <v>1.1200000000000001</v>
          </cell>
          <cell r="AB166">
            <v>1.04</v>
          </cell>
          <cell r="AC166">
            <v>8.0000000000000071E-2</v>
          </cell>
          <cell r="AD166">
            <v>24</v>
          </cell>
          <cell r="AE166">
            <v>2.6745327380952375</v>
          </cell>
          <cell r="AF166">
            <v>1.2109648826955883</v>
          </cell>
          <cell r="AG166">
            <v>1.21</v>
          </cell>
          <cell r="AH166">
            <v>262</v>
          </cell>
          <cell r="AI166">
            <v>1356.1620000000003</v>
          </cell>
          <cell r="AJ166">
            <v>1.21</v>
          </cell>
        </row>
        <row r="167">
          <cell r="E167" t="str">
            <v>BH130DT</v>
          </cell>
          <cell r="F167" t="str">
            <v>BH130DT</v>
          </cell>
          <cell r="G167" t="str">
            <v>Vị trí 1</v>
          </cell>
          <cell r="H167" t="str">
            <v>TPBH1</v>
          </cell>
          <cell r="I167" t="str">
            <v>Phường Long BìnhTPBH1Vị trí 1450</v>
          </cell>
          <cell r="O167">
            <v>22000</v>
          </cell>
          <cell r="P167">
            <v>1500</v>
          </cell>
          <cell r="S167">
            <v>20000</v>
          </cell>
          <cell r="T167">
            <v>450</v>
          </cell>
          <cell r="U167">
            <v>1.3650668823721377</v>
          </cell>
          <cell r="V167">
            <v>1.3650668823721377</v>
          </cell>
          <cell r="W167">
            <v>1.3650668823721377</v>
          </cell>
          <cell r="X167">
            <v>1.3650668823721377</v>
          </cell>
          <cell r="Y167">
            <v>1.2</v>
          </cell>
          <cell r="Z167">
            <v>1.2133080124213358</v>
          </cell>
          <cell r="AA167">
            <v>1.21</v>
          </cell>
          <cell r="AB167">
            <v>1.19</v>
          </cell>
          <cell r="AC167">
            <v>2.0000000000000018E-2</v>
          </cell>
          <cell r="AD167">
            <v>11</v>
          </cell>
          <cell r="AE167">
            <v>2.6745327380952375</v>
          </cell>
          <cell r="AF167">
            <v>1.2109648826955883</v>
          </cell>
          <cell r="AG167">
            <v>1.21</v>
          </cell>
          <cell r="AH167">
            <v>262</v>
          </cell>
          <cell r="AI167">
            <v>1499.1899999999996</v>
          </cell>
          <cell r="AJ167">
            <v>1.21</v>
          </cell>
        </row>
        <row r="168">
          <cell r="E168" t="str">
            <v>BH127DT</v>
          </cell>
          <cell r="F168" t="str">
            <v>BH127DT</v>
          </cell>
          <cell r="G168" t="str">
            <v>Vị trí 1</v>
          </cell>
          <cell r="H168" t="str">
            <v>TPBH1</v>
          </cell>
          <cell r="I168" t="str">
            <v>Phường Long BìnhTPBH1Vị trí 1450</v>
          </cell>
          <cell r="O168">
            <v>23700</v>
          </cell>
          <cell r="P168">
            <v>1500</v>
          </cell>
          <cell r="S168">
            <v>20000</v>
          </cell>
          <cell r="T168">
            <v>450</v>
          </cell>
          <cell r="U168">
            <v>1.5184360223146245</v>
          </cell>
          <cell r="V168">
            <v>1.5184360223146245</v>
          </cell>
          <cell r="W168">
            <v>1.5184360223146245</v>
          </cell>
          <cell r="X168">
            <v>1.5184360223146245</v>
          </cell>
          <cell r="Y168">
            <v>1.2</v>
          </cell>
          <cell r="AA168">
            <v>1.1299999999999999</v>
          </cell>
          <cell r="AB168">
            <v>1.05</v>
          </cell>
          <cell r="AC168">
            <v>7.9999999999999849E-2</v>
          </cell>
          <cell r="AD168">
            <v>0</v>
          </cell>
          <cell r="AE168">
            <v>2.6745327380952375</v>
          </cell>
          <cell r="AF168">
            <v>1.2109648826955883</v>
          </cell>
          <cell r="AG168">
            <v>1.21</v>
          </cell>
          <cell r="AH168">
            <v>262</v>
          </cell>
          <cell r="AI168">
            <v>1513.1969999999992</v>
          </cell>
          <cell r="AJ168">
            <v>1.21</v>
          </cell>
        </row>
        <row r="169">
          <cell r="E169" t="str">
            <v>BH128DT</v>
          </cell>
          <cell r="F169" t="str">
            <v>BH128DT</v>
          </cell>
          <cell r="G169" t="str">
            <v>Vị trí 1</v>
          </cell>
          <cell r="H169" t="str">
            <v>TPBH1</v>
          </cell>
          <cell r="I169" t="str">
            <v>Phường Long BìnhTPBH1Vị trí 1450</v>
          </cell>
          <cell r="O169">
            <v>23700</v>
          </cell>
          <cell r="P169">
            <v>1500</v>
          </cell>
          <cell r="S169">
            <v>20000</v>
          </cell>
          <cell r="T169">
            <v>450</v>
          </cell>
          <cell r="U169">
            <v>1.5184360223146245</v>
          </cell>
          <cell r="V169">
            <v>1.5184360223146245</v>
          </cell>
          <cell r="W169">
            <v>1.5184360223146245</v>
          </cell>
          <cell r="X169">
            <v>1.5184360223146245</v>
          </cell>
          <cell r="Y169">
            <v>1.2</v>
          </cell>
          <cell r="Z169">
            <v>1.063433667781494</v>
          </cell>
          <cell r="AA169">
            <v>1.06</v>
          </cell>
          <cell r="AB169">
            <v>1.03</v>
          </cell>
          <cell r="AC169">
            <v>3.0000000000000027E-2</v>
          </cell>
          <cell r="AD169">
            <v>3</v>
          </cell>
          <cell r="AE169">
            <v>2.6745327380952375</v>
          </cell>
          <cell r="AF169">
            <v>1.2109648826955883</v>
          </cell>
          <cell r="AG169">
            <v>1.21</v>
          </cell>
          <cell r="AH169">
            <v>262</v>
          </cell>
          <cell r="AI169">
            <v>1368.8639999999996</v>
          </cell>
          <cell r="AJ169">
            <v>1.21</v>
          </cell>
        </row>
        <row r="170">
          <cell r="E170" t="str">
            <v>BH133DT</v>
          </cell>
          <cell r="F170" t="str">
            <v>BH133DT</v>
          </cell>
          <cell r="G170" t="str">
            <v>Vị trí 1</v>
          </cell>
          <cell r="H170" t="str">
            <v>TPBH1</v>
          </cell>
          <cell r="I170" t="str">
            <v>Phường Long BìnhTPBH1Vị trí 1450</v>
          </cell>
          <cell r="O170">
            <v>21300</v>
          </cell>
          <cell r="P170">
            <v>1500</v>
          </cell>
          <cell r="S170">
            <v>18000</v>
          </cell>
          <cell r="T170">
            <v>450</v>
          </cell>
          <cell r="U170">
            <v>1.5205746645995748</v>
          </cell>
          <cell r="V170">
            <v>1.5205746645995748</v>
          </cell>
          <cell r="W170">
            <v>1.5205746645995748</v>
          </cell>
          <cell r="X170">
            <v>1.5205746645995748</v>
          </cell>
          <cell r="Y170">
            <v>1.2</v>
          </cell>
          <cell r="AA170">
            <v>1.1299999999999999</v>
          </cell>
          <cell r="AB170">
            <v>1.05</v>
          </cell>
          <cell r="AC170">
            <v>7.9999999999999849E-2</v>
          </cell>
          <cell r="AD170">
            <v>0</v>
          </cell>
          <cell r="AE170">
            <v>2.6745327380952375</v>
          </cell>
          <cell r="AF170">
            <v>1.2109648826955883</v>
          </cell>
          <cell r="AG170">
            <v>1.21</v>
          </cell>
          <cell r="AH170">
            <v>262</v>
          </cell>
          <cell r="AI170">
            <v>1277.2529999999992</v>
          </cell>
          <cell r="AJ170">
            <v>1.21</v>
          </cell>
        </row>
        <row r="171">
          <cell r="E171" t="str">
            <v>BH131DT</v>
          </cell>
          <cell r="F171" t="str">
            <v>BH131DT</v>
          </cell>
          <cell r="G171" t="str">
            <v>Vị trí 1</v>
          </cell>
          <cell r="H171" t="str">
            <v>TPBH1</v>
          </cell>
          <cell r="I171" t="str">
            <v>Phường Long BìnhTPBH1Vị trí 1450</v>
          </cell>
          <cell r="O171">
            <v>23700</v>
          </cell>
          <cell r="P171">
            <v>1500</v>
          </cell>
          <cell r="S171">
            <v>20000</v>
          </cell>
          <cell r="T171">
            <v>450</v>
          </cell>
          <cell r="U171">
            <v>1.3049528589636978</v>
          </cell>
          <cell r="V171">
            <v>1.3049528589636978</v>
          </cell>
          <cell r="W171">
            <v>1.3049528589636978</v>
          </cell>
          <cell r="X171">
            <v>1.3049528589636978</v>
          </cell>
          <cell r="Y171">
            <v>1.2</v>
          </cell>
          <cell r="Z171">
            <v>1.1066779519066434</v>
          </cell>
          <cell r="AA171">
            <v>1.1100000000000001</v>
          </cell>
          <cell r="AB171">
            <v>1.07</v>
          </cell>
          <cell r="AC171">
            <v>4.0000000000000036E-2</v>
          </cell>
          <cell r="AD171">
            <v>12</v>
          </cell>
          <cell r="AE171">
            <v>2.6745327380952375</v>
          </cell>
          <cell r="AF171">
            <v>1.2109648826955883</v>
          </cell>
          <cell r="AG171">
            <v>1.21</v>
          </cell>
          <cell r="AH171">
            <v>262</v>
          </cell>
          <cell r="AI171">
            <v>1471.9590000000003</v>
          </cell>
          <cell r="AJ171">
            <v>1.21</v>
          </cell>
        </row>
        <row r="172">
          <cell r="E172" t="str">
            <v>BH132DT</v>
          </cell>
          <cell r="F172" t="str">
            <v>BH132DT</v>
          </cell>
          <cell r="G172" t="str">
            <v>Vị trí 1</v>
          </cell>
          <cell r="H172" t="str">
            <v>TPBH1</v>
          </cell>
          <cell r="I172" t="str">
            <v>Phường Long BìnhTPBH1Vị trí 1450</v>
          </cell>
          <cell r="J172">
            <v>34440000</v>
          </cell>
          <cell r="K172" t="str">
            <v>QĐ 755/QĐ-UBND ngày 10/3/2025</v>
          </cell>
          <cell r="L172">
            <v>4527000</v>
          </cell>
          <cell r="M172" t="str">
            <v>QĐ 755/QĐ-UBND ngày 10/3/2025</v>
          </cell>
          <cell r="O172">
            <v>26600</v>
          </cell>
          <cell r="P172">
            <v>1500</v>
          </cell>
          <cell r="Q172">
            <v>1.2947368421052632</v>
          </cell>
          <cell r="R172">
            <v>3.0179999999999998</v>
          </cell>
          <cell r="S172">
            <v>21000</v>
          </cell>
          <cell r="T172">
            <v>450</v>
          </cell>
          <cell r="U172">
            <v>1.263157894736842</v>
          </cell>
          <cell r="V172">
            <v>1.263157894736842</v>
          </cell>
          <cell r="W172">
            <v>1.263157894736842</v>
          </cell>
          <cell r="X172">
            <v>1.263157894736842</v>
          </cell>
          <cell r="Y172">
            <v>1.2</v>
          </cell>
          <cell r="Z172">
            <v>1.1270341207349082</v>
          </cell>
          <cell r="AA172">
            <v>1.1299999999999999</v>
          </cell>
          <cell r="AB172">
            <v>1.06</v>
          </cell>
          <cell r="AC172">
            <v>6.999999999999984E-2</v>
          </cell>
          <cell r="AD172">
            <v>3</v>
          </cell>
          <cell r="AE172">
            <v>2.8670999999999998</v>
          </cell>
          <cell r="AF172">
            <v>1.2109648826955883</v>
          </cell>
          <cell r="AG172">
            <v>1.21</v>
          </cell>
          <cell r="AH172">
            <v>262</v>
          </cell>
          <cell r="AI172">
            <v>1798.2959999999994</v>
          </cell>
          <cell r="AJ172">
            <v>1.21</v>
          </cell>
        </row>
        <row r="173">
          <cell r="E173" t="str">
            <v>BH129DT</v>
          </cell>
          <cell r="F173" t="str">
            <v>BH129DT</v>
          </cell>
          <cell r="G173" t="str">
            <v>Vị trí 1</v>
          </cell>
          <cell r="H173" t="str">
            <v>TPBH1</v>
          </cell>
          <cell r="I173" t="str">
            <v>Phường Long BìnhTPBH1Vị trí 1450</v>
          </cell>
          <cell r="O173">
            <v>16600</v>
          </cell>
          <cell r="P173">
            <v>1500</v>
          </cell>
          <cell r="S173">
            <v>14000</v>
          </cell>
          <cell r="T173">
            <v>450</v>
          </cell>
          <cell r="U173">
            <v>1.5175213018192546</v>
          </cell>
          <cell r="V173">
            <v>1.5175213018192546</v>
          </cell>
          <cell r="W173">
            <v>1.5175213018192546</v>
          </cell>
          <cell r="X173">
            <v>1.5175213018192546</v>
          </cell>
          <cell r="Y173">
            <v>1.2</v>
          </cell>
          <cell r="AA173">
            <v>1.1299999999999999</v>
          </cell>
          <cell r="AB173">
            <v>1.05</v>
          </cell>
          <cell r="AC173">
            <v>7.9999999999999849E-2</v>
          </cell>
          <cell r="AD173">
            <v>0</v>
          </cell>
          <cell r="AE173">
            <v>2.6745327380952375</v>
          </cell>
          <cell r="AF173">
            <v>1.2109648826955883</v>
          </cell>
          <cell r="AG173">
            <v>1.21</v>
          </cell>
          <cell r="AH173">
            <v>262</v>
          </cell>
          <cell r="AI173">
            <v>815.19599999999991</v>
          </cell>
          <cell r="AJ173">
            <v>1.21</v>
          </cell>
        </row>
        <row r="174">
          <cell r="E174" t="str">
            <v>BH134DT</v>
          </cell>
          <cell r="F174" t="str">
            <v>BH134DT</v>
          </cell>
          <cell r="G174" t="str">
            <v>Vị trí 1</v>
          </cell>
          <cell r="H174" t="str">
            <v>TPBH1</v>
          </cell>
          <cell r="I174" t="str">
            <v>Phường Long BìnhTPBH1Vị trí 1450</v>
          </cell>
          <cell r="O174">
            <v>27000</v>
          </cell>
          <cell r="P174">
            <v>1500</v>
          </cell>
          <cell r="S174">
            <v>27000</v>
          </cell>
          <cell r="T174">
            <v>450</v>
          </cell>
          <cell r="U174">
            <v>1.35</v>
          </cell>
          <cell r="V174">
            <v>1.35</v>
          </cell>
          <cell r="W174">
            <v>1.35</v>
          </cell>
          <cell r="X174">
            <v>1.35</v>
          </cell>
          <cell r="Y174">
            <v>1.2</v>
          </cell>
          <cell r="Z174">
            <v>1.0822276402913775</v>
          </cell>
          <cell r="AA174">
            <v>1.08</v>
          </cell>
          <cell r="AB174">
            <v>1.04</v>
          </cell>
          <cell r="AC174">
            <v>4.0000000000000036E-2</v>
          </cell>
          <cell r="AD174">
            <v>30</v>
          </cell>
          <cell r="AE174">
            <v>2.6745327380952375</v>
          </cell>
          <cell r="AF174">
            <v>1.2109648826955883</v>
          </cell>
          <cell r="AG174">
            <v>1.21</v>
          </cell>
          <cell r="AH174">
            <v>262</v>
          </cell>
          <cell r="AI174">
            <v>1720.1699999999996</v>
          </cell>
          <cell r="AJ174">
            <v>1.21</v>
          </cell>
        </row>
        <row r="175">
          <cell r="E175" t="str">
            <v>BH161DT</v>
          </cell>
          <cell r="F175" t="str">
            <v>BH161DT</v>
          </cell>
          <cell r="G175" t="str">
            <v>Vị trí 1</v>
          </cell>
          <cell r="H175" t="str">
            <v>TPBH1</v>
          </cell>
          <cell r="I175" t="str">
            <v>Phường Long BìnhTPBH1Vị trí 1450</v>
          </cell>
          <cell r="O175">
            <v>14200</v>
          </cell>
          <cell r="P175">
            <v>1500</v>
          </cell>
          <cell r="S175">
            <v>12000</v>
          </cell>
          <cell r="T175">
            <v>450</v>
          </cell>
          <cell r="U175">
            <v>1.5205746645995748</v>
          </cell>
          <cell r="V175">
            <v>1.5205746645995748</v>
          </cell>
          <cell r="W175">
            <v>1.5205746645995748</v>
          </cell>
          <cell r="X175">
            <v>1.5205746645995748</v>
          </cell>
          <cell r="Y175">
            <v>1.2</v>
          </cell>
          <cell r="Z175">
            <v>1.1002865797775609</v>
          </cell>
          <cell r="AA175">
            <v>1.1000000000000001</v>
          </cell>
          <cell r="AB175">
            <v>1.02</v>
          </cell>
          <cell r="AC175">
            <v>8.0000000000000071E-2</v>
          </cell>
          <cell r="AD175">
            <v>19</v>
          </cell>
          <cell r="AE175">
            <v>2.6745327380952375</v>
          </cell>
          <cell r="AF175">
            <v>1.2109648826955883</v>
          </cell>
          <cell r="AG175">
            <v>1.21</v>
          </cell>
          <cell r="AH175">
            <v>262</v>
          </cell>
          <cell r="AI175">
            <v>542.19000000000005</v>
          </cell>
          <cell r="AJ175">
            <v>1.21</v>
          </cell>
        </row>
        <row r="176">
          <cell r="E176" t="str">
            <v>BH162DT</v>
          </cell>
          <cell r="F176" t="str">
            <v>BH162DT</v>
          </cell>
          <cell r="G176" t="str">
            <v>Vị trí 1</v>
          </cell>
          <cell r="H176" t="str">
            <v>TPBH1</v>
          </cell>
          <cell r="I176" t="str">
            <v>Phường Long BìnhTPBH1Vị trí 1450</v>
          </cell>
          <cell r="O176">
            <v>14200</v>
          </cell>
          <cell r="P176">
            <v>1500</v>
          </cell>
          <cell r="S176">
            <v>12000</v>
          </cell>
          <cell r="T176">
            <v>450</v>
          </cell>
          <cell r="U176">
            <v>1.5205746645995748</v>
          </cell>
          <cell r="V176">
            <v>1.5205746645995748</v>
          </cell>
          <cell r="W176">
            <v>1.5205746645995748</v>
          </cell>
          <cell r="X176">
            <v>1.5205746645995748</v>
          </cell>
          <cell r="Y176">
            <v>1.2</v>
          </cell>
          <cell r="Z176">
            <v>1.078169014084507</v>
          </cell>
          <cell r="AA176">
            <v>1.1299999999999999</v>
          </cell>
          <cell r="AB176">
            <v>1.05</v>
          </cell>
          <cell r="AC176">
            <v>7.9999999999999849E-2</v>
          </cell>
          <cell r="AD176">
            <v>2</v>
          </cell>
          <cell r="AE176">
            <v>2.6745327380952375</v>
          </cell>
          <cell r="AF176">
            <v>1.2109648826955883</v>
          </cell>
          <cell r="AG176">
            <v>1.21</v>
          </cell>
          <cell r="AH176">
            <v>262</v>
          </cell>
          <cell r="AI176">
            <v>579.25199999999973</v>
          </cell>
          <cell r="AJ176">
            <v>1.21</v>
          </cell>
        </row>
        <row r="177">
          <cell r="E177" t="str">
            <v>BH20DT_D4</v>
          </cell>
          <cell r="F177" t="str">
            <v>BH20DT</v>
          </cell>
          <cell r="G177" t="str">
            <v>Vị trí 1</v>
          </cell>
          <cell r="H177" t="str">
            <v>TPBH1</v>
          </cell>
          <cell r="I177" t="str">
            <v>Phường Trảng DàiTPBH1Vị trí 1450</v>
          </cell>
          <cell r="O177">
            <v>36500</v>
          </cell>
          <cell r="P177">
            <v>1500</v>
          </cell>
          <cell r="S177">
            <v>27000</v>
          </cell>
          <cell r="T177">
            <v>450</v>
          </cell>
          <cell r="U177">
            <v>1.0726027397260274</v>
          </cell>
          <cell r="V177">
            <v>1.0726027397260274</v>
          </cell>
          <cell r="W177">
            <v>1.0726027397260274</v>
          </cell>
          <cell r="X177">
            <v>1.2729405977029427</v>
          </cell>
          <cell r="Y177">
            <v>1.2</v>
          </cell>
          <cell r="Z177">
            <v>1.1233504307611921</v>
          </cell>
          <cell r="AA177">
            <v>1.1200000000000001</v>
          </cell>
          <cell r="AB177">
            <v>1.05</v>
          </cell>
          <cell r="AC177">
            <v>7.0000000000000062E-2</v>
          </cell>
          <cell r="AD177">
            <v>95</v>
          </cell>
          <cell r="AE177">
            <v>2.6745327380952375</v>
          </cell>
          <cell r="AF177">
            <v>1.2109648826955883</v>
          </cell>
          <cell r="AG177">
            <v>1.21</v>
          </cell>
          <cell r="AH177">
            <v>262</v>
          </cell>
          <cell r="AI177">
            <v>2739.81</v>
          </cell>
          <cell r="AJ177">
            <v>1.21</v>
          </cell>
        </row>
        <row r="178">
          <cell r="E178" t="str">
            <v>BH36DT_D2</v>
          </cell>
          <cell r="F178" t="str">
            <v>BH36DT</v>
          </cell>
          <cell r="G178" t="str">
            <v>Vị trí 1</v>
          </cell>
          <cell r="H178" t="str">
            <v>TPBH1</v>
          </cell>
          <cell r="I178" t="str">
            <v>Phường Trảng DàiTPBH1Vị trí 1450</v>
          </cell>
          <cell r="O178">
            <v>39300</v>
          </cell>
          <cell r="P178">
            <v>1500</v>
          </cell>
          <cell r="S178">
            <v>31000</v>
          </cell>
          <cell r="T178">
            <v>450</v>
          </cell>
          <cell r="U178">
            <v>1.3048274650148788</v>
          </cell>
          <cell r="V178">
            <v>1.3048274650148788</v>
          </cell>
          <cell r="W178">
            <v>1.3048274650148788</v>
          </cell>
          <cell r="X178">
            <v>1.4126635068478497</v>
          </cell>
          <cell r="Y178">
            <v>1.2</v>
          </cell>
          <cell r="Z178">
            <v>1.1487672851916073</v>
          </cell>
          <cell r="AA178">
            <v>1.1499999999999999</v>
          </cell>
          <cell r="AB178">
            <v>1.1100000000000001</v>
          </cell>
          <cell r="AC178">
            <v>3.9999999999999813E-2</v>
          </cell>
          <cell r="AD178">
            <v>47</v>
          </cell>
          <cell r="AE178">
            <v>2.6745327380952375</v>
          </cell>
          <cell r="AF178">
            <v>1.2109648826955883</v>
          </cell>
          <cell r="AG178">
            <v>1.21</v>
          </cell>
          <cell r="AH178">
            <v>262</v>
          </cell>
          <cell r="AI178">
            <v>3115.2149999999997</v>
          </cell>
          <cell r="AJ178">
            <v>1.21</v>
          </cell>
        </row>
        <row r="179">
          <cell r="E179" t="str">
            <v>BH36DT_D3</v>
          </cell>
          <cell r="F179" t="str">
            <v>BH36DT</v>
          </cell>
          <cell r="G179" t="str">
            <v>Vị trí 1</v>
          </cell>
          <cell r="H179" t="str">
            <v>TPBH1</v>
          </cell>
          <cell r="I179" t="str">
            <v>Phường Trảng DàiTPBH1Vị trí 1450</v>
          </cell>
          <cell r="O179">
            <v>29300</v>
          </cell>
          <cell r="P179">
            <v>1200</v>
          </cell>
          <cell r="S179">
            <v>26000</v>
          </cell>
          <cell r="T179">
            <v>450</v>
          </cell>
          <cell r="U179">
            <v>1.7303754266211604</v>
          </cell>
          <cell r="V179">
            <v>1.7303754266211604</v>
          </cell>
          <cell r="W179">
            <v>1.7303754266211604</v>
          </cell>
          <cell r="X179">
            <v>1.4126635068478497</v>
          </cell>
          <cell r="Y179">
            <v>1.2</v>
          </cell>
          <cell r="Z179">
            <v>1.1487672851916073</v>
          </cell>
          <cell r="AA179">
            <v>1.1499999999999999</v>
          </cell>
          <cell r="AB179">
            <v>1.1100000000000001</v>
          </cell>
          <cell r="AC179">
            <v>3.9999999999999813E-2</v>
          </cell>
          <cell r="AD179">
            <v>47</v>
          </cell>
          <cell r="AE179">
            <v>2.6745327380952375</v>
          </cell>
          <cell r="AF179">
            <v>1.2109648826955883</v>
          </cell>
          <cell r="AG179">
            <v>1.21</v>
          </cell>
          <cell r="AH179">
            <v>262</v>
          </cell>
          <cell r="AI179">
            <v>2278.0649999999996</v>
          </cell>
          <cell r="AJ179">
            <v>1.21</v>
          </cell>
        </row>
        <row r="180">
          <cell r="E180" t="str">
            <v>BH36DT_D4</v>
          </cell>
          <cell r="F180" t="str">
            <v>BH36DT</v>
          </cell>
          <cell r="G180" t="str">
            <v>Vị trí 1</v>
          </cell>
          <cell r="H180" t="str">
            <v>TPBH1</v>
          </cell>
          <cell r="I180" t="str">
            <v>Phường Trảng DàiTPBH1Vị trí 1450</v>
          </cell>
          <cell r="O180">
            <v>23700</v>
          </cell>
          <cell r="P180">
            <v>1200</v>
          </cell>
          <cell r="S180">
            <v>21000</v>
          </cell>
          <cell r="T180">
            <v>450</v>
          </cell>
          <cell r="U180">
            <v>1.1518987341772151</v>
          </cell>
          <cell r="V180">
            <v>1.1518987341772151</v>
          </cell>
          <cell r="W180">
            <v>1.1518987341772151</v>
          </cell>
          <cell r="X180">
            <v>1.4126635068478497</v>
          </cell>
          <cell r="Y180">
            <v>1.2</v>
          </cell>
          <cell r="Z180">
            <v>1.1487672851916073</v>
          </cell>
          <cell r="AA180">
            <v>1.1499999999999999</v>
          </cell>
          <cell r="AB180">
            <v>1.1100000000000001</v>
          </cell>
          <cell r="AC180">
            <v>3.9999999999999813E-2</v>
          </cell>
          <cell r="AD180">
            <v>47</v>
          </cell>
          <cell r="AE180">
            <v>2.6745327380952375</v>
          </cell>
          <cell r="AF180">
            <v>1.2109648826955883</v>
          </cell>
          <cell r="AG180">
            <v>1.21</v>
          </cell>
          <cell r="AH180">
            <v>262</v>
          </cell>
          <cell r="AI180">
            <v>1717.7849999999994</v>
          </cell>
          <cell r="AJ180">
            <v>1.21</v>
          </cell>
        </row>
        <row r="181">
          <cell r="E181" t="str">
            <v>BH36DT_D5</v>
          </cell>
          <cell r="F181" t="str">
            <v>BH36DT</v>
          </cell>
          <cell r="G181" t="str">
            <v>Vị trí 1</v>
          </cell>
          <cell r="H181" t="str">
            <v>TPBH1</v>
          </cell>
          <cell r="I181" t="str">
            <v>Phường Trảng DàiTPBH1Vị trí 1450</v>
          </cell>
          <cell r="O181">
            <v>19200</v>
          </cell>
          <cell r="P181">
            <v>1200</v>
          </cell>
          <cell r="S181">
            <v>17000</v>
          </cell>
          <cell r="T181">
            <v>450</v>
          </cell>
          <cell r="U181">
            <v>1.5931715452879227</v>
          </cell>
          <cell r="V181">
            <v>1.5931715452879227</v>
          </cell>
          <cell r="W181">
            <v>1.5931715452879227</v>
          </cell>
          <cell r="X181">
            <v>1.4126635068478497</v>
          </cell>
          <cell r="Y181">
            <v>1.2</v>
          </cell>
          <cell r="Z181">
            <v>1.1487672851916073</v>
          </cell>
          <cell r="AA181">
            <v>1.1499999999999999</v>
          </cell>
          <cell r="AB181">
            <v>1.1100000000000001</v>
          </cell>
          <cell r="AC181">
            <v>3.9999999999999813E-2</v>
          </cell>
          <cell r="AD181">
            <v>47</v>
          </cell>
          <cell r="AE181">
            <v>2.6745327380952375</v>
          </cell>
          <cell r="AF181">
            <v>1.2109648826955883</v>
          </cell>
          <cell r="AG181">
            <v>1.21</v>
          </cell>
          <cell r="AH181">
            <v>262</v>
          </cell>
          <cell r="AI181">
            <v>1267.56</v>
          </cell>
          <cell r="AJ181">
            <v>1.21</v>
          </cell>
        </row>
        <row r="182">
          <cell r="E182" t="str">
            <v>BH49DT</v>
          </cell>
          <cell r="F182" t="str">
            <v>BH49DT</v>
          </cell>
          <cell r="G182" t="str">
            <v>Vị trí 1</v>
          </cell>
          <cell r="H182" t="str">
            <v>TPBH1</v>
          </cell>
          <cell r="I182" t="str">
            <v>Phường Trảng DàiTPBH1Vị trí 1450</v>
          </cell>
          <cell r="O182">
            <v>15000</v>
          </cell>
          <cell r="P182">
            <v>1200</v>
          </cell>
          <cell r="S182">
            <v>15000</v>
          </cell>
          <cell r="T182">
            <v>450</v>
          </cell>
          <cell r="U182">
            <v>1.7993466864428302</v>
          </cell>
          <cell r="V182">
            <v>1.7993466864428302</v>
          </cell>
          <cell r="W182">
            <v>1.7993466864428302</v>
          </cell>
          <cell r="X182">
            <v>1.7993466864428302</v>
          </cell>
          <cell r="Y182">
            <v>1.2</v>
          </cell>
          <cell r="Z182">
            <v>1.1000000000000001</v>
          </cell>
          <cell r="AA182">
            <v>1.1299999999999999</v>
          </cell>
          <cell r="AB182">
            <v>1.07</v>
          </cell>
          <cell r="AC182">
            <v>5.9999999999999831E-2</v>
          </cell>
          <cell r="AD182">
            <v>1</v>
          </cell>
          <cell r="AE182">
            <v>2.6745327380952375</v>
          </cell>
          <cell r="AF182">
            <v>1.2109648826955883</v>
          </cell>
          <cell r="AG182">
            <v>1.21</v>
          </cell>
          <cell r="AH182">
            <v>262</v>
          </cell>
          <cell r="AI182">
            <v>821.24999999999989</v>
          </cell>
          <cell r="AJ182">
            <v>1.21</v>
          </cell>
        </row>
        <row r="183">
          <cell r="E183" t="str">
            <v>BH53DT</v>
          </cell>
          <cell r="F183" t="str">
            <v>BH53DT</v>
          </cell>
          <cell r="G183" t="str">
            <v>Vị trí 1</v>
          </cell>
          <cell r="H183" t="str">
            <v>TPBH1</v>
          </cell>
          <cell r="I183" t="str">
            <v>Phường Trảng DàiTPBH1Vị trí 1450</v>
          </cell>
          <cell r="O183">
            <v>16900</v>
          </cell>
          <cell r="P183">
            <v>1200</v>
          </cell>
          <cell r="S183">
            <v>15000</v>
          </cell>
          <cell r="T183">
            <v>450</v>
          </cell>
          <cell r="U183">
            <v>1.5970532719906778</v>
          </cell>
          <cell r="V183">
            <v>1.5970532719906778</v>
          </cell>
          <cell r="W183">
            <v>1.5970532719906778</v>
          </cell>
          <cell r="X183">
            <v>1.5970532719906778</v>
          </cell>
          <cell r="Y183">
            <v>1.2</v>
          </cell>
          <cell r="Z183">
            <v>1.0918360282846264</v>
          </cell>
          <cell r="AA183">
            <v>1.0900000000000001</v>
          </cell>
          <cell r="AB183">
            <v>1.03</v>
          </cell>
          <cell r="AC183">
            <v>6.0000000000000053E-2</v>
          </cell>
          <cell r="AD183">
            <v>6</v>
          </cell>
          <cell r="AE183">
            <v>2.6745327380952375</v>
          </cell>
          <cell r="AF183">
            <v>1.2109648826955883</v>
          </cell>
          <cell r="AG183">
            <v>1.21</v>
          </cell>
          <cell r="AH183">
            <v>262</v>
          </cell>
          <cell r="AI183">
            <v>949.22699999999975</v>
          </cell>
          <cell r="AJ183">
            <v>1.21</v>
          </cell>
        </row>
        <row r="184">
          <cell r="E184" t="str">
            <v>BH165DT_D1</v>
          </cell>
          <cell r="F184" t="str">
            <v>BH165DT</v>
          </cell>
          <cell r="G184" t="str">
            <v>Vị trí 1</v>
          </cell>
          <cell r="H184" t="str">
            <v>TPBH1</v>
          </cell>
          <cell r="I184" t="str">
            <v>Phường Trảng DàiTPBH1Vị trí 1450</v>
          </cell>
          <cell r="O184">
            <v>19200</v>
          </cell>
          <cell r="P184">
            <v>1200</v>
          </cell>
          <cell r="S184">
            <v>17000</v>
          </cell>
          <cell r="T184">
            <v>450</v>
          </cell>
          <cell r="U184">
            <v>1.5931715452879227</v>
          </cell>
          <cell r="V184">
            <v>1.5931715452879227</v>
          </cell>
          <cell r="W184">
            <v>1.5931715452879227</v>
          </cell>
          <cell r="X184">
            <v>1.5934165543683205</v>
          </cell>
          <cell r="Y184">
            <v>1.2</v>
          </cell>
          <cell r="AA184">
            <v>1.1299999999999999</v>
          </cell>
          <cell r="AB184">
            <v>1.07</v>
          </cell>
          <cell r="AC184">
            <v>5.9999999999999831E-2</v>
          </cell>
          <cell r="AD184">
            <v>0</v>
          </cell>
          <cell r="AE184">
            <v>2.6745327380952375</v>
          </cell>
          <cell r="AF184">
            <v>1.2109648826955883</v>
          </cell>
          <cell r="AG184">
            <v>1.21</v>
          </cell>
          <cell r="AH184">
            <v>262</v>
          </cell>
          <cell r="AI184">
            <v>1234.1519999999996</v>
          </cell>
          <cell r="AJ184">
            <v>1.21</v>
          </cell>
        </row>
        <row r="185">
          <cell r="E185" t="str">
            <v>BH165DT_D2</v>
          </cell>
          <cell r="F185" t="str">
            <v>BH165DT</v>
          </cell>
          <cell r="G185" t="str">
            <v>Vị trí 1</v>
          </cell>
          <cell r="H185" t="str">
            <v>TPBH1</v>
          </cell>
          <cell r="I185" t="str">
            <v>Phường Trảng DàiTPBH1Vị trí 1450</v>
          </cell>
          <cell r="O185">
            <v>13500</v>
          </cell>
          <cell r="P185">
            <v>1200</v>
          </cell>
          <cell r="S185">
            <v>12000</v>
          </cell>
          <cell r="T185">
            <v>450</v>
          </cell>
          <cell r="U185">
            <v>1.5994192768380713</v>
          </cell>
          <cell r="V185">
            <v>1.5994192768380713</v>
          </cell>
          <cell r="W185">
            <v>1.5994192768380713</v>
          </cell>
          <cell r="X185">
            <v>1.5934165543683205</v>
          </cell>
          <cell r="Y185">
            <v>1.2</v>
          </cell>
          <cell r="AA185">
            <v>1.1299999999999999</v>
          </cell>
          <cell r="AB185">
            <v>1.07</v>
          </cell>
          <cell r="AC185">
            <v>5.9999999999999831E-2</v>
          </cell>
          <cell r="AD185">
            <v>0</v>
          </cell>
          <cell r="AE185">
            <v>2.6745327380952375</v>
          </cell>
          <cell r="AF185">
            <v>1.2109648826955883</v>
          </cell>
          <cell r="AG185">
            <v>1.21</v>
          </cell>
          <cell r="AH185">
            <v>262</v>
          </cell>
          <cell r="AI185">
            <v>673.78499999999974</v>
          </cell>
          <cell r="AJ185">
            <v>1.21</v>
          </cell>
        </row>
        <row r="186">
          <cell r="E186" t="str">
            <v>BH165DT_D3</v>
          </cell>
          <cell r="F186" t="str">
            <v>BH165DT</v>
          </cell>
          <cell r="G186" t="str">
            <v>Vị trí 1</v>
          </cell>
          <cell r="H186" t="str">
            <v>TPBH1</v>
          </cell>
          <cell r="I186" t="str">
            <v>Phường Trảng DàiTPBH1Vị trí 1450</v>
          </cell>
          <cell r="O186">
            <v>10200</v>
          </cell>
          <cell r="P186">
            <v>1200</v>
          </cell>
          <cell r="S186">
            <v>9000</v>
          </cell>
          <cell r="T186">
            <v>450</v>
          </cell>
          <cell r="U186">
            <v>1.5876588409789678</v>
          </cell>
          <cell r="V186">
            <v>1.5876588409789678</v>
          </cell>
          <cell r="W186">
            <v>1.5876588409789678</v>
          </cell>
          <cell r="X186">
            <v>1.5934165543683205</v>
          </cell>
          <cell r="Y186">
            <v>1.2</v>
          </cell>
          <cell r="AA186">
            <v>1.1299999999999999</v>
          </cell>
          <cell r="AB186">
            <v>1.07</v>
          </cell>
          <cell r="AC186">
            <v>5.9999999999999831E-2</v>
          </cell>
          <cell r="AD186">
            <v>0</v>
          </cell>
          <cell r="AE186">
            <v>2.6745327380952375</v>
          </cell>
          <cell r="AF186">
            <v>1.2109648826955883</v>
          </cell>
          <cell r="AG186">
            <v>1.21</v>
          </cell>
          <cell r="AH186">
            <v>262</v>
          </cell>
          <cell r="AI186">
            <v>349.36199999999974</v>
          </cell>
          <cell r="AJ186">
            <v>1.21</v>
          </cell>
        </row>
        <row r="187">
          <cell r="E187" t="str">
            <v>BH47DT_D1</v>
          </cell>
          <cell r="F187" t="str">
            <v>BH47DT</v>
          </cell>
          <cell r="G187" t="str">
            <v>Vị trí 1</v>
          </cell>
          <cell r="H187" t="str">
            <v>TPBH1</v>
          </cell>
          <cell r="I187" t="str">
            <v>Phường Trảng DàiTPBH1Vị trí 1450</v>
          </cell>
          <cell r="O187">
            <v>21100</v>
          </cell>
          <cell r="P187">
            <v>1200</v>
          </cell>
          <cell r="S187">
            <v>20000</v>
          </cell>
          <cell r="T187">
            <v>450</v>
          </cell>
          <cell r="U187">
            <v>1.5165876777251184</v>
          </cell>
          <cell r="V187">
            <v>1.5165876777251184</v>
          </cell>
          <cell r="W187">
            <v>1.5165876777251184</v>
          </cell>
          <cell r="X187">
            <v>1.3082938388625593</v>
          </cell>
          <cell r="Y187">
            <v>1.2</v>
          </cell>
          <cell r="Z187">
            <v>1.1337505914637085</v>
          </cell>
          <cell r="AA187">
            <v>1.1299999999999999</v>
          </cell>
          <cell r="AB187">
            <v>1.08</v>
          </cell>
          <cell r="AC187">
            <v>4.9999999999999822E-2</v>
          </cell>
          <cell r="AD187">
            <v>39</v>
          </cell>
          <cell r="AE187">
            <v>2.6745327380952375</v>
          </cell>
          <cell r="AF187">
            <v>1.2109648826955883</v>
          </cell>
          <cell r="AG187">
            <v>1.21</v>
          </cell>
          <cell r="AH187">
            <v>262</v>
          </cell>
          <cell r="AI187">
            <v>1420.9409999999993</v>
          </cell>
          <cell r="AJ187">
            <v>1.21</v>
          </cell>
        </row>
        <row r="188">
          <cell r="E188" t="str">
            <v>BH47DT_D2</v>
          </cell>
          <cell r="F188" t="str">
            <v>BH47DT</v>
          </cell>
          <cell r="G188" t="str">
            <v>Vị trí 1</v>
          </cell>
          <cell r="H188" t="str">
            <v>TPBH1</v>
          </cell>
          <cell r="I188" t="str">
            <v>Phường Trảng DàiTPBH1Vị trí 1450</v>
          </cell>
          <cell r="O188">
            <v>17000</v>
          </cell>
          <cell r="P188">
            <v>1200</v>
          </cell>
          <cell r="S188">
            <v>17000</v>
          </cell>
          <cell r="T188">
            <v>450</v>
          </cell>
          <cell r="U188">
            <v>1.1000000000000001</v>
          </cell>
          <cell r="V188">
            <v>1.1000000000000001</v>
          </cell>
          <cell r="W188">
            <v>1.1000000000000001</v>
          </cell>
          <cell r="X188">
            <v>1.3082938388625593</v>
          </cell>
          <cell r="Y188">
            <v>1.2</v>
          </cell>
          <cell r="Z188">
            <v>1.1337505914637085</v>
          </cell>
          <cell r="AA188">
            <v>1.1299999999999999</v>
          </cell>
          <cell r="AB188">
            <v>1.08</v>
          </cell>
          <cell r="AC188">
            <v>4.9999999999999822E-2</v>
          </cell>
          <cell r="AD188">
            <v>39</v>
          </cell>
          <cell r="AE188">
            <v>2.6745327380952375</v>
          </cell>
          <cell r="AF188">
            <v>1.2109648826955883</v>
          </cell>
          <cell r="AG188">
            <v>1.21</v>
          </cell>
          <cell r="AH188">
            <v>262</v>
          </cell>
          <cell r="AI188">
            <v>1017.8699999999998</v>
          </cell>
          <cell r="AJ188">
            <v>1.21</v>
          </cell>
        </row>
        <row r="189">
          <cell r="E189" t="str">
            <v>BH48DT</v>
          </cell>
          <cell r="F189" t="str">
            <v>BH48DT</v>
          </cell>
          <cell r="G189" t="str">
            <v>Vị trí 1</v>
          </cell>
          <cell r="H189" t="str">
            <v>TPBH1</v>
          </cell>
          <cell r="I189" t="str">
            <v>Phường Trảng DàiTPBH1Vị trí 1450</v>
          </cell>
          <cell r="O189">
            <v>19000</v>
          </cell>
          <cell r="P189">
            <v>1200</v>
          </cell>
          <cell r="S189">
            <v>19000</v>
          </cell>
          <cell r="T189">
            <v>450</v>
          </cell>
          <cell r="U189">
            <v>1.1000000000000001</v>
          </cell>
          <cell r="V189">
            <v>1.1000000000000001</v>
          </cell>
          <cell r="W189">
            <v>1.1000000000000001</v>
          </cell>
          <cell r="X189">
            <v>1.1000000000000001</v>
          </cell>
          <cell r="Y189">
            <v>1.2</v>
          </cell>
          <cell r="Z189">
            <v>1.1000000000000001</v>
          </cell>
          <cell r="AA189">
            <v>1.1000000000000001</v>
          </cell>
          <cell r="AB189">
            <v>1</v>
          </cell>
          <cell r="AC189">
            <v>0.10000000000000009</v>
          </cell>
          <cell r="AD189">
            <v>5</v>
          </cell>
          <cell r="AE189">
            <v>2.6745327380952375</v>
          </cell>
          <cell r="AF189">
            <v>1.2109648826955883</v>
          </cell>
          <cell r="AG189">
            <v>1.21</v>
          </cell>
          <cell r="AH189">
            <v>262</v>
          </cell>
          <cell r="AI189">
            <v>1164.9000000000001</v>
          </cell>
          <cell r="AJ189">
            <v>1.21</v>
          </cell>
        </row>
        <row r="190">
          <cell r="E190" t="str">
            <v>BH52DT_D1</v>
          </cell>
          <cell r="F190" t="str">
            <v>BH52DT</v>
          </cell>
          <cell r="G190" t="str">
            <v>Vị trí 1</v>
          </cell>
          <cell r="H190" t="str">
            <v>TPBH1</v>
          </cell>
          <cell r="I190" t="str">
            <v>Phường Trảng DàiTPBH1Vị trí 1450</v>
          </cell>
          <cell r="O190">
            <v>18000</v>
          </cell>
          <cell r="P190">
            <v>1200</v>
          </cell>
          <cell r="S190">
            <v>16000</v>
          </cell>
          <cell r="T190">
            <v>450</v>
          </cell>
          <cell r="U190">
            <v>1.5994192768380715</v>
          </cell>
          <cell r="V190">
            <v>1.5994192768380715</v>
          </cell>
          <cell r="W190">
            <v>1.5994192768380715</v>
          </cell>
          <cell r="X190">
            <v>1.5982362744143748</v>
          </cell>
          <cell r="Y190">
            <v>1.2</v>
          </cell>
          <cell r="Z190">
            <v>1.1000000000000001</v>
          </cell>
          <cell r="AA190">
            <v>1.1299999999999999</v>
          </cell>
          <cell r="AB190">
            <v>1.07</v>
          </cell>
          <cell r="AC190">
            <v>5.9999999999999831E-2</v>
          </cell>
          <cell r="AD190">
            <v>1</v>
          </cell>
          <cell r="AE190">
            <v>2.6745327380952375</v>
          </cell>
          <cell r="AF190">
            <v>1.2109648826955883</v>
          </cell>
          <cell r="AG190">
            <v>1.21</v>
          </cell>
          <cell r="AH190">
            <v>262</v>
          </cell>
          <cell r="AI190">
            <v>1116.1799999999994</v>
          </cell>
          <cell r="AJ190">
            <v>1.21</v>
          </cell>
        </row>
        <row r="191">
          <cell r="E191" t="str">
            <v>BH52DT_D2</v>
          </cell>
          <cell r="F191" t="str">
            <v>BH52DT</v>
          </cell>
          <cell r="G191" t="str">
            <v>Vị trí 1</v>
          </cell>
          <cell r="H191" t="str">
            <v>TPBH1</v>
          </cell>
          <cell r="I191" t="str">
            <v>Phường Trảng DàiTPBH1Vị trí 1450</v>
          </cell>
          <cell r="O191">
            <v>16900</v>
          </cell>
          <cell r="P191">
            <v>1200</v>
          </cell>
          <cell r="S191">
            <v>15000</v>
          </cell>
          <cell r="T191">
            <v>450</v>
          </cell>
          <cell r="U191">
            <v>1.5970532719906778</v>
          </cell>
          <cell r="V191">
            <v>1.5970532719906778</v>
          </cell>
          <cell r="W191">
            <v>1.5970532719906778</v>
          </cell>
          <cell r="X191">
            <v>1.5982362744143748</v>
          </cell>
          <cell r="Y191">
            <v>1.2</v>
          </cell>
          <cell r="Z191">
            <v>1.1000000000000001</v>
          </cell>
          <cell r="AA191">
            <v>1.1299999999999999</v>
          </cell>
          <cell r="AB191">
            <v>1.07</v>
          </cell>
          <cell r="AC191">
            <v>5.9999999999999831E-2</v>
          </cell>
          <cell r="AD191">
            <v>1</v>
          </cell>
          <cell r="AE191">
            <v>2.6745327380952375</v>
          </cell>
          <cell r="AF191">
            <v>1.2109648826955883</v>
          </cell>
          <cell r="AG191">
            <v>1.21</v>
          </cell>
          <cell r="AH191">
            <v>262</v>
          </cell>
          <cell r="AI191">
            <v>1008.0389999999996</v>
          </cell>
          <cell r="AJ191">
            <v>1.21</v>
          </cell>
        </row>
        <row r="192">
          <cell r="E192" t="str">
            <v>BH54DT_D2</v>
          </cell>
          <cell r="F192" t="str">
            <v>BH54DT</v>
          </cell>
          <cell r="G192" t="str">
            <v>Vị trí 1</v>
          </cell>
          <cell r="H192" t="str">
            <v>TPBH1</v>
          </cell>
          <cell r="I192" t="str">
            <v>Phường Trảng DàiTPBH1Vị trí 1450</v>
          </cell>
          <cell r="O192">
            <v>15800</v>
          </cell>
          <cell r="P192">
            <v>1200</v>
          </cell>
          <cell r="S192">
            <v>15000</v>
          </cell>
          <cell r="T192">
            <v>450</v>
          </cell>
          <cell r="U192">
            <v>1.708240525103953</v>
          </cell>
          <cell r="V192">
            <v>1.708240525103953</v>
          </cell>
          <cell r="W192">
            <v>1.708240525103953</v>
          </cell>
          <cell r="X192">
            <v>1.5488571046572397</v>
          </cell>
          <cell r="Y192">
            <v>1.2</v>
          </cell>
          <cell r="Z192">
            <v>1.1414842901233129</v>
          </cell>
          <cell r="AA192">
            <v>1.1399999999999999</v>
          </cell>
          <cell r="AB192">
            <v>1.1000000000000001</v>
          </cell>
          <cell r="AC192">
            <v>3.9999999999999813E-2</v>
          </cell>
          <cell r="AD192">
            <v>24</v>
          </cell>
          <cell r="AE192">
            <v>2.6745327380952375</v>
          </cell>
          <cell r="AF192">
            <v>1.2109648826955883</v>
          </cell>
          <cell r="AG192">
            <v>1.21</v>
          </cell>
          <cell r="AH192">
            <v>262</v>
          </cell>
          <cell r="AI192">
            <v>913.64399999999989</v>
          </cell>
          <cell r="AJ192">
            <v>1.21</v>
          </cell>
        </row>
        <row r="193">
          <cell r="E193" t="str">
            <v>BH51DT_D1</v>
          </cell>
          <cell r="F193" t="str">
            <v>BH51DT</v>
          </cell>
          <cell r="G193" t="str">
            <v>Vị trí 1</v>
          </cell>
          <cell r="H193" t="str">
            <v>TPBH1</v>
          </cell>
          <cell r="I193" t="str">
            <v>Phường Trảng DàiTPBH1Vị trí 1450</v>
          </cell>
          <cell r="O193">
            <v>17000</v>
          </cell>
          <cell r="P193">
            <v>1200</v>
          </cell>
          <cell r="S193">
            <v>17000</v>
          </cell>
          <cell r="T193">
            <v>450</v>
          </cell>
          <cell r="U193">
            <v>1.3</v>
          </cell>
          <cell r="V193">
            <v>1.3</v>
          </cell>
          <cell r="W193">
            <v>1.3</v>
          </cell>
          <cell r="X193">
            <v>1.2000000000000002</v>
          </cell>
          <cell r="Y193">
            <v>1.2</v>
          </cell>
          <cell r="Z193">
            <v>1.1692001811032142</v>
          </cell>
          <cell r="AA193">
            <v>1.17</v>
          </cell>
          <cell r="AB193">
            <v>1.1299999999999999</v>
          </cell>
          <cell r="AC193">
            <v>4.0000000000000036E-2</v>
          </cell>
          <cell r="AD193">
            <v>20</v>
          </cell>
          <cell r="AE193">
            <v>2.6745327380952375</v>
          </cell>
          <cell r="AF193">
            <v>1.2109648826955883</v>
          </cell>
          <cell r="AG193">
            <v>1.21</v>
          </cell>
          <cell r="AH193">
            <v>262</v>
          </cell>
          <cell r="AI193">
            <v>1077.0299999999997</v>
          </cell>
          <cell r="AJ193">
            <v>1.21</v>
          </cell>
        </row>
        <row r="194">
          <cell r="E194" t="str">
            <v>BH51DT_D2</v>
          </cell>
          <cell r="F194" t="str">
            <v>BH51DT</v>
          </cell>
          <cell r="G194" t="str">
            <v>Vị trí 1</v>
          </cell>
          <cell r="H194" t="str">
            <v>TPBH1</v>
          </cell>
          <cell r="I194" t="str">
            <v>Phường Trảng DàiTPBH1Vị trí 1450</v>
          </cell>
          <cell r="O194">
            <v>16000</v>
          </cell>
          <cell r="P194">
            <v>1200</v>
          </cell>
          <cell r="S194">
            <v>16000</v>
          </cell>
          <cell r="T194">
            <v>450</v>
          </cell>
          <cell r="U194">
            <v>1.1000000000000001</v>
          </cell>
          <cell r="V194">
            <v>1.1000000000000001</v>
          </cell>
          <cell r="W194">
            <v>1.1000000000000001</v>
          </cell>
          <cell r="X194">
            <v>1.2000000000000002</v>
          </cell>
          <cell r="Y194">
            <v>1.2</v>
          </cell>
          <cell r="Z194">
            <v>1.1692001811032142</v>
          </cell>
          <cell r="AA194">
            <v>1.17</v>
          </cell>
          <cell r="AB194">
            <v>1.1299999999999999</v>
          </cell>
          <cell r="AC194">
            <v>4.0000000000000036E-2</v>
          </cell>
          <cell r="AD194">
            <v>20</v>
          </cell>
          <cell r="AE194">
            <v>2.6745327380952375</v>
          </cell>
          <cell r="AF194">
            <v>1.2109648826955883</v>
          </cell>
          <cell r="AG194">
            <v>1.21</v>
          </cell>
          <cell r="AH194">
            <v>262</v>
          </cell>
          <cell r="AI194">
            <v>975.23999999999967</v>
          </cell>
          <cell r="AJ194">
            <v>1.21</v>
          </cell>
        </row>
        <row r="195">
          <cell r="E195" t="str">
            <v>BH50DT_D1</v>
          </cell>
          <cell r="F195" t="str">
            <v>BH50DT</v>
          </cell>
          <cell r="G195" t="str">
            <v>Vị trí 1</v>
          </cell>
          <cell r="H195" t="str">
            <v>TPBH1</v>
          </cell>
          <cell r="I195" t="str">
            <v>Phường Trảng DàiTPBH1Vị trí 1450</v>
          </cell>
          <cell r="O195">
            <v>19000</v>
          </cell>
          <cell r="P195">
            <v>1200</v>
          </cell>
          <cell r="S195">
            <v>18000</v>
          </cell>
          <cell r="T195">
            <v>450</v>
          </cell>
          <cell r="U195">
            <v>1.0421052631578946</v>
          </cell>
          <cell r="V195">
            <v>1.0421052631578946</v>
          </cell>
          <cell r="W195">
            <v>1.0421052631578946</v>
          </cell>
          <cell r="X195">
            <v>1.4882151717900827</v>
          </cell>
          <cell r="Y195">
            <v>1.2</v>
          </cell>
          <cell r="Z195">
            <v>1.1012044499912959</v>
          </cell>
          <cell r="AA195">
            <v>1.1000000000000001</v>
          </cell>
          <cell r="AB195">
            <v>1.06</v>
          </cell>
          <cell r="AC195">
            <v>4.0000000000000036E-2</v>
          </cell>
          <cell r="AD195">
            <v>20</v>
          </cell>
          <cell r="AE195">
            <v>2.6745327380952375</v>
          </cell>
          <cell r="AF195">
            <v>1.2109648826955883</v>
          </cell>
          <cell r="AG195">
            <v>1.21</v>
          </cell>
          <cell r="AH195">
            <v>262</v>
          </cell>
          <cell r="AI195">
            <v>1164.9000000000001</v>
          </cell>
          <cell r="AJ195">
            <v>1.21</v>
          </cell>
        </row>
        <row r="196">
          <cell r="E196" t="str">
            <v>BH50DT_D2</v>
          </cell>
          <cell r="F196" t="str">
            <v>BH50DT</v>
          </cell>
          <cell r="G196" t="str">
            <v>Vị trí 1</v>
          </cell>
          <cell r="H196" t="str">
            <v>TPBH1</v>
          </cell>
          <cell r="I196" t="str">
            <v>Phường Trảng DàiTPBH1Vị trí 1450</v>
          </cell>
          <cell r="O196">
            <v>17900</v>
          </cell>
          <cell r="P196">
            <v>1200</v>
          </cell>
          <cell r="S196">
            <v>17000</v>
          </cell>
          <cell r="T196">
            <v>450</v>
          </cell>
          <cell r="U196">
            <v>1.7088767413144199</v>
          </cell>
          <cell r="V196">
            <v>1.7088767413144199</v>
          </cell>
          <cell r="W196">
            <v>1.7088767413144199</v>
          </cell>
          <cell r="X196">
            <v>1.4882151717900827</v>
          </cell>
          <cell r="Y196">
            <v>1.2</v>
          </cell>
          <cell r="Z196">
            <v>1.1012044499912959</v>
          </cell>
          <cell r="AA196">
            <v>1.1000000000000001</v>
          </cell>
          <cell r="AB196">
            <v>1.06</v>
          </cell>
          <cell r="AC196">
            <v>4.0000000000000036E-2</v>
          </cell>
          <cell r="AD196">
            <v>20</v>
          </cell>
          <cell r="AE196">
            <v>2.6745327380952375</v>
          </cell>
          <cell r="AF196">
            <v>1.2109648826955883</v>
          </cell>
          <cell r="AG196">
            <v>1.21</v>
          </cell>
          <cell r="AH196">
            <v>262</v>
          </cell>
          <cell r="AI196">
            <v>1059.6299999999997</v>
          </cell>
          <cell r="AJ196">
            <v>1.21</v>
          </cell>
        </row>
        <row r="197">
          <cell r="E197" t="str">
            <v>BH50DT_D3</v>
          </cell>
          <cell r="F197" t="str">
            <v>BH50DT</v>
          </cell>
          <cell r="G197" t="str">
            <v>Vị trí 1</v>
          </cell>
          <cell r="H197" t="str">
            <v>TPBH1</v>
          </cell>
          <cell r="I197" t="str">
            <v>Phường Trảng DàiTPBH1Vị trí 1450</v>
          </cell>
          <cell r="O197">
            <v>12600</v>
          </cell>
          <cell r="P197">
            <v>1200</v>
          </cell>
          <cell r="S197">
            <v>12000</v>
          </cell>
          <cell r="T197">
            <v>450</v>
          </cell>
          <cell r="U197">
            <v>1.7136635108979335</v>
          </cell>
          <cell r="V197">
            <v>1.7136635108979335</v>
          </cell>
          <cell r="W197">
            <v>1.7136635108979335</v>
          </cell>
          <cell r="X197">
            <v>1.4882151717900827</v>
          </cell>
          <cell r="Y197">
            <v>1.2</v>
          </cell>
          <cell r="Z197">
            <v>1.1012044499912959</v>
          </cell>
          <cell r="AA197">
            <v>1.1000000000000001</v>
          </cell>
          <cell r="AB197">
            <v>1.06</v>
          </cell>
          <cell r="AC197">
            <v>4.0000000000000036E-2</v>
          </cell>
          <cell r="AD197">
            <v>20</v>
          </cell>
          <cell r="AE197">
            <v>2.6745327380952375</v>
          </cell>
          <cell r="AF197">
            <v>1.2109648826955883</v>
          </cell>
          <cell r="AG197">
            <v>1.21</v>
          </cell>
          <cell r="AH197">
            <v>262</v>
          </cell>
          <cell r="AI197">
            <v>552.41999999999996</v>
          </cell>
          <cell r="AJ197">
            <v>1.21</v>
          </cell>
        </row>
        <row r="198">
          <cell r="E198" t="str">
            <v>BH62DT_D4</v>
          </cell>
          <cell r="F198" t="str">
            <v>BH62DT</v>
          </cell>
          <cell r="G198" t="str">
            <v>Vị trí 1</v>
          </cell>
          <cell r="H198" t="str">
            <v>TPBH1</v>
          </cell>
          <cell r="I198" t="str">
            <v>Phường Trảng DàiTPBH1Vị trí 1450</v>
          </cell>
          <cell r="O198">
            <v>7200</v>
          </cell>
          <cell r="P198">
            <v>1200</v>
          </cell>
          <cell r="S198">
            <v>6000</v>
          </cell>
          <cell r="T198">
            <v>450</v>
          </cell>
          <cell r="U198">
            <v>1.4994555720356917</v>
          </cell>
          <cell r="V198">
            <v>1.4994555720356917</v>
          </cell>
          <cell r="W198">
            <v>1.4994555720356917</v>
          </cell>
          <cell r="X198">
            <v>1.5752873879702189</v>
          </cell>
          <cell r="Y198">
            <v>1.2</v>
          </cell>
          <cell r="Z198">
            <v>1.0982782270291622</v>
          </cell>
          <cell r="AA198">
            <v>1.1000000000000001</v>
          </cell>
          <cell r="AB198">
            <v>1.02</v>
          </cell>
          <cell r="AC198">
            <v>8.0000000000000071E-2</v>
          </cell>
          <cell r="AD198">
            <v>9</v>
          </cell>
          <cell r="AE198">
            <v>2.6745327380952375</v>
          </cell>
          <cell r="AF198">
            <v>1.2109648826955883</v>
          </cell>
          <cell r="AG198">
            <v>1.21</v>
          </cell>
          <cell r="AH198">
            <v>262</v>
          </cell>
          <cell r="AI198">
            <v>35.6400000000001</v>
          </cell>
          <cell r="AJ198">
            <v>1.21</v>
          </cell>
        </row>
        <row r="199">
          <cell r="E199" t="str">
            <v>VC14NT1</v>
          </cell>
          <cell r="F199" t="str">
            <v>VC14NT1</v>
          </cell>
          <cell r="G199" t="str">
            <v>Vị trí 1</v>
          </cell>
          <cell r="H199" t="str">
            <v>Các đường nhóm I</v>
          </cell>
          <cell r="I199" t="str">
            <v>Phường Trảng DàiCác đường nhóm IVị trí 1220</v>
          </cell>
          <cell r="O199">
            <v>5100</v>
          </cell>
          <cell r="P199">
            <v>730</v>
          </cell>
          <cell r="S199">
            <v>3500</v>
          </cell>
          <cell r="T199">
            <v>220</v>
          </cell>
          <cell r="U199">
            <v>1.7156862745098038</v>
          </cell>
          <cell r="V199">
            <v>1.7156862745098038</v>
          </cell>
          <cell r="W199">
            <v>1.7156862745098038</v>
          </cell>
          <cell r="X199">
            <v>1.7156862745098038</v>
          </cell>
          <cell r="Y199">
            <v>1.2</v>
          </cell>
          <cell r="Z199">
            <v>1.1399551084066917</v>
          </cell>
          <cell r="AA199">
            <v>1.1399999999999999</v>
          </cell>
          <cell r="AB199">
            <v>1.08</v>
          </cell>
          <cell r="AC199">
            <v>5.9999999999999831E-2</v>
          </cell>
          <cell r="AD199">
            <v>5</v>
          </cell>
          <cell r="AE199">
            <v>2.6745327380952375</v>
          </cell>
          <cell r="AF199">
            <v>1.1596947502040997</v>
          </cell>
          <cell r="AG199">
            <v>1.1599999999999999</v>
          </cell>
          <cell r="AH199">
            <v>949</v>
          </cell>
          <cell r="AI199">
            <v>124.75799999999987</v>
          </cell>
          <cell r="AJ199">
            <v>1.1599999999999999</v>
          </cell>
        </row>
        <row r="200">
          <cell r="E200" t="str">
            <v>VC51NT</v>
          </cell>
          <cell r="F200" t="str">
            <v>VC51NT</v>
          </cell>
          <cell r="G200" t="str">
            <v>Vị trí 1</v>
          </cell>
          <cell r="H200" t="str">
            <v>Các đường còn lại</v>
          </cell>
          <cell r="I200" t="str">
            <v>Phường Trảng DàiCác đường còn lạiVị trí 1200</v>
          </cell>
          <cell r="O200">
            <v>2700</v>
          </cell>
          <cell r="P200">
            <v>670</v>
          </cell>
          <cell r="S200">
            <v>2000</v>
          </cell>
          <cell r="T200">
            <v>200</v>
          </cell>
          <cell r="U200">
            <v>2.074074074074074</v>
          </cell>
          <cell r="V200">
            <v>2.074074074074074</v>
          </cell>
          <cell r="W200">
            <v>2.074074074074074</v>
          </cell>
          <cell r="X200">
            <v>2.074074074074074</v>
          </cell>
          <cell r="Y200">
            <v>1.2</v>
          </cell>
          <cell r="AA200">
            <v>1.1299999999999999</v>
          </cell>
          <cell r="AB200">
            <v>1.07</v>
          </cell>
          <cell r="AC200">
            <v>5.9999999999999831E-2</v>
          </cell>
          <cell r="AD200">
            <v>0</v>
          </cell>
          <cell r="AE200">
            <v>2.6745327380952375</v>
          </cell>
          <cell r="AF200">
            <v>1.1420009380611271</v>
          </cell>
          <cell r="AG200">
            <v>1.1399999999999999</v>
          </cell>
          <cell r="AH200">
            <v>707</v>
          </cell>
          <cell r="AI200">
            <v>-78.273000000000025</v>
          </cell>
          <cell r="AJ200">
            <v>1.1299999999999999</v>
          </cell>
        </row>
        <row r="201">
          <cell r="E201" t="str">
            <v>VC38NT2_D1</v>
          </cell>
          <cell r="F201" t="str">
            <v>VC38NT2</v>
          </cell>
          <cell r="G201" t="str">
            <v>Vị trí 1</v>
          </cell>
          <cell r="H201" t="str">
            <v>Các đường nhóm II</v>
          </cell>
          <cell r="I201" t="str">
            <v>Phường Trảng DàiCác đường nhóm IIVị trí 1210</v>
          </cell>
          <cell r="O201">
            <v>3500</v>
          </cell>
          <cell r="P201">
            <v>700</v>
          </cell>
          <cell r="S201">
            <v>2500</v>
          </cell>
          <cell r="T201">
            <v>210</v>
          </cell>
          <cell r="U201">
            <v>1.8571428571428572</v>
          </cell>
          <cell r="V201">
            <v>1.8571428571428572</v>
          </cell>
          <cell r="W201">
            <v>1.8571428571428572</v>
          </cell>
          <cell r="X201">
            <v>1.9316964285714286</v>
          </cell>
          <cell r="Y201">
            <v>1.2</v>
          </cell>
          <cell r="Z201">
            <v>1.1000000000000001</v>
          </cell>
          <cell r="AA201">
            <v>1.1299999999999999</v>
          </cell>
          <cell r="AB201">
            <v>1.07</v>
          </cell>
          <cell r="AC201">
            <v>5.9999999999999831E-2</v>
          </cell>
          <cell r="AD201">
            <v>2</v>
          </cell>
          <cell r="AE201">
            <v>2.6745327380952375</v>
          </cell>
          <cell r="AF201">
            <v>1.1505689804579617</v>
          </cell>
          <cell r="AG201">
            <v>1.1499999999999999</v>
          </cell>
          <cell r="AH201">
            <v>1489</v>
          </cell>
          <cell r="AI201">
            <v>-18.16500000000002</v>
          </cell>
          <cell r="AJ201">
            <v>1.1299999999999999</v>
          </cell>
        </row>
        <row r="202">
          <cell r="E202" t="str">
            <v>VC38NT2_D2</v>
          </cell>
          <cell r="F202" t="str">
            <v>VC38NT2</v>
          </cell>
          <cell r="G202" t="str">
            <v>Vị trí 1</v>
          </cell>
          <cell r="H202" t="str">
            <v>Các đường nhóm II</v>
          </cell>
          <cell r="I202" t="str">
            <v>Phường Trảng DàiCác đường nhóm IIVị trí 1210</v>
          </cell>
          <cell r="O202">
            <v>3200</v>
          </cell>
          <cell r="P202">
            <v>700</v>
          </cell>
          <cell r="S202">
            <v>2300</v>
          </cell>
          <cell r="T202">
            <v>210</v>
          </cell>
          <cell r="U202">
            <v>2.0125000000000002</v>
          </cell>
          <cell r="V202">
            <v>2.0125000000000002</v>
          </cell>
          <cell r="W202">
            <v>2.0125000000000002</v>
          </cell>
          <cell r="X202">
            <v>1.9316964285714286</v>
          </cell>
          <cell r="Y202">
            <v>1.2</v>
          </cell>
          <cell r="Z202">
            <v>1.1000000000000001</v>
          </cell>
          <cell r="AA202">
            <v>1.1299999999999999</v>
          </cell>
          <cell r="AB202">
            <v>1.07</v>
          </cell>
          <cell r="AC202">
            <v>5.9999999999999831E-2</v>
          </cell>
          <cell r="AD202">
            <v>2</v>
          </cell>
          <cell r="AE202">
            <v>2.6745327380952375</v>
          </cell>
          <cell r="AF202">
            <v>1.1505689804579617</v>
          </cell>
          <cell r="AG202">
            <v>1.1499999999999999</v>
          </cell>
          <cell r="AH202">
            <v>1489</v>
          </cell>
          <cell r="AI202">
            <v>-47.658000000000015</v>
          </cell>
          <cell r="AJ202">
            <v>1.1299999999999999</v>
          </cell>
        </row>
        <row r="203">
          <cell r="E203" t="str">
            <v>VC38NT2_D3</v>
          </cell>
          <cell r="F203" t="str">
            <v>VC38NT2</v>
          </cell>
          <cell r="G203" t="str">
            <v>Vị trí 1</v>
          </cell>
          <cell r="H203" t="str">
            <v>Các đường nhóm II</v>
          </cell>
          <cell r="I203" t="str">
            <v>Phường Trảng DàiCác đường nhóm IIVị trí 1210</v>
          </cell>
          <cell r="O203">
            <v>2800</v>
          </cell>
          <cell r="P203">
            <v>700</v>
          </cell>
          <cell r="S203">
            <v>2000</v>
          </cell>
          <cell r="T203">
            <v>210</v>
          </cell>
          <cell r="U203">
            <v>2</v>
          </cell>
          <cell r="V203">
            <v>2</v>
          </cell>
          <cell r="W203">
            <v>2</v>
          </cell>
          <cell r="X203">
            <v>1.9316964285714286</v>
          </cell>
          <cell r="Y203">
            <v>1.2</v>
          </cell>
          <cell r="Z203">
            <v>1.1000000000000001</v>
          </cell>
          <cell r="AA203">
            <v>1.1299999999999999</v>
          </cell>
          <cell r="AB203">
            <v>1.07</v>
          </cell>
          <cell r="AC203">
            <v>5.9999999999999831E-2</v>
          </cell>
          <cell r="AD203">
            <v>2</v>
          </cell>
          <cell r="AE203">
            <v>2.6745327380952375</v>
          </cell>
          <cell r="AF203">
            <v>1.1505689804579617</v>
          </cell>
          <cell r="AG203">
            <v>1.1499999999999999</v>
          </cell>
          <cell r="AH203">
            <v>1489</v>
          </cell>
          <cell r="AI203">
            <v>-86.982000000000028</v>
          </cell>
          <cell r="AJ203">
            <v>1.1299999999999999</v>
          </cell>
        </row>
        <row r="204">
          <cell r="E204" t="str">
            <v>VC1NT1_D3</v>
          </cell>
          <cell r="F204" t="str">
            <v>VC1NT1</v>
          </cell>
          <cell r="G204" t="str">
            <v>Vị trí 1</v>
          </cell>
          <cell r="H204" t="str">
            <v>Các đường nhóm I</v>
          </cell>
          <cell r="I204" t="str">
            <v>Phường Trảng DàiCác đường nhóm IVị trí 1220</v>
          </cell>
          <cell r="O204">
            <v>7400</v>
          </cell>
          <cell r="P204">
            <v>730</v>
          </cell>
          <cell r="S204">
            <v>5500</v>
          </cell>
          <cell r="T204">
            <v>220</v>
          </cell>
          <cell r="U204">
            <v>1.5608108108108107</v>
          </cell>
          <cell r="V204">
            <v>1.5608108108108107</v>
          </cell>
          <cell r="W204">
            <v>1.5608108108108107</v>
          </cell>
          <cell r="X204">
            <v>1.6927486870567729</v>
          </cell>
          <cell r="Y204">
            <v>1.2</v>
          </cell>
          <cell r="Z204">
            <v>1.1081536144959063</v>
          </cell>
          <cell r="AA204">
            <v>1.1100000000000001</v>
          </cell>
          <cell r="AB204">
            <v>1.02</v>
          </cell>
          <cell r="AC204">
            <v>9.000000000000008E-2</v>
          </cell>
          <cell r="AD204">
            <v>466</v>
          </cell>
          <cell r="AE204">
            <v>2.6745327380952375</v>
          </cell>
          <cell r="AF204">
            <v>1.1596947502040997</v>
          </cell>
          <cell r="AG204">
            <v>1.1599999999999999</v>
          </cell>
          <cell r="AH204">
            <v>949</v>
          </cell>
          <cell r="AI204">
            <v>333.55799999999994</v>
          </cell>
          <cell r="AJ204">
            <v>1.1599999999999999</v>
          </cell>
        </row>
        <row r="205">
          <cell r="E205" t="str">
            <v>VC1NT1_D4</v>
          </cell>
          <cell r="F205" t="str">
            <v>VC1NT1</v>
          </cell>
          <cell r="G205" t="str">
            <v>Vị trí 1</v>
          </cell>
          <cell r="H205" t="str">
            <v>Các đường nhóm I</v>
          </cell>
          <cell r="I205" t="str">
            <v>Phường Trảng DàiCác đường nhóm IVị trí 1220</v>
          </cell>
          <cell r="O205">
            <v>6100</v>
          </cell>
          <cell r="P205">
            <v>730</v>
          </cell>
          <cell r="S205">
            <v>4500</v>
          </cell>
          <cell r="T205">
            <v>220</v>
          </cell>
          <cell r="U205">
            <v>1.6229508196721312</v>
          </cell>
          <cell r="V205">
            <v>1.6229508196721312</v>
          </cell>
          <cell r="W205">
            <v>1.6229508196721312</v>
          </cell>
          <cell r="X205">
            <v>1.6927486870567729</v>
          </cell>
          <cell r="Y205">
            <v>1.2</v>
          </cell>
          <cell r="Z205">
            <v>1.1081536144959063</v>
          </cell>
          <cell r="AA205">
            <v>1.1100000000000001</v>
          </cell>
          <cell r="AB205">
            <v>1.02</v>
          </cell>
          <cell r="AC205">
            <v>9.000000000000008E-2</v>
          </cell>
          <cell r="AD205">
            <v>466</v>
          </cell>
          <cell r="AE205">
            <v>2.6745327380952375</v>
          </cell>
          <cell r="AF205">
            <v>1.1596947502040997</v>
          </cell>
          <cell r="AG205">
            <v>1.1599999999999999</v>
          </cell>
          <cell r="AH205">
            <v>949</v>
          </cell>
          <cell r="AI205">
            <v>208.017</v>
          </cell>
          <cell r="AJ205">
            <v>1.1599999999999999</v>
          </cell>
        </row>
        <row r="206">
          <cell r="E206" t="str">
            <v>VC1NT1_D5</v>
          </cell>
          <cell r="F206" t="str">
            <v>VC1NT1</v>
          </cell>
          <cell r="G206" t="str">
            <v>Vị trí 1</v>
          </cell>
          <cell r="H206" t="str">
            <v>Các đường nhóm I</v>
          </cell>
          <cell r="I206" t="str">
            <v>Phường Trảng DàiCác đường nhóm IVị trí 1220</v>
          </cell>
          <cell r="O206">
            <v>5600</v>
          </cell>
          <cell r="P206">
            <v>730</v>
          </cell>
          <cell r="S206">
            <v>4200</v>
          </cell>
          <cell r="T206">
            <v>220</v>
          </cell>
          <cell r="U206">
            <v>1.125</v>
          </cell>
          <cell r="V206">
            <v>1.125</v>
          </cell>
          <cell r="W206">
            <v>1.125</v>
          </cell>
          <cell r="X206">
            <v>1.6927486870567729</v>
          </cell>
          <cell r="Y206">
            <v>1.2</v>
          </cell>
          <cell r="Z206">
            <v>1.1081536144959063</v>
          </cell>
          <cell r="AA206">
            <v>1.1100000000000001</v>
          </cell>
          <cell r="AB206">
            <v>1.02</v>
          </cell>
          <cell r="AC206">
            <v>9.000000000000008E-2</v>
          </cell>
          <cell r="AD206">
            <v>466</v>
          </cell>
          <cell r="AE206">
            <v>2.6745327380952375</v>
          </cell>
          <cell r="AF206">
            <v>1.1596947502040997</v>
          </cell>
          <cell r="AG206">
            <v>1.1599999999999999</v>
          </cell>
          <cell r="AH206">
            <v>949</v>
          </cell>
          <cell r="AI206">
            <v>159.73200000000003</v>
          </cell>
          <cell r="AJ206">
            <v>1.1599999999999999</v>
          </cell>
        </row>
        <row r="207">
          <cell r="E207" t="str">
            <v>VC49NT_D1</v>
          </cell>
          <cell r="F207" t="str">
            <v>VC49NT</v>
          </cell>
          <cell r="G207" t="str">
            <v>Vị trí 1</v>
          </cell>
          <cell r="H207" t="str">
            <v>Các đường còn lại</v>
          </cell>
          <cell r="I207" t="str">
            <v>Phường Trảng DàiCác đường còn lạiVị trí 1200</v>
          </cell>
          <cell r="O207">
            <v>4700</v>
          </cell>
          <cell r="P207">
            <v>670</v>
          </cell>
          <cell r="S207">
            <v>3500</v>
          </cell>
          <cell r="T207">
            <v>200</v>
          </cell>
          <cell r="U207">
            <v>1.8617021276595744</v>
          </cell>
          <cell r="V207">
            <v>1.8617021276595744</v>
          </cell>
          <cell r="W207">
            <v>1.8617021276595744</v>
          </cell>
          <cell r="X207">
            <v>1.963637949075689</v>
          </cell>
          <cell r="Y207">
            <v>1.2</v>
          </cell>
          <cell r="Z207">
            <v>1.1273605776518958</v>
          </cell>
          <cell r="AA207">
            <v>1.1299999999999999</v>
          </cell>
          <cell r="AB207">
            <v>1.07</v>
          </cell>
          <cell r="AC207">
            <v>5.9999999999999831E-2</v>
          </cell>
          <cell r="AD207">
            <v>99</v>
          </cell>
          <cell r="AE207">
            <v>2.6745327380952375</v>
          </cell>
          <cell r="AF207">
            <v>1.1420009380611271</v>
          </cell>
          <cell r="AG207">
            <v>1.1399999999999999</v>
          </cell>
          <cell r="AH207">
            <v>707</v>
          </cell>
          <cell r="AI207">
            <v>118.34699999999987</v>
          </cell>
          <cell r="AJ207">
            <v>1.1399999999999999</v>
          </cell>
        </row>
        <row r="208">
          <cell r="E208" t="str">
            <v>VC49NT_D2</v>
          </cell>
          <cell r="F208" t="str">
            <v>VC49NT</v>
          </cell>
          <cell r="G208" t="str">
            <v>Vị trí 1</v>
          </cell>
          <cell r="H208" t="str">
            <v>Các đường còn lại</v>
          </cell>
          <cell r="I208" t="str">
            <v>Phường Trảng DàiCác đường còn lạiVị trí 1200</v>
          </cell>
          <cell r="O208">
            <v>6100</v>
          </cell>
          <cell r="P208">
            <v>670</v>
          </cell>
          <cell r="S208">
            <v>4500</v>
          </cell>
          <cell r="T208">
            <v>200</v>
          </cell>
          <cell r="U208">
            <v>2.0655737704918034</v>
          </cell>
          <cell r="V208">
            <v>2.0655737704918034</v>
          </cell>
          <cell r="W208">
            <v>2.0655737704918034</v>
          </cell>
          <cell r="X208">
            <v>1.963637949075689</v>
          </cell>
          <cell r="Y208">
            <v>1.2</v>
          </cell>
          <cell r="Z208">
            <v>1.1273605776518958</v>
          </cell>
          <cell r="AA208">
            <v>1.1299999999999999</v>
          </cell>
          <cell r="AB208">
            <v>1.07</v>
          </cell>
          <cell r="AC208">
            <v>5.9999999999999831E-2</v>
          </cell>
          <cell r="AD208">
            <v>99</v>
          </cell>
          <cell r="AE208">
            <v>2.6745327380952375</v>
          </cell>
          <cell r="AF208">
            <v>1.1420009380611271</v>
          </cell>
          <cell r="AG208">
            <v>1.1399999999999999</v>
          </cell>
          <cell r="AH208">
            <v>707</v>
          </cell>
          <cell r="AI208">
            <v>255.98099999999982</v>
          </cell>
          <cell r="AJ208">
            <v>1.1399999999999999</v>
          </cell>
        </row>
        <row r="209">
          <cell r="E209" t="str">
            <v>VC20NT2</v>
          </cell>
          <cell r="F209" t="str">
            <v>VC20NT2</v>
          </cell>
          <cell r="G209" t="str">
            <v>Vị trí 1</v>
          </cell>
          <cell r="H209" t="str">
            <v>Các đường nhóm II</v>
          </cell>
          <cell r="I209" t="str">
            <v>Phường Trảng DàiCác đường nhóm IIVị trí 1210</v>
          </cell>
          <cell r="O209">
            <v>4100</v>
          </cell>
          <cell r="P209">
            <v>700</v>
          </cell>
          <cell r="S209">
            <v>3000</v>
          </cell>
          <cell r="T209">
            <v>210</v>
          </cell>
          <cell r="U209">
            <v>1.2804878048780488</v>
          </cell>
          <cell r="V209">
            <v>1.2804878048780488</v>
          </cell>
          <cell r="W209">
            <v>1.2804878048780488</v>
          </cell>
          <cell r="X209">
            <v>1.2804878048780488</v>
          </cell>
          <cell r="Y209">
            <v>1.2</v>
          </cell>
          <cell r="AA209">
            <v>1.1299999999999999</v>
          </cell>
          <cell r="AB209">
            <v>1.07</v>
          </cell>
          <cell r="AC209">
            <v>5.9999999999999831E-2</v>
          </cell>
          <cell r="AD209">
            <v>0</v>
          </cell>
          <cell r="AE209">
            <v>2.6745327380952375</v>
          </cell>
          <cell r="AF209">
            <v>1.1505689804579617</v>
          </cell>
          <cell r="AG209">
            <v>1.1499999999999999</v>
          </cell>
          <cell r="AH209">
            <v>1489</v>
          </cell>
          <cell r="AI209">
            <v>40.821000000000026</v>
          </cell>
          <cell r="AJ209">
            <v>1.1499999999999999</v>
          </cell>
        </row>
        <row r="210">
          <cell r="E210" t="str">
            <v>VC50NT</v>
          </cell>
          <cell r="F210" t="str">
            <v>VC50NT</v>
          </cell>
          <cell r="G210" t="str">
            <v>Vị trí 1</v>
          </cell>
          <cell r="H210" t="str">
            <v>Các đường còn lại</v>
          </cell>
          <cell r="I210" t="str">
            <v>Phường Trảng DàiCác đường còn lạiVị trí 1200</v>
          </cell>
          <cell r="O210">
            <v>2700</v>
          </cell>
          <cell r="P210">
            <v>670</v>
          </cell>
          <cell r="S210">
            <v>2000</v>
          </cell>
          <cell r="T210">
            <v>200</v>
          </cell>
          <cell r="U210">
            <v>2.074074074074074</v>
          </cell>
          <cell r="V210">
            <v>2.074074074074074</v>
          </cell>
          <cell r="W210">
            <v>2.074074074074074</v>
          </cell>
          <cell r="X210">
            <v>2.074074074074074</v>
          </cell>
          <cell r="Y210">
            <v>1.2</v>
          </cell>
          <cell r="Z210">
            <v>1.3376136971642589</v>
          </cell>
          <cell r="AA210">
            <v>1.1299999999999999</v>
          </cell>
          <cell r="AB210">
            <v>1.07</v>
          </cell>
          <cell r="AC210">
            <v>5.9999999999999831E-2</v>
          </cell>
          <cell r="AD210">
            <v>1</v>
          </cell>
          <cell r="AE210">
            <v>2.6745327380952375</v>
          </cell>
          <cell r="AF210">
            <v>1.1420009380611271</v>
          </cell>
          <cell r="AG210">
            <v>1.1399999999999999</v>
          </cell>
          <cell r="AH210">
            <v>707</v>
          </cell>
          <cell r="AI210">
            <v>-78.273000000000025</v>
          </cell>
          <cell r="AJ210">
            <v>1.1299999999999999</v>
          </cell>
        </row>
        <row r="211">
          <cell r="E211" t="str">
            <v>VC23NT</v>
          </cell>
          <cell r="F211" t="str">
            <v>VC23NT</v>
          </cell>
          <cell r="G211" t="str">
            <v>Vị trí 1</v>
          </cell>
          <cell r="H211" t="str">
            <v>Các đường còn lại</v>
          </cell>
          <cell r="I211" t="str">
            <v>Phường Trảng DàiCác đường còn lạiVị trí 1200</v>
          </cell>
          <cell r="O211">
            <v>2700</v>
          </cell>
          <cell r="P211">
            <v>670</v>
          </cell>
          <cell r="S211">
            <v>2000</v>
          </cell>
          <cell r="T211">
            <v>200</v>
          </cell>
          <cell r="U211">
            <v>1.5555555555555556</v>
          </cell>
          <cell r="V211">
            <v>1.5555555555555556</v>
          </cell>
          <cell r="W211">
            <v>1.5555555555555556</v>
          </cell>
          <cell r="X211">
            <v>1.5555555555555556</v>
          </cell>
          <cell r="Y211">
            <v>1.2</v>
          </cell>
          <cell r="AA211">
            <v>1.1299999999999999</v>
          </cell>
          <cell r="AB211">
            <v>1.07</v>
          </cell>
          <cell r="AC211">
            <v>5.9999999999999831E-2</v>
          </cell>
          <cell r="AD211">
            <v>0</v>
          </cell>
          <cell r="AE211">
            <v>2.6745327380952375</v>
          </cell>
          <cell r="AF211">
            <v>1.1420009380611271</v>
          </cell>
          <cell r="AG211">
            <v>1.1399999999999999</v>
          </cell>
          <cell r="AH211">
            <v>707</v>
          </cell>
          <cell r="AI211">
            <v>-78.273000000000025</v>
          </cell>
          <cell r="AJ211">
            <v>1.1299999999999999</v>
          </cell>
        </row>
        <row r="212">
          <cell r="E212" t="str">
            <v>VC74NT</v>
          </cell>
          <cell r="F212" t="str">
            <v>VC74NT</v>
          </cell>
          <cell r="G212" t="str">
            <v>Vị trí 1</v>
          </cell>
          <cell r="H212" t="str">
            <v>Các đường còn lại</v>
          </cell>
          <cell r="I212" t="str">
            <v>Phường Trảng DàiCác đường còn lạiVị trí 1200</v>
          </cell>
          <cell r="O212">
            <v>2500</v>
          </cell>
          <cell r="P212">
            <v>670</v>
          </cell>
          <cell r="S212">
            <v>2000</v>
          </cell>
          <cell r="T212">
            <v>200</v>
          </cell>
          <cell r="U212">
            <v>2.2400000000000002</v>
          </cell>
          <cell r="V212">
            <v>2.2400000000000002</v>
          </cell>
          <cell r="W212">
            <v>2.2400000000000002</v>
          </cell>
          <cell r="X212">
            <v>2.2400000000000002</v>
          </cell>
          <cell r="Y212">
            <v>1.2</v>
          </cell>
          <cell r="Z212">
            <v>1.1000000000000001</v>
          </cell>
          <cell r="AA212">
            <v>1.1299999999999999</v>
          </cell>
          <cell r="AB212">
            <v>1.07</v>
          </cell>
          <cell r="AC212">
            <v>5.9999999999999831E-2</v>
          </cell>
          <cell r="AD212">
            <v>1</v>
          </cell>
          <cell r="AE212">
            <v>2.6745327380952375</v>
          </cell>
          <cell r="AF212">
            <v>1.1420009380611271</v>
          </cell>
          <cell r="AG212">
            <v>1.1399999999999999</v>
          </cell>
          <cell r="AH212">
            <v>707</v>
          </cell>
          <cell r="AI212">
            <v>-97.935000000000059</v>
          </cell>
          <cell r="AJ212">
            <v>1.1299999999999999</v>
          </cell>
        </row>
        <row r="213">
          <cell r="E213" t="str">
            <v>VC34NT2_D1</v>
          </cell>
          <cell r="F213" t="str">
            <v>VC34NT2</v>
          </cell>
          <cell r="G213" t="str">
            <v>Vị trí 1</v>
          </cell>
          <cell r="H213" t="str">
            <v>Các đường nhóm II</v>
          </cell>
          <cell r="I213" t="str">
            <v>Phường Trảng DàiCác đường nhóm IIVị trí 1210</v>
          </cell>
          <cell r="O213">
            <v>5400</v>
          </cell>
          <cell r="P213">
            <v>700</v>
          </cell>
          <cell r="S213">
            <v>4000</v>
          </cell>
          <cell r="T213">
            <v>210</v>
          </cell>
          <cell r="U213">
            <v>1.8518518518518519</v>
          </cell>
          <cell r="V213">
            <v>1.8518518518518519</v>
          </cell>
          <cell r="W213">
            <v>1.8518518518518519</v>
          </cell>
          <cell r="X213">
            <v>1.9684791174152876</v>
          </cell>
          <cell r="Y213">
            <v>1.2</v>
          </cell>
          <cell r="Z213">
            <v>1.2093438742762073</v>
          </cell>
          <cell r="AA213">
            <v>1.1299999999999999</v>
          </cell>
          <cell r="AB213">
            <v>1.07</v>
          </cell>
          <cell r="AC213">
            <v>5.9999999999999831E-2</v>
          </cell>
          <cell r="AD213">
            <v>2</v>
          </cell>
          <cell r="AE213">
            <v>2.6745327380952375</v>
          </cell>
          <cell r="AF213">
            <v>1.1505689804579617</v>
          </cell>
          <cell r="AG213">
            <v>1.1499999999999999</v>
          </cell>
          <cell r="AH213">
            <v>1489</v>
          </cell>
          <cell r="AI213">
            <v>168.62399999999997</v>
          </cell>
          <cell r="AJ213">
            <v>1.1499999999999999</v>
          </cell>
        </row>
        <row r="214">
          <cell r="E214" t="str">
            <v>VC34NT2_D2</v>
          </cell>
          <cell r="F214" t="str">
            <v>VC34NT2</v>
          </cell>
          <cell r="G214" t="str">
            <v>Vị trí 1</v>
          </cell>
          <cell r="H214" t="str">
            <v>Các đường nhóm II</v>
          </cell>
          <cell r="I214" t="str">
            <v>Phường Trảng DàiCác đường nhóm IIVị trí 1210</v>
          </cell>
          <cell r="O214">
            <v>4700</v>
          </cell>
          <cell r="P214">
            <v>700</v>
          </cell>
          <cell r="S214">
            <v>3500</v>
          </cell>
          <cell r="T214">
            <v>210</v>
          </cell>
          <cell r="U214">
            <v>2.0851063829787235</v>
          </cell>
          <cell r="V214">
            <v>2.0851063829787235</v>
          </cell>
          <cell r="W214">
            <v>2.0851063829787235</v>
          </cell>
          <cell r="X214">
            <v>1.9684791174152876</v>
          </cell>
          <cell r="Y214">
            <v>1.2</v>
          </cell>
          <cell r="Z214">
            <v>1.2093438742762073</v>
          </cell>
          <cell r="AA214">
            <v>1.1299999999999999</v>
          </cell>
          <cell r="AB214">
            <v>1.07</v>
          </cell>
          <cell r="AC214">
            <v>5.9999999999999831E-2</v>
          </cell>
          <cell r="AD214">
            <v>2</v>
          </cell>
          <cell r="AE214">
            <v>2.6745327380952375</v>
          </cell>
          <cell r="AF214">
            <v>1.1505689804579617</v>
          </cell>
          <cell r="AG214">
            <v>1.1499999999999999</v>
          </cell>
          <cell r="AH214">
            <v>1489</v>
          </cell>
          <cell r="AI214">
            <v>99.806999999999903</v>
          </cell>
          <cell r="AJ214">
            <v>1.1499999999999999</v>
          </cell>
        </row>
        <row r="215">
          <cell r="E215" t="str">
            <v>BH58DT</v>
          </cell>
          <cell r="F215" t="str">
            <v>BH58DT</v>
          </cell>
          <cell r="G215" t="str">
            <v>Vị trí 1</v>
          </cell>
          <cell r="H215" t="str">
            <v>TPBH1</v>
          </cell>
          <cell r="I215" t="str">
            <v>Phường Hố NaiTPBH1Vị trí 1450</v>
          </cell>
          <cell r="O215">
            <v>22300</v>
          </cell>
          <cell r="P215">
            <v>1500</v>
          </cell>
          <cell r="S215">
            <v>22000</v>
          </cell>
          <cell r="T215">
            <v>450</v>
          </cell>
          <cell r="U215">
            <v>2.5650224215246635</v>
          </cell>
          <cell r="V215">
            <v>2.5650224215246635</v>
          </cell>
          <cell r="W215">
            <v>2.5650224215246635</v>
          </cell>
          <cell r="X215">
            <v>2.5650224215246635</v>
          </cell>
          <cell r="Y215">
            <v>1.1499999999999999</v>
          </cell>
          <cell r="Z215">
            <v>1.1151206083072529</v>
          </cell>
          <cell r="AA215">
            <v>1.1200000000000001</v>
          </cell>
          <cell r="AB215">
            <v>1.04</v>
          </cell>
          <cell r="AC215">
            <v>8.0000000000000071E-2</v>
          </cell>
          <cell r="AD215">
            <v>24</v>
          </cell>
          <cell r="AE215">
            <v>2.6745327380952375</v>
          </cell>
          <cell r="AF215">
            <v>1.2109648826955883</v>
          </cell>
          <cell r="AG215">
            <v>1.21</v>
          </cell>
          <cell r="AH215">
            <v>262</v>
          </cell>
          <cell r="AI215">
            <v>1356.1620000000003</v>
          </cell>
          <cell r="AJ215">
            <v>1.21</v>
          </cell>
        </row>
        <row r="216">
          <cell r="E216" t="str">
            <v>BH60DT</v>
          </cell>
          <cell r="F216" t="str">
            <v>BH60DT</v>
          </cell>
          <cell r="G216" t="str">
            <v>Vị trí 1</v>
          </cell>
          <cell r="H216" t="str">
            <v>TPBH1</v>
          </cell>
          <cell r="I216" t="str">
            <v>Phường Hố NaiTPBH1Vị trí 1450</v>
          </cell>
          <cell r="O216">
            <v>17300</v>
          </cell>
          <cell r="P216">
            <v>1500</v>
          </cell>
          <cell r="S216">
            <v>17000</v>
          </cell>
          <cell r="T216">
            <v>450</v>
          </cell>
          <cell r="U216">
            <v>2.1618497109826591</v>
          </cell>
          <cell r="V216">
            <v>2.1618497109826591</v>
          </cell>
          <cell r="W216">
            <v>2.1618497109826591</v>
          </cell>
          <cell r="X216">
            <v>2.1618497109826591</v>
          </cell>
          <cell r="Y216">
            <v>1.1499999999999999</v>
          </cell>
          <cell r="Z216">
            <v>1.1533024659814937</v>
          </cell>
          <cell r="AA216">
            <v>1.1499999999999999</v>
          </cell>
          <cell r="AB216">
            <v>1.1000000000000001</v>
          </cell>
          <cell r="AC216">
            <v>4.9999999999999822E-2</v>
          </cell>
          <cell r="AD216">
            <v>15</v>
          </cell>
          <cell r="AE216">
            <v>2.6745327380952375</v>
          </cell>
          <cell r="AF216">
            <v>1.2109648826955883</v>
          </cell>
          <cell r="AG216">
            <v>1.21</v>
          </cell>
          <cell r="AH216">
            <v>262</v>
          </cell>
          <cell r="AI216">
            <v>914.11499999999978</v>
          </cell>
          <cell r="AJ216">
            <v>1.21</v>
          </cell>
        </row>
        <row r="217">
          <cell r="E217" t="str">
            <v>BH62DT_D2</v>
          </cell>
          <cell r="F217" t="str">
            <v>BH62DT</v>
          </cell>
          <cell r="G217" t="str">
            <v>Vị trí 1</v>
          </cell>
          <cell r="H217" t="str">
            <v>TPBH1</v>
          </cell>
          <cell r="I217" t="str">
            <v>Phường Hố NaiTPBH1Vị trí 1450</v>
          </cell>
          <cell r="O217">
            <v>13200</v>
          </cell>
          <cell r="P217">
            <v>1500</v>
          </cell>
          <cell r="S217">
            <v>12000</v>
          </cell>
          <cell r="T217">
            <v>450</v>
          </cell>
          <cell r="U217">
            <v>1.6357697149480275</v>
          </cell>
          <cell r="V217">
            <v>1.6357697149480275</v>
          </cell>
          <cell r="W217">
            <v>1.6357697149480275</v>
          </cell>
          <cell r="X217">
            <v>1.5752873879702189</v>
          </cell>
          <cell r="Y217">
            <v>1.1499999999999999</v>
          </cell>
          <cell r="Z217">
            <v>1.0982782270291622</v>
          </cell>
          <cell r="AA217">
            <v>1.1000000000000001</v>
          </cell>
          <cell r="AB217">
            <v>1.02</v>
          </cell>
          <cell r="AC217">
            <v>8.0000000000000071E-2</v>
          </cell>
          <cell r="AD217">
            <v>9</v>
          </cell>
          <cell r="AE217">
            <v>2.6745327380952375</v>
          </cell>
          <cell r="AF217">
            <v>1.2109648826955883</v>
          </cell>
          <cell r="AG217">
            <v>1.21</v>
          </cell>
          <cell r="AH217">
            <v>262</v>
          </cell>
          <cell r="AI217">
            <v>446.49</v>
          </cell>
          <cell r="AJ217">
            <v>1.21</v>
          </cell>
        </row>
        <row r="218">
          <cell r="E218" t="str">
            <v>BH62DT_D3</v>
          </cell>
          <cell r="F218" t="str">
            <v>BH62DT</v>
          </cell>
          <cell r="G218" t="str">
            <v>Vị trí 1</v>
          </cell>
          <cell r="H218" t="str">
            <v>TPBH1</v>
          </cell>
          <cell r="I218" t="str">
            <v>Phường Hố NaiTPBH1Vị trí 1450</v>
          </cell>
          <cell r="O218">
            <v>9600</v>
          </cell>
          <cell r="P218">
            <v>1500</v>
          </cell>
          <cell r="S218">
            <v>8000</v>
          </cell>
          <cell r="T218">
            <v>450</v>
          </cell>
          <cell r="U218">
            <v>1.4994555720356919</v>
          </cell>
          <cell r="V218">
            <v>1.4994555720356919</v>
          </cell>
          <cell r="W218">
            <v>1.4994555720356919</v>
          </cell>
          <cell r="X218">
            <v>1.5752873879702189</v>
          </cell>
          <cell r="Y218">
            <v>1.1499999999999999</v>
          </cell>
          <cell r="Z218">
            <v>1.0982782270291622</v>
          </cell>
          <cell r="AA218">
            <v>1.1000000000000001</v>
          </cell>
          <cell r="AB218">
            <v>1.02</v>
          </cell>
          <cell r="AC218">
            <v>8.0000000000000071E-2</v>
          </cell>
          <cell r="AD218">
            <v>9</v>
          </cell>
          <cell r="AE218">
            <v>2.6745327380952375</v>
          </cell>
          <cell r="AF218">
            <v>1.2109648826955883</v>
          </cell>
          <cell r="AG218">
            <v>1.21</v>
          </cell>
          <cell r="AH218">
            <v>262</v>
          </cell>
          <cell r="AI218">
            <v>101.96999999999991</v>
          </cell>
          <cell r="AJ218">
            <v>1.21</v>
          </cell>
        </row>
        <row r="219">
          <cell r="E219" t="str">
            <v>BH61DT</v>
          </cell>
          <cell r="F219" t="str">
            <v>BH61DT</v>
          </cell>
          <cell r="G219" t="str">
            <v>Vị trí 1</v>
          </cell>
          <cell r="H219" t="str">
            <v>TPBH1</v>
          </cell>
          <cell r="I219" t="str">
            <v>Phường Hố NaiTPBH1Vị trí 1450</v>
          </cell>
          <cell r="O219">
            <v>18700</v>
          </cell>
          <cell r="P219">
            <v>1500</v>
          </cell>
          <cell r="S219">
            <v>17000</v>
          </cell>
          <cell r="T219">
            <v>450</v>
          </cell>
          <cell r="U219">
            <v>1.5909090909090908</v>
          </cell>
          <cell r="V219">
            <v>1.5909090909090908</v>
          </cell>
          <cell r="W219">
            <v>1.5909090909090908</v>
          </cell>
          <cell r="X219">
            <v>1.5909090909090908</v>
          </cell>
          <cell r="Y219">
            <v>1.1499999999999999</v>
          </cell>
          <cell r="Z219">
            <v>1.0748163142899987</v>
          </cell>
          <cell r="AA219">
            <v>1.1299999999999999</v>
          </cell>
          <cell r="AB219">
            <v>1.05</v>
          </cell>
          <cell r="AC219">
            <v>7.9999999999999849E-2</v>
          </cell>
          <cell r="AD219">
            <v>2</v>
          </cell>
          <cell r="AE219">
            <v>2.6745327380952375</v>
          </cell>
          <cell r="AF219">
            <v>1.2109648826955883</v>
          </cell>
          <cell r="AG219">
            <v>1.21</v>
          </cell>
          <cell r="AH219">
            <v>262</v>
          </cell>
          <cell r="AI219">
            <v>1021.6469999999997</v>
          </cell>
          <cell r="AJ219">
            <v>1.21</v>
          </cell>
        </row>
        <row r="220">
          <cell r="E220" t="str">
            <v>BH59DT_D1</v>
          </cell>
          <cell r="F220" t="str">
            <v>BH59DT</v>
          </cell>
          <cell r="G220" t="str">
            <v>Vị trí 1</v>
          </cell>
          <cell r="H220" t="str">
            <v>TPBH1</v>
          </cell>
          <cell r="I220" t="str">
            <v>Phường Hố NaiTPBH1Vị trí 1450</v>
          </cell>
          <cell r="O220">
            <v>39100</v>
          </cell>
          <cell r="P220">
            <v>1500</v>
          </cell>
          <cell r="S220">
            <v>33000</v>
          </cell>
          <cell r="T220">
            <v>450</v>
          </cell>
          <cell r="U220">
            <v>1.432035443925179</v>
          </cell>
          <cell r="V220">
            <v>1.432035443925179</v>
          </cell>
          <cell r="W220">
            <v>1.432035443925179</v>
          </cell>
          <cell r="X220">
            <v>1.2751647831804338</v>
          </cell>
          <cell r="Y220">
            <v>1.1499999999999999</v>
          </cell>
          <cell r="Z220">
            <v>1.1064736976759226</v>
          </cell>
          <cell r="AA220">
            <v>1.1100000000000001</v>
          </cell>
          <cell r="AB220">
            <v>1.04</v>
          </cell>
          <cell r="AC220">
            <v>7.0000000000000062E-2</v>
          </cell>
          <cell r="AD220">
            <v>31</v>
          </cell>
          <cell r="AE220">
            <v>2.6745327380952375</v>
          </cell>
          <cell r="AF220">
            <v>1.2109648826955883</v>
          </cell>
          <cell r="AG220">
            <v>1.21</v>
          </cell>
          <cell r="AH220">
            <v>262</v>
          </cell>
          <cell r="AI220">
            <v>2959.1370000000002</v>
          </cell>
          <cell r="AJ220">
            <v>1.21</v>
          </cell>
        </row>
        <row r="221">
          <cell r="E221" t="str">
            <v>BH59DT_D2</v>
          </cell>
          <cell r="F221" t="str">
            <v>BH59DT</v>
          </cell>
          <cell r="G221" t="str">
            <v>Vị trí 1</v>
          </cell>
          <cell r="H221" t="str">
            <v>TPBH1</v>
          </cell>
          <cell r="I221" t="str">
            <v>Phường Hố NaiTPBH1Vị trí 1450</v>
          </cell>
          <cell r="O221">
            <v>29600</v>
          </cell>
          <cell r="P221">
            <v>1200</v>
          </cell>
          <cell r="S221">
            <v>25000</v>
          </cell>
          <cell r="T221">
            <v>450</v>
          </cell>
          <cell r="U221">
            <v>1.1402027027027026</v>
          </cell>
          <cell r="V221">
            <v>1.1402027027027026</v>
          </cell>
          <cell r="W221">
            <v>1.1402027027027026</v>
          </cell>
          <cell r="X221">
            <v>1.2751647831804338</v>
          </cell>
          <cell r="Y221">
            <v>1.1499999999999999</v>
          </cell>
          <cell r="Z221">
            <v>1.1064736976759226</v>
          </cell>
          <cell r="AA221">
            <v>1.1100000000000001</v>
          </cell>
          <cell r="AB221">
            <v>1.04</v>
          </cell>
          <cell r="AC221">
            <v>7.0000000000000062E-2</v>
          </cell>
          <cell r="AD221">
            <v>31</v>
          </cell>
          <cell r="AE221">
            <v>2.6745327380952375</v>
          </cell>
          <cell r="AF221">
            <v>1.2109648826955883</v>
          </cell>
          <cell r="AG221">
            <v>1.21</v>
          </cell>
          <cell r="AH221">
            <v>262</v>
          </cell>
          <cell r="AI221">
            <v>2205.0719999999997</v>
          </cell>
          <cell r="AJ221">
            <v>1.21</v>
          </cell>
        </row>
        <row r="222">
          <cell r="E222" t="str">
            <v>BH59DT_D3</v>
          </cell>
          <cell r="F222" t="str">
            <v>BH59DT</v>
          </cell>
          <cell r="G222" t="str">
            <v>Vị trí 1</v>
          </cell>
          <cell r="H222" t="str">
            <v>TPBH1</v>
          </cell>
          <cell r="I222" t="str">
            <v>Phường Hố NaiTPBH1Vị trí 1450</v>
          </cell>
          <cell r="O222">
            <v>24900</v>
          </cell>
          <cell r="P222">
            <v>1200</v>
          </cell>
          <cell r="S222">
            <v>21000</v>
          </cell>
          <cell r="T222">
            <v>450</v>
          </cell>
          <cell r="U222">
            <v>1.0963855421686748</v>
          </cell>
          <cell r="V222">
            <v>1.0963855421686748</v>
          </cell>
          <cell r="W222">
            <v>1.0963855421686748</v>
          </cell>
          <cell r="X222">
            <v>1.2751647831804338</v>
          </cell>
          <cell r="Y222">
            <v>1.1499999999999999</v>
          </cell>
          <cell r="Z222">
            <v>1.1064736976759226</v>
          </cell>
          <cell r="AA222">
            <v>1.1100000000000001</v>
          </cell>
          <cell r="AB222">
            <v>1.04</v>
          </cell>
          <cell r="AC222">
            <v>7.0000000000000062E-2</v>
          </cell>
          <cell r="AD222">
            <v>31</v>
          </cell>
          <cell r="AE222">
            <v>2.6745327380952375</v>
          </cell>
          <cell r="AF222">
            <v>1.2109648826955883</v>
          </cell>
          <cell r="AG222">
            <v>1.21</v>
          </cell>
          <cell r="AH222">
            <v>262</v>
          </cell>
          <cell r="AI222">
            <v>1751.1929999999998</v>
          </cell>
          <cell r="AJ222">
            <v>1.21</v>
          </cell>
        </row>
        <row r="223">
          <cell r="E223" t="str">
            <v>TB1NT1_D1</v>
          </cell>
          <cell r="F223" t="str">
            <v>TB1NT1</v>
          </cell>
          <cell r="G223" t="str">
            <v>Vị trí 1</v>
          </cell>
          <cell r="H223" t="str">
            <v>Các đường nhóm I</v>
          </cell>
          <cell r="I223" t="str">
            <v>Phường Hố NaiCác đường nhóm IVị trí 1220</v>
          </cell>
          <cell r="O223">
            <v>20400</v>
          </cell>
          <cell r="P223">
            <v>730</v>
          </cell>
          <cell r="S223">
            <v>17000</v>
          </cell>
          <cell r="T223">
            <v>220</v>
          </cell>
          <cell r="U223">
            <v>1.1666666666666667</v>
          </cell>
          <cell r="V223">
            <v>1.1666666666666667</v>
          </cell>
          <cell r="W223">
            <v>1.1666666666666667</v>
          </cell>
          <cell r="X223">
            <v>1.6057872395547086</v>
          </cell>
          <cell r="Y223">
            <v>1.1499999999999999</v>
          </cell>
          <cell r="Z223">
            <v>1.1273194773386026</v>
          </cell>
          <cell r="AA223">
            <v>1.1299999999999999</v>
          </cell>
          <cell r="AB223">
            <v>1.05</v>
          </cell>
          <cell r="AC223">
            <v>7.9999999999999849E-2</v>
          </cell>
          <cell r="AD223">
            <v>43</v>
          </cell>
          <cell r="AE223">
            <v>2.6745327380952375</v>
          </cell>
          <cell r="AF223">
            <v>1.1596947502040997</v>
          </cell>
          <cell r="AG223">
            <v>1.1599999999999999</v>
          </cell>
          <cell r="AH223">
            <v>949</v>
          </cell>
          <cell r="AI223">
            <v>1624.4639999999995</v>
          </cell>
          <cell r="AJ223">
            <v>1.1599999999999999</v>
          </cell>
        </row>
        <row r="224">
          <cell r="E224" t="str">
            <v>BH66DT</v>
          </cell>
          <cell r="F224" t="str">
            <v>BH66DT</v>
          </cell>
          <cell r="G224" t="str">
            <v>Vị trí 1</v>
          </cell>
          <cell r="H224" t="str">
            <v>TPBH1</v>
          </cell>
          <cell r="I224" t="str">
            <v>Phường Hố NaiTPBH1Vị trí 1450</v>
          </cell>
          <cell r="O224">
            <v>30500</v>
          </cell>
          <cell r="P224">
            <v>1200</v>
          </cell>
          <cell r="S224">
            <v>30000</v>
          </cell>
          <cell r="T224">
            <v>450</v>
          </cell>
          <cell r="U224">
            <v>1.2295081967213115</v>
          </cell>
          <cell r="V224">
            <v>1.2295081967213115</v>
          </cell>
          <cell r="W224">
            <v>1.2295081967213115</v>
          </cell>
          <cell r="X224">
            <v>1.2295081967213115</v>
          </cell>
          <cell r="Y224">
            <v>1.1499999999999999</v>
          </cell>
          <cell r="Z224">
            <v>1.1529417681570107</v>
          </cell>
          <cell r="AA224">
            <v>1.1499999999999999</v>
          </cell>
          <cell r="AB224">
            <v>1.0900000000000001</v>
          </cell>
          <cell r="AC224">
            <v>5.9999999999999831E-2</v>
          </cell>
          <cell r="AD224">
            <v>8</v>
          </cell>
          <cell r="AE224">
            <v>2.6745327380952375</v>
          </cell>
          <cell r="AF224">
            <v>1.2109648826955883</v>
          </cell>
          <cell r="AG224">
            <v>1.21</v>
          </cell>
          <cell r="AH224">
            <v>262</v>
          </cell>
          <cell r="AI224">
            <v>2398.125</v>
          </cell>
          <cell r="AJ224">
            <v>1.21</v>
          </cell>
        </row>
        <row r="225">
          <cell r="E225" t="str">
            <v>BH65DT_D1</v>
          </cell>
          <cell r="F225" t="str">
            <v>BH65DT</v>
          </cell>
          <cell r="G225" t="str">
            <v>Vị trí 1</v>
          </cell>
          <cell r="H225" t="str">
            <v>TPBH1</v>
          </cell>
          <cell r="I225" t="str">
            <v>Phường Hố NaiTPBH1Vị trí 1450</v>
          </cell>
          <cell r="O225">
            <v>20100</v>
          </cell>
          <cell r="P225">
            <v>1200</v>
          </cell>
          <cell r="S225">
            <v>17000</v>
          </cell>
          <cell r="T225">
            <v>450</v>
          </cell>
          <cell r="U225">
            <v>1.9452736318407959</v>
          </cell>
          <cell r="V225">
            <v>1.9452736318407959</v>
          </cell>
          <cell r="W225">
            <v>1.9452736318407959</v>
          </cell>
          <cell r="X225">
            <v>1.7168845972701481</v>
          </cell>
          <cell r="Y225">
            <v>1.1499999999999999</v>
          </cell>
          <cell r="Z225">
            <v>1.1615943487710392</v>
          </cell>
          <cell r="AA225">
            <v>1.1599999999999999</v>
          </cell>
          <cell r="AB225">
            <v>1.1000000000000001</v>
          </cell>
          <cell r="AC225">
            <v>5.9999999999999831E-2</v>
          </cell>
          <cell r="AD225">
            <v>19</v>
          </cell>
          <cell r="AE225">
            <v>2.6745327380952375</v>
          </cell>
          <cell r="AF225">
            <v>1.2109648826955883</v>
          </cell>
          <cell r="AG225">
            <v>1.21</v>
          </cell>
          <cell r="AH225">
            <v>262</v>
          </cell>
          <cell r="AI225">
            <v>1375.0919999999996</v>
          </cell>
          <cell r="AJ225">
            <v>1.21</v>
          </cell>
        </row>
        <row r="226">
          <cell r="E226" t="str">
            <v>BH65DT_D2</v>
          </cell>
          <cell r="F226" t="str">
            <v>BH65DT</v>
          </cell>
          <cell r="G226" t="str">
            <v>Vị trí 1</v>
          </cell>
          <cell r="H226" t="str">
            <v>TPBH1</v>
          </cell>
          <cell r="I226" t="str">
            <v>Phường Hố NaiTPBH1Vị trí 1450</v>
          </cell>
          <cell r="O226">
            <v>14200</v>
          </cell>
          <cell r="P226">
            <v>1200</v>
          </cell>
          <cell r="S226">
            <v>12000</v>
          </cell>
          <cell r="T226">
            <v>450</v>
          </cell>
          <cell r="U226">
            <v>1.6901408450704225</v>
          </cell>
          <cell r="V226">
            <v>1.6901408450704225</v>
          </cell>
          <cell r="W226">
            <v>1.6901408450704225</v>
          </cell>
          <cell r="X226">
            <v>1.7168845972701481</v>
          </cell>
          <cell r="Y226">
            <v>1.1499999999999999</v>
          </cell>
          <cell r="Z226">
            <v>1.1615943487710392</v>
          </cell>
          <cell r="AA226">
            <v>1.1599999999999999</v>
          </cell>
          <cell r="AB226">
            <v>1.1000000000000001</v>
          </cell>
          <cell r="AC226">
            <v>5.9999999999999831E-2</v>
          </cell>
          <cell r="AD226">
            <v>19</v>
          </cell>
          <cell r="AE226">
            <v>2.6745327380952375</v>
          </cell>
          <cell r="AF226">
            <v>1.2109648826955883</v>
          </cell>
          <cell r="AG226">
            <v>1.21</v>
          </cell>
          <cell r="AH226">
            <v>262</v>
          </cell>
          <cell r="AI226">
            <v>779.6640000000001</v>
          </cell>
          <cell r="AJ226">
            <v>1.21</v>
          </cell>
        </row>
        <row r="227">
          <cell r="E227" t="str">
            <v>BH65DT_D3</v>
          </cell>
          <cell r="F227" t="str">
            <v>BH65DT</v>
          </cell>
          <cell r="G227" t="str">
            <v>Vị trí 1</v>
          </cell>
          <cell r="H227" t="str">
            <v>TPBH1</v>
          </cell>
          <cell r="I227" t="str">
            <v>Phường Hố NaiTPBH1Vị trí 1450</v>
          </cell>
          <cell r="O227">
            <v>9500</v>
          </cell>
          <cell r="P227">
            <v>1200</v>
          </cell>
          <cell r="S227">
            <v>8000</v>
          </cell>
          <cell r="T227">
            <v>450</v>
          </cell>
          <cell r="U227">
            <v>1.5152393148992256</v>
          </cell>
          <cell r="V227">
            <v>1.5152393148992256</v>
          </cell>
          <cell r="W227">
            <v>1.5152393148992256</v>
          </cell>
          <cell r="X227">
            <v>1.7168845972701481</v>
          </cell>
          <cell r="Y227">
            <v>1.1499999999999999</v>
          </cell>
          <cell r="Z227">
            <v>1.1615943487710392</v>
          </cell>
          <cell r="AA227">
            <v>1.1599999999999999</v>
          </cell>
          <cell r="AB227">
            <v>1.1000000000000001</v>
          </cell>
          <cell r="AC227">
            <v>5.9999999999999831E-2</v>
          </cell>
          <cell r="AD227">
            <v>19</v>
          </cell>
          <cell r="AE227">
            <v>2.6745327380952375</v>
          </cell>
          <cell r="AF227">
            <v>1.2109648826955883</v>
          </cell>
          <cell r="AG227">
            <v>1.21</v>
          </cell>
          <cell r="AH227">
            <v>262</v>
          </cell>
          <cell r="AI227">
            <v>305.33999999999992</v>
          </cell>
          <cell r="AJ227">
            <v>1.21</v>
          </cell>
        </row>
        <row r="228">
          <cell r="E228" t="str">
            <v>TB9NT</v>
          </cell>
          <cell r="F228" t="str">
            <v>TB9NT</v>
          </cell>
          <cell r="G228" t="str">
            <v>Vị trí 1</v>
          </cell>
          <cell r="H228" t="str">
            <v>Các đường còn lại</v>
          </cell>
          <cell r="I228" t="str">
            <v>Phường Hố NaiCác đường còn lạiVị trí 1200</v>
          </cell>
          <cell r="O228">
            <v>8700</v>
          </cell>
          <cell r="P228">
            <v>670</v>
          </cell>
          <cell r="S228">
            <v>6000</v>
          </cell>
          <cell r="T228">
            <v>200</v>
          </cell>
          <cell r="U228">
            <v>1.0344827586206897</v>
          </cell>
          <cell r="V228">
            <v>1.0344827586206897</v>
          </cell>
          <cell r="W228">
            <v>1.0344827586206897</v>
          </cell>
          <cell r="X228">
            <v>1.0344827586206897</v>
          </cell>
          <cell r="Y228">
            <v>1.1499999999999999</v>
          </cell>
          <cell r="Z228">
            <v>1.1850347045877774</v>
          </cell>
          <cell r="AA228">
            <v>1.19</v>
          </cell>
          <cell r="AB228">
            <v>1.19</v>
          </cell>
          <cell r="AC228">
            <v>0</v>
          </cell>
          <cell r="AD228">
            <v>3</v>
          </cell>
          <cell r="AE228">
            <v>2.6745327380952375</v>
          </cell>
          <cell r="AF228">
            <v>1.1420009380611271</v>
          </cell>
          <cell r="AG228">
            <v>1.1399999999999999</v>
          </cell>
          <cell r="AH228">
            <v>707</v>
          </cell>
          <cell r="AI228">
            <v>557.00099999999998</v>
          </cell>
          <cell r="AJ228">
            <v>1.1399999999999999</v>
          </cell>
        </row>
        <row r="229">
          <cell r="E229" t="str">
            <v>TB8NT</v>
          </cell>
          <cell r="F229" t="str">
            <v>TB8NT</v>
          </cell>
          <cell r="G229" t="str">
            <v>Vị trí 1</v>
          </cell>
          <cell r="H229" t="str">
            <v>Các đường còn lại</v>
          </cell>
          <cell r="I229" t="str">
            <v>Phường Hố NaiCác đường còn lạiVị trí 1200</v>
          </cell>
          <cell r="O229">
            <v>8600</v>
          </cell>
          <cell r="P229">
            <v>670</v>
          </cell>
          <cell r="S229">
            <v>6000</v>
          </cell>
          <cell r="T229">
            <v>200</v>
          </cell>
          <cell r="U229">
            <v>1.0465116279069768</v>
          </cell>
          <cell r="V229">
            <v>1.0465116279069768</v>
          </cell>
          <cell r="W229">
            <v>1.0465116279069768</v>
          </cell>
          <cell r="X229">
            <v>1.0465116279069768</v>
          </cell>
          <cell r="Y229">
            <v>1.1499999999999999</v>
          </cell>
          <cell r="Z229">
            <v>1.1000000000000001</v>
          </cell>
          <cell r="AA229">
            <v>1.1000000000000001</v>
          </cell>
          <cell r="AB229">
            <v>1</v>
          </cell>
          <cell r="AC229">
            <v>0.10000000000000009</v>
          </cell>
          <cell r="AD229">
            <v>3</v>
          </cell>
          <cell r="AE229">
            <v>2.6745327380952375</v>
          </cell>
          <cell r="AF229">
            <v>1.1420009380611271</v>
          </cell>
          <cell r="AG229">
            <v>1.1399999999999999</v>
          </cell>
          <cell r="AH229">
            <v>707</v>
          </cell>
          <cell r="AI229">
            <v>479.30999999999989</v>
          </cell>
          <cell r="AJ229">
            <v>1.1399999999999999</v>
          </cell>
        </row>
        <row r="230">
          <cell r="E230" t="str">
            <v>TB7NT</v>
          </cell>
          <cell r="F230" t="str">
            <v>TB7NT</v>
          </cell>
          <cell r="G230" t="str">
            <v>Vị trí 1</v>
          </cell>
          <cell r="H230" t="str">
            <v>Các đường còn lại</v>
          </cell>
          <cell r="I230" t="str">
            <v>Phường Hố NaiCác đường còn lạiVị trí 1200</v>
          </cell>
          <cell r="O230">
            <v>8600</v>
          </cell>
          <cell r="P230">
            <v>670</v>
          </cell>
          <cell r="S230">
            <v>6000</v>
          </cell>
          <cell r="T230">
            <v>200</v>
          </cell>
          <cell r="U230">
            <v>1.0465116279069768</v>
          </cell>
          <cell r="V230">
            <v>1.0465116279069768</v>
          </cell>
          <cell r="W230">
            <v>1.0465116279069768</v>
          </cell>
          <cell r="X230">
            <v>1.0465116279069768</v>
          </cell>
          <cell r="Y230">
            <v>1.1499999999999999</v>
          </cell>
          <cell r="Z230">
            <v>1.0617916803144447</v>
          </cell>
          <cell r="AA230">
            <v>1.1299999999999999</v>
          </cell>
          <cell r="AB230">
            <v>1.05</v>
          </cell>
          <cell r="AC230">
            <v>7.9999999999999849E-2</v>
          </cell>
          <cell r="AD230">
            <v>2</v>
          </cell>
          <cell r="AE230">
            <v>2.6745327380952375</v>
          </cell>
          <cell r="AF230">
            <v>1.1420009380611271</v>
          </cell>
          <cell r="AG230">
            <v>1.1399999999999999</v>
          </cell>
          <cell r="AH230">
            <v>707</v>
          </cell>
          <cell r="AI230">
            <v>501.7559999999998</v>
          </cell>
          <cell r="AJ230">
            <v>1.1399999999999999</v>
          </cell>
        </row>
        <row r="231">
          <cell r="E231" t="str">
            <v>TB71NT_D1</v>
          </cell>
          <cell r="F231" t="str">
            <v>TB71NT</v>
          </cell>
          <cell r="G231" t="str">
            <v>Vị trí 1</v>
          </cell>
          <cell r="H231" t="str">
            <v>Các đường còn lại</v>
          </cell>
          <cell r="I231" t="str">
            <v>Phường Hố NaiCác đường còn lạiVị trí 1200</v>
          </cell>
          <cell r="O231">
            <v>9300</v>
          </cell>
          <cell r="P231">
            <v>670</v>
          </cell>
          <cell r="S231">
            <v>8500</v>
          </cell>
          <cell r="T231">
            <v>200</v>
          </cell>
          <cell r="U231">
            <v>1.3709677419354838</v>
          </cell>
          <cell r="V231">
            <v>1.3709677419354838</v>
          </cell>
          <cell r="W231">
            <v>1.3709677419354838</v>
          </cell>
          <cell r="X231">
            <v>1.3709677419354838</v>
          </cell>
          <cell r="Y231">
            <v>1.1499999999999999</v>
          </cell>
          <cell r="AA231">
            <v>1.1299999999999999</v>
          </cell>
          <cell r="AB231">
            <v>1.05</v>
          </cell>
          <cell r="AC231">
            <v>7.9999999999999849E-2</v>
          </cell>
          <cell r="AD231">
            <v>0</v>
          </cell>
          <cell r="AE231">
            <v>2.6745327380952375</v>
          </cell>
          <cell r="AF231">
            <v>1.1420009380611271</v>
          </cell>
          <cell r="AG231">
            <v>1.1399999999999999</v>
          </cell>
          <cell r="AH231">
            <v>707</v>
          </cell>
          <cell r="AI231">
            <v>570.57299999999987</v>
          </cell>
          <cell r="AJ231">
            <v>1.1399999999999999</v>
          </cell>
        </row>
        <row r="232">
          <cell r="E232" t="str">
            <v>TB12NT_D1</v>
          </cell>
          <cell r="F232" t="str">
            <v>TB12NT</v>
          </cell>
          <cell r="G232" t="str">
            <v>Vị trí 1</v>
          </cell>
          <cell r="H232" t="str">
            <v>Các đường còn lại</v>
          </cell>
          <cell r="I232" t="str">
            <v>Phường Hố NaiCác đường còn lạiVị trí 1200</v>
          </cell>
          <cell r="O232">
            <v>7500</v>
          </cell>
          <cell r="P232">
            <v>670</v>
          </cell>
          <cell r="S232">
            <v>5200</v>
          </cell>
          <cell r="T232">
            <v>200</v>
          </cell>
          <cell r="U232">
            <v>1.04</v>
          </cell>
          <cell r="V232">
            <v>1.04</v>
          </cell>
          <cell r="W232">
            <v>1.04</v>
          </cell>
          <cell r="X232">
            <v>1.0261538461538462</v>
          </cell>
          <cell r="Y232">
            <v>1.1499999999999999</v>
          </cell>
          <cell r="Z232">
            <v>1.0985507246376811</v>
          </cell>
          <cell r="AA232">
            <v>1.1000000000000001</v>
          </cell>
          <cell r="AB232">
            <v>1.01</v>
          </cell>
          <cell r="AC232">
            <v>9.000000000000008E-2</v>
          </cell>
          <cell r="AD232">
            <v>9</v>
          </cell>
          <cell r="AE232">
            <v>2.6745327380952375</v>
          </cell>
          <cell r="AF232">
            <v>1.1420009380611271</v>
          </cell>
          <cell r="AG232">
            <v>1.1399999999999999</v>
          </cell>
          <cell r="AH232">
            <v>707</v>
          </cell>
          <cell r="AI232">
            <v>374.04</v>
          </cell>
          <cell r="AJ232">
            <v>1.1399999999999999</v>
          </cell>
        </row>
        <row r="233">
          <cell r="E233" t="str">
            <v>TB12NT_D2</v>
          </cell>
          <cell r="F233" t="str">
            <v>TB12NT</v>
          </cell>
          <cell r="G233" t="str">
            <v>Vị trí 1</v>
          </cell>
          <cell r="H233" t="str">
            <v>Các đường còn lại</v>
          </cell>
          <cell r="I233" t="str">
            <v>Phường Hố NaiCác đường còn lạiVị trí 1200</v>
          </cell>
          <cell r="O233">
            <v>6500</v>
          </cell>
          <cell r="P233">
            <v>670</v>
          </cell>
          <cell r="S233">
            <v>4500</v>
          </cell>
          <cell r="T233">
            <v>200</v>
          </cell>
          <cell r="U233">
            <v>1.0384615384615385</v>
          </cell>
          <cell r="V233">
            <v>1.0384615384615385</v>
          </cell>
          <cell r="W233">
            <v>1.0384615384615385</v>
          </cell>
          <cell r="X233">
            <v>1.0261538461538462</v>
          </cell>
          <cell r="Y233">
            <v>1.1499999999999999</v>
          </cell>
          <cell r="Z233">
            <v>1.0985507246376811</v>
          </cell>
          <cell r="AA233">
            <v>1.1000000000000001</v>
          </cell>
          <cell r="AB233">
            <v>1.01</v>
          </cell>
          <cell r="AC233">
            <v>9.000000000000008E-2</v>
          </cell>
          <cell r="AD233">
            <v>9</v>
          </cell>
          <cell r="AE233">
            <v>2.6745327380952375</v>
          </cell>
          <cell r="AF233">
            <v>1.1420009380611271</v>
          </cell>
          <cell r="AG233">
            <v>1.1399999999999999</v>
          </cell>
          <cell r="AH233">
            <v>707</v>
          </cell>
          <cell r="AI233">
            <v>278.33999999999997</v>
          </cell>
          <cell r="AJ233">
            <v>1.1399999999999999</v>
          </cell>
        </row>
        <row r="234">
          <cell r="E234" t="str">
            <v>TB12NT_D3</v>
          </cell>
          <cell r="F234" t="str">
            <v>TB12NT</v>
          </cell>
          <cell r="G234" t="str">
            <v>Vị trí 1</v>
          </cell>
          <cell r="H234" t="str">
            <v>Các đường còn lại</v>
          </cell>
          <cell r="I234" t="str">
            <v>Phường Hố NaiCác đường còn lạiVị trí 1200</v>
          </cell>
          <cell r="O234">
            <v>6000</v>
          </cell>
          <cell r="P234">
            <v>670</v>
          </cell>
          <cell r="S234">
            <v>4200</v>
          </cell>
          <cell r="T234">
            <v>200</v>
          </cell>
          <cell r="U234">
            <v>0.77</v>
          </cell>
          <cell r="V234">
            <v>0.77</v>
          </cell>
          <cell r="W234">
            <v>1</v>
          </cell>
          <cell r="X234">
            <v>1.0261538461538462</v>
          </cell>
          <cell r="Y234">
            <v>1.1499999999999999</v>
          </cell>
          <cell r="Z234">
            <v>1.0985507246376811</v>
          </cell>
          <cell r="AA234">
            <v>1.1000000000000001</v>
          </cell>
          <cell r="AB234">
            <v>1.01</v>
          </cell>
          <cell r="AC234">
            <v>9.000000000000008E-2</v>
          </cell>
          <cell r="AD234">
            <v>9</v>
          </cell>
          <cell r="AE234">
            <v>2.6745327380952375</v>
          </cell>
          <cell r="AF234">
            <v>1.1420009380611271</v>
          </cell>
          <cell r="AG234">
            <v>1.1399999999999999</v>
          </cell>
          <cell r="AH234">
            <v>707</v>
          </cell>
          <cell r="AI234">
            <v>230.49000000000007</v>
          </cell>
          <cell r="AJ234">
            <v>1.1399999999999999</v>
          </cell>
        </row>
        <row r="235">
          <cell r="E235" t="str">
            <v>TB69NT</v>
          </cell>
          <cell r="F235" t="str">
            <v>TB69NT</v>
          </cell>
          <cell r="G235" t="str">
            <v>Vị trí 1</v>
          </cell>
          <cell r="H235" t="str">
            <v>Các đường còn lại</v>
          </cell>
          <cell r="I235" t="str">
            <v>Phường Hố NaiCác đường còn lạiVị trí 1200</v>
          </cell>
          <cell r="O235">
            <v>9300</v>
          </cell>
          <cell r="P235">
            <v>670</v>
          </cell>
          <cell r="S235">
            <v>8500</v>
          </cell>
          <cell r="T235">
            <v>200</v>
          </cell>
          <cell r="U235">
            <v>1.3709677419354838</v>
          </cell>
          <cell r="V235">
            <v>1.3709677419354838</v>
          </cell>
          <cell r="W235">
            <v>1.3709677419354838</v>
          </cell>
          <cell r="X235">
            <v>1.3709677419354838</v>
          </cell>
          <cell r="Y235">
            <v>1.1499999999999999</v>
          </cell>
          <cell r="Z235">
            <v>1.1000000000000001</v>
          </cell>
          <cell r="AA235">
            <v>1.1299999999999999</v>
          </cell>
          <cell r="AB235">
            <v>1.05</v>
          </cell>
          <cell r="AC235">
            <v>7.9999999999999849E-2</v>
          </cell>
          <cell r="AD235">
            <v>1</v>
          </cell>
          <cell r="AE235">
            <v>2.6745327380952375</v>
          </cell>
          <cell r="AF235">
            <v>1.1420009380611271</v>
          </cell>
          <cell r="AG235">
            <v>1.1399999999999999</v>
          </cell>
          <cell r="AH235">
            <v>707</v>
          </cell>
          <cell r="AI235">
            <v>570.57299999999987</v>
          </cell>
          <cell r="AJ235">
            <v>1.1399999999999999</v>
          </cell>
        </row>
        <row r="236">
          <cell r="E236" t="str">
            <v>TB70NT</v>
          </cell>
          <cell r="F236" t="str">
            <v>TB70NT</v>
          </cell>
          <cell r="G236" t="str">
            <v>Vị trí 1</v>
          </cell>
          <cell r="H236" t="str">
            <v>Các đường còn lại</v>
          </cell>
          <cell r="I236" t="str">
            <v>Phường Hố NaiCác đường còn lạiVị trí 1200</v>
          </cell>
          <cell r="O236">
            <v>9300</v>
          </cell>
          <cell r="P236">
            <v>670</v>
          </cell>
          <cell r="S236">
            <v>8500</v>
          </cell>
          <cell r="T236">
            <v>200</v>
          </cell>
          <cell r="U236">
            <v>1.3709677419354838</v>
          </cell>
          <cell r="V236">
            <v>1.3709677419354838</v>
          </cell>
          <cell r="W236">
            <v>1.3709677419354838</v>
          </cell>
          <cell r="X236">
            <v>1.3709677419354838</v>
          </cell>
          <cell r="Y236">
            <v>1.1499999999999999</v>
          </cell>
          <cell r="AA236">
            <v>1.1299999999999999</v>
          </cell>
          <cell r="AB236">
            <v>1.05</v>
          </cell>
          <cell r="AC236">
            <v>7.9999999999999849E-2</v>
          </cell>
          <cell r="AD236">
            <v>0</v>
          </cell>
          <cell r="AE236">
            <v>2.6745327380952375</v>
          </cell>
          <cell r="AF236">
            <v>1.1420009380611271</v>
          </cell>
          <cell r="AG236">
            <v>1.1399999999999999</v>
          </cell>
          <cell r="AH236">
            <v>707</v>
          </cell>
          <cell r="AI236">
            <v>570.57299999999987</v>
          </cell>
          <cell r="AJ236">
            <v>1.1399999999999999</v>
          </cell>
        </row>
        <row r="237">
          <cell r="E237" t="str">
            <v>TB10NT_D1</v>
          </cell>
          <cell r="F237" t="str">
            <v>TB10NT</v>
          </cell>
          <cell r="G237" t="str">
            <v>Vị trí 1</v>
          </cell>
          <cell r="H237" t="str">
            <v>Các đường còn lại</v>
          </cell>
          <cell r="I237" t="str">
            <v>Phường Hố NaiCác đường còn lạiVị trí 1200</v>
          </cell>
          <cell r="O237">
            <v>8600</v>
          </cell>
          <cell r="P237">
            <v>670</v>
          </cell>
          <cell r="S237">
            <v>6000</v>
          </cell>
          <cell r="T237">
            <v>200</v>
          </cell>
          <cell r="U237">
            <v>1.0465116279069768</v>
          </cell>
          <cell r="V237">
            <v>1.0465116279069768</v>
          </cell>
          <cell r="W237">
            <v>1.0465116279069768</v>
          </cell>
          <cell r="X237">
            <v>1.0404971932638332</v>
          </cell>
          <cell r="Y237">
            <v>1.1499999999999999</v>
          </cell>
          <cell r="AA237">
            <v>1.1299999999999999</v>
          </cell>
          <cell r="AB237">
            <v>1.05</v>
          </cell>
          <cell r="AC237">
            <v>7.9999999999999849E-2</v>
          </cell>
          <cell r="AD237">
            <v>0</v>
          </cell>
          <cell r="AE237">
            <v>2.6745327380952375</v>
          </cell>
          <cell r="AF237">
            <v>1.1420009380611271</v>
          </cell>
          <cell r="AG237">
            <v>1.1399999999999999</v>
          </cell>
          <cell r="AH237">
            <v>707</v>
          </cell>
          <cell r="AI237">
            <v>501.7559999999998</v>
          </cell>
          <cell r="AJ237">
            <v>1.1399999999999999</v>
          </cell>
        </row>
        <row r="238">
          <cell r="E238" t="str">
            <v>TB10NT_D2</v>
          </cell>
          <cell r="F238" t="str">
            <v>TB10NT</v>
          </cell>
          <cell r="G238" t="str">
            <v>Vị trí 1</v>
          </cell>
          <cell r="H238" t="str">
            <v>Các đường còn lại</v>
          </cell>
          <cell r="I238" t="str">
            <v>Phường Hố NaiCác đường còn lạiVị trí 1200</v>
          </cell>
          <cell r="O238">
            <v>5800</v>
          </cell>
          <cell r="P238">
            <v>670</v>
          </cell>
          <cell r="S238">
            <v>4000</v>
          </cell>
          <cell r="T238">
            <v>200</v>
          </cell>
          <cell r="U238">
            <v>1.0344827586206897</v>
          </cell>
          <cell r="V238">
            <v>1.0344827586206897</v>
          </cell>
          <cell r="W238">
            <v>1.0344827586206897</v>
          </cell>
          <cell r="X238">
            <v>1.0404971932638332</v>
          </cell>
          <cell r="Y238">
            <v>1.1499999999999999</v>
          </cell>
          <cell r="AA238">
            <v>1.1299999999999999</v>
          </cell>
          <cell r="AB238">
            <v>1.05</v>
          </cell>
          <cell r="AC238">
            <v>7.9999999999999849E-2</v>
          </cell>
          <cell r="AD238">
            <v>0</v>
          </cell>
          <cell r="AE238">
            <v>2.6745327380952375</v>
          </cell>
          <cell r="AF238">
            <v>1.1420009380611271</v>
          </cell>
          <cell r="AG238">
            <v>1.1399999999999999</v>
          </cell>
          <cell r="AH238">
            <v>707</v>
          </cell>
          <cell r="AI238">
            <v>226.48799999999989</v>
          </cell>
          <cell r="AJ238">
            <v>1.1399999999999999</v>
          </cell>
        </row>
        <row r="239">
          <cell r="E239" t="str">
            <v>TB77NT</v>
          </cell>
          <cell r="F239" t="str">
            <v>TB77NT</v>
          </cell>
          <cell r="G239" t="str">
            <v>Vị trí 1</v>
          </cell>
          <cell r="H239" t="str">
            <v>Các đường còn lại</v>
          </cell>
          <cell r="I239" t="str">
            <v>Phường Hố NaiCác đường còn lạiVị trí 1200</v>
          </cell>
          <cell r="O239">
            <v>5000</v>
          </cell>
          <cell r="P239">
            <v>670</v>
          </cell>
          <cell r="S239">
            <v>3500</v>
          </cell>
          <cell r="T239">
            <v>200</v>
          </cell>
          <cell r="U239">
            <v>1.05</v>
          </cell>
          <cell r="V239">
            <v>1.05</v>
          </cell>
          <cell r="W239">
            <v>1.05</v>
          </cell>
          <cell r="X239">
            <v>1.05</v>
          </cell>
          <cell r="Y239">
            <v>1.1499999999999999</v>
          </cell>
          <cell r="Z239">
            <v>1.1000000000000001</v>
          </cell>
          <cell r="AA239">
            <v>1.1299999999999999</v>
          </cell>
          <cell r="AB239">
            <v>1.05</v>
          </cell>
          <cell r="AC239">
            <v>7.9999999999999849E-2</v>
          </cell>
          <cell r="AD239">
            <v>2</v>
          </cell>
          <cell r="AE239">
            <v>2.6745327380952375</v>
          </cell>
          <cell r="AF239">
            <v>1.1420009380611271</v>
          </cell>
          <cell r="AG239">
            <v>1.1399999999999999</v>
          </cell>
          <cell r="AH239">
            <v>707</v>
          </cell>
          <cell r="AI239">
            <v>147.83999999999986</v>
          </cell>
          <cell r="AJ239">
            <v>1.1399999999999999</v>
          </cell>
        </row>
        <row r="240">
          <cell r="E240" t="str">
            <v>TB68NT_D1</v>
          </cell>
          <cell r="F240" t="str">
            <v>TB68NT</v>
          </cell>
          <cell r="G240" t="str">
            <v>Vị trí 1</v>
          </cell>
          <cell r="H240" t="str">
            <v>Các đường còn lại</v>
          </cell>
          <cell r="I240" t="str">
            <v>Phường Hố NaiCác đường còn lạiVị trí 1200</v>
          </cell>
          <cell r="O240">
            <v>9300</v>
          </cell>
          <cell r="P240">
            <v>670</v>
          </cell>
          <cell r="S240">
            <v>8500</v>
          </cell>
          <cell r="T240">
            <v>200</v>
          </cell>
          <cell r="U240">
            <v>1.3709677419354838</v>
          </cell>
          <cell r="V240">
            <v>1.3709677419354838</v>
          </cell>
          <cell r="W240">
            <v>1.3709677419354838</v>
          </cell>
          <cell r="X240">
            <v>1.3695498050336758</v>
          </cell>
          <cell r="Y240">
            <v>1.1499999999999999</v>
          </cell>
          <cell r="AA240">
            <v>1.1299999999999999</v>
          </cell>
          <cell r="AB240">
            <v>1.05</v>
          </cell>
          <cell r="AC240">
            <v>7.9999999999999849E-2</v>
          </cell>
          <cell r="AD240">
            <v>0</v>
          </cell>
          <cell r="AE240">
            <v>2.6745327380952375</v>
          </cell>
          <cell r="AF240">
            <v>1.1420009380611271</v>
          </cell>
          <cell r="AG240">
            <v>1.1399999999999999</v>
          </cell>
          <cell r="AH240">
            <v>707</v>
          </cell>
          <cell r="AI240">
            <v>570.57299999999987</v>
          </cell>
          <cell r="AJ240">
            <v>1.1399999999999999</v>
          </cell>
        </row>
        <row r="241">
          <cell r="E241" t="str">
            <v>TB68NT_D2</v>
          </cell>
          <cell r="F241" t="str">
            <v>TB68NT</v>
          </cell>
          <cell r="G241" t="str">
            <v>Vị trí 1</v>
          </cell>
          <cell r="H241" t="str">
            <v>Các đường còn lại</v>
          </cell>
          <cell r="I241" t="str">
            <v>Phường Hố NaiCác đường còn lạiVị trí 1200</v>
          </cell>
          <cell r="O241">
            <v>9100</v>
          </cell>
          <cell r="P241">
            <v>670</v>
          </cell>
          <cell r="S241">
            <v>8300</v>
          </cell>
          <cell r="T241">
            <v>200</v>
          </cell>
          <cell r="U241">
            <v>1.3681318681318682</v>
          </cell>
          <cell r="V241">
            <v>1.3681318681318682</v>
          </cell>
          <cell r="W241">
            <v>1.3681318681318682</v>
          </cell>
          <cell r="X241">
            <v>1.3695498050336758</v>
          </cell>
          <cell r="Y241">
            <v>1.1499999999999999</v>
          </cell>
          <cell r="AA241">
            <v>1.1299999999999999</v>
          </cell>
          <cell r="AB241">
            <v>1.05</v>
          </cell>
          <cell r="AC241">
            <v>7.9999999999999849E-2</v>
          </cell>
          <cell r="AD241">
            <v>0</v>
          </cell>
          <cell r="AE241">
            <v>2.6745327380952375</v>
          </cell>
          <cell r="AF241">
            <v>1.1420009380611271</v>
          </cell>
          <cell r="AG241">
            <v>1.1399999999999999</v>
          </cell>
          <cell r="AH241">
            <v>707</v>
          </cell>
          <cell r="AI241">
            <v>550.91099999999983</v>
          </cell>
          <cell r="AJ241">
            <v>1.1399999999999999</v>
          </cell>
        </row>
        <row r="242">
          <cell r="E242" t="str">
            <v>TB76NT</v>
          </cell>
          <cell r="F242" t="str">
            <v>TB76NT</v>
          </cell>
          <cell r="G242" t="str">
            <v>Vị trí 1</v>
          </cell>
          <cell r="H242" t="str">
            <v>Các đường còn lại</v>
          </cell>
          <cell r="I242" t="str">
            <v>Phường Hố NaiCác đường còn lạiVị trí 1200</v>
          </cell>
          <cell r="O242">
            <v>9300</v>
          </cell>
          <cell r="P242">
            <v>670</v>
          </cell>
          <cell r="S242">
            <v>8500</v>
          </cell>
          <cell r="T242">
            <v>200</v>
          </cell>
          <cell r="U242">
            <v>1.3709677419354838</v>
          </cell>
          <cell r="V242">
            <v>1.3709677419354838</v>
          </cell>
          <cell r="W242">
            <v>1.3709677419354838</v>
          </cell>
          <cell r="X242">
            <v>1.3709677419354838</v>
          </cell>
          <cell r="Y242">
            <v>1.1499999999999999</v>
          </cell>
          <cell r="Z242">
            <v>1.05</v>
          </cell>
          <cell r="AA242">
            <v>1.1299999999999999</v>
          </cell>
          <cell r="AB242">
            <v>1.05</v>
          </cell>
          <cell r="AC242">
            <v>7.9999999999999849E-2</v>
          </cell>
          <cell r="AD242">
            <v>2</v>
          </cell>
          <cell r="AE242">
            <v>2.6745327380952375</v>
          </cell>
          <cell r="AF242">
            <v>1.1420009380611271</v>
          </cell>
          <cell r="AG242">
            <v>1.1399999999999999</v>
          </cell>
          <cell r="AH242">
            <v>707</v>
          </cell>
          <cell r="AI242">
            <v>570.57299999999987</v>
          </cell>
          <cell r="AJ242">
            <v>1.1399999999999999</v>
          </cell>
        </row>
        <row r="243">
          <cell r="E243" t="str">
            <v>TB67NT_D1</v>
          </cell>
          <cell r="F243" t="str">
            <v>TB67NT</v>
          </cell>
          <cell r="G243" t="str">
            <v>Vị trí 1</v>
          </cell>
          <cell r="H243" t="str">
            <v>Các đường còn lại</v>
          </cell>
          <cell r="I243" t="str">
            <v>Phường Hố NaiCác đường còn lạiVị trí 1200</v>
          </cell>
          <cell r="O243">
            <v>9300</v>
          </cell>
          <cell r="P243">
            <v>670</v>
          </cell>
          <cell r="S243">
            <v>8500</v>
          </cell>
          <cell r="T243">
            <v>200</v>
          </cell>
          <cell r="U243">
            <v>1.3709677419354838</v>
          </cell>
          <cell r="V243">
            <v>1.3709677419354838</v>
          </cell>
          <cell r="W243">
            <v>1.3709677419354838</v>
          </cell>
          <cell r="X243">
            <v>1.1871322226160936</v>
          </cell>
          <cell r="Y243">
            <v>1.1499999999999999</v>
          </cell>
          <cell r="Z243">
            <v>1.0856467044762377</v>
          </cell>
          <cell r="AA243">
            <v>1.0900000000000001</v>
          </cell>
          <cell r="AB243">
            <v>1</v>
          </cell>
          <cell r="AC243">
            <v>9.000000000000008E-2</v>
          </cell>
          <cell r="AD243">
            <v>22</v>
          </cell>
          <cell r="AE243">
            <v>2.6745327380952375</v>
          </cell>
          <cell r="AF243">
            <v>1.1420009380611271</v>
          </cell>
          <cell r="AG243">
            <v>1.1399999999999999</v>
          </cell>
          <cell r="AH243">
            <v>707</v>
          </cell>
          <cell r="AI243">
            <v>538.20900000000006</v>
          </cell>
          <cell r="AJ243">
            <v>1.1399999999999999</v>
          </cell>
        </row>
        <row r="244">
          <cell r="E244" t="str">
            <v>TB67NT_D2</v>
          </cell>
          <cell r="F244" t="str">
            <v>TB67NT</v>
          </cell>
          <cell r="G244" t="str">
            <v>Vị trí 1</v>
          </cell>
          <cell r="H244" t="str">
            <v>Các đường còn lại</v>
          </cell>
          <cell r="I244" t="str">
            <v>Phường Hố NaiCác đường còn lạiVị trí 1200</v>
          </cell>
          <cell r="O244">
            <v>9100</v>
          </cell>
          <cell r="P244">
            <v>670</v>
          </cell>
          <cell r="S244">
            <v>8300</v>
          </cell>
          <cell r="T244">
            <v>200</v>
          </cell>
          <cell r="U244">
            <v>1.0032967032967033</v>
          </cell>
          <cell r="V244">
            <v>1.0032967032967033</v>
          </cell>
          <cell r="W244">
            <v>1.0032967032967033</v>
          </cell>
          <cell r="X244">
            <v>1.1871322226160936</v>
          </cell>
          <cell r="Y244">
            <v>1.1499999999999999</v>
          </cell>
          <cell r="Z244">
            <v>1.0856467044762377</v>
          </cell>
          <cell r="AA244">
            <v>1.0900000000000001</v>
          </cell>
          <cell r="AB244">
            <v>1</v>
          </cell>
          <cell r="AC244">
            <v>9.000000000000008E-2</v>
          </cell>
          <cell r="AD244">
            <v>22</v>
          </cell>
          <cell r="AE244">
            <v>2.6745327380952375</v>
          </cell>
          <cell r="AF244">
            <v>1.1420009380611271</v>
          </cell>
          <cell r="AG244">
            <v>1.1399999999999999</v>
          </cell>
          <cell r="AH244">
            <v>707</v>
          </cell>
          <cell r="AI244">
            <v>519.24299999999994</v>
          </cell>
          <cell r="AJ244">
            <v>1.1399999999999999</v>
          </cell>
        </row>
        <row r="245">
          <cell r="E245" t="str">
            <v>TB11NT</v>
          </cell>
          <cell r="F245" t="str">
            <v>TB11NT</v>
          </cell>
          <cell r="G245" t="str">
            <v>Vị trí 1</v>
          </cell>
          <cell r="H245" t="str">
            <v>Các đường còn lại</v>
          </cell>
          <cell r="I245" t="str">
            <v>Phường Hố NaiCác đường còn lạiVị trí 1200</v>
          </cell>
          <cell r="O245">
            <v>10900</v>
          </cell>
          <cell r="P245">
            <v>670</v>
          </cell>
          <cell r="S245">
            <v>7500</v>
          </cell>
          <cell r="T245">
            <v>200</v>
          </cell>
          <cell r="U245">
            <v>1</v>
          </cell>
          <cell r="V245">
            <v>1</v>
          </cell>
          <cell r="W245">
            <v>1</v>
          </cell>
          <cell r="X245">
            <v>1</v>
          </cell>
          <cell r="Y245">
            <v>1.1499999999999999</v>
          </cell>
          <cell r="Z245">
            <v>1.1053386428386434</v>
          </cell>
          <cell r="AA245">
            <v>1.1100000000000001</v>
          </cell>
          <cell r="AB245">
            <v>1.01</v>
          </cell>
          <cell r="AC245">
            <v>0.10000000000000009</v>
          </cell>
          <cell r="AD245">
            <v>36</v>
          </cell>
          <cell r="AE245">
            <v>2.6745327380952375</v>
          </cell>
          <cell r="AF245">
            <v>1.1420009380611271</v>
          </cell>
          <cell r="AG245">
            <v>1.1399999999999999</v>
          </cell>
          <cell r="AH245">
            <v>707</v>
          </cell>
          <cell r="AI245">
            <v>708.90300000000002</v>
          </cell>
          <cell r="AJ245">
            <v>1.1399999999999999</v>
          </cell>
        </row>
        <row r="246">
          <cell r="E246" t="str">
            <v>TB72NT_D1</v>
          </cell>
          <cell r="F246" t="str">
            <v>TB72NT</v>
          </cell>
          <cell r="G246" t="str">
            <v>Vị trí 1</v>
          </cell>
          <cell r="H246" t="str">
            <v>Các đường còn lại</v>
          </cell>
          <cell r="I246" t="str">
            <v>Phường Hố NaiCác đường còn lạiVị trí 1200</v>
          </cell>
          <cell r="O246">
            <v>9300</v>
          </cell>
          <cell r="P246">
            <v>670</v>
          </cell>
          <cell r="S246">
            <v>8500</v>
          </cell>
          <cell r="T246">
            <v>200</v>
          </cell>
          <cell r="U246">
            <v>1.3709677419354838</v>
          </cell>
          <cell r="V246">
            <v>1.3709677419354838</v>
          </cell>
          <cell r="W246">
            <v>1.3709677419354838</v>
          </cell>
          <cell r="X246">
            <v>1.3695498050336758</v>
          </cell>
          <cell r="Y246">
            <v>1.1499999999999999</v>
          </cell>
          <cell r="Z246">
            <v>1.1213276519398967</v>
          </cell>
          <cell r="AA246">
            <v>1.1299999999999999</v>
          </cell>
          <cell r="AB246">
            <v>1.05</v>
          </cell>
          <cell r="AC246">
            <v>7.9999999999999849E-2</v>
          </cell>
          <cell r="AD246">
            <v>1</v>
          </cell>
          <cell r="AE246">
            <v>2.6745327380952375</v>
          </cell>
          <cell r="AF246">
            <v>1.1420009380611271</v>
          </cell>
          <cell r="AG246">
            <v>1.1399999999999999</v>
          </cell>
          <cell r="AH246">
            <v>707</v>
          </cell>
          <cell r="AI246">
            <v>570.57299999999987</v>
          </cell>
          <cell r="AJ246">
            <v>1.1399999999999999</v>
          </cell>
        </row>
        <row r="247">
          <cell r="E247" t="str">
            <v>TB72NT_D2</v>
          </cell>
          <cell r="F247" t="str">
            <v>TB72NT</v>
          </cell>
          <cell r="G247" t="str">
            <v>Vị trí 1</v>
          </cell>
          <cell r="H247" t="str">
            <v>Các đường còn lại</v>
          </cell>
          <cell r="I247" t="str">
            <v>Phường Hố NaiCác đường còn lạiVị trí 1200</v>
          </cell>
          <cell r="O247">
            <v>9100</v>
          </cell>
          <cell r="P247">
            <v>670</v>
          </cell>
          <cell r="S247">
            <v>8300</v>
          </cell>
          <cell r="T247">
            <v>200</v>
          </cell>
          <cell r="U247">
            <v>1.3681318681318682</v>
          </cell>
          <cell r="V247">
            <v>1.3681318681318682</v>
          </cell>
          <cell r="W247">
            <v>1.3681318681318682</v>
          </cell>
          <cell r="X247">
            <v>1.3695498050336758</v>
          </cell>
          <cell r="Y247">
            <v>1.1499999999999999</v>
          </cell>
          <cell r="Z247">
            <v>1.1213276519398967</v>
          </cell>
          <cell r="AA247">
            <v>1.1299999999999999</v>
          </cell>
          <cell r="AB247">
            <v>1.05</v>
          </cell>
          <cell r="AC247">
            <v>7.9999999999999849E-2</v>
          </cell>
          <cell r="AD247">
            <v>1</v>
          </cell>
          <cell r="AE247">
            <v>2.6745327380952375</v>
          </cell>
          <cell r="AF247">
            <v>1.1420009380611271</v>
          </cell>
          <cell r="AG247">
            <v>1.1399999999999999</v>
          </cell>
          <cell r="AH247">
            <v>707</v>
          </cell>
          <cell r="AI247">
            <v>550.91099999999983</v>
          </cell>
          <cell r="AJ247">
            <v>1.1399999999999999</v>
          </cell>
        </row>
        <row r="248">
          <cell r="E248" t="str">
            <v>TB73NT_D1</v>
          </cell>
          <cell r="F248" t="str">
            <v>TB73NT</v>
          </cell>
          <cell r="G248" t="str">
            <v>Vị trí 1</v>
          </cell>
          <cell r="H248" t="str">
            <v>Các đường còn lại</v>
          </cell>
          <cell r="I248" t="str">
            <v>Phường Hố NaiCác đường còn lạiVị trí 1200</v>
          </cell>
          <cell r="O248">
            <v>9300</v>
          </cell>
          <cell r="P248">
            <v>670</v>
          </cell>
          <cell r="S248">
            <v>8500</v>
          </cell>
          <cell r="T248">
            <v>200</v>
          </cell>
          <cell r="U248">
            <v>1.3709677419354838</v>
          </cell>
          <cell r="V248">
            <v>1.3709677419354838</v>
          </cell>
          <cell r="W248">
            <v>1.3709677419354838</v>
          </cell>
          <cell r="X248">
            <v>1.3695498050336758</v>
          </cell>
          <cell r="Y248">
            <v>1.1499999999999999</v>
          </cell>
          <cell r="Z248">
            <v>1.1000000000000001</v>
          </cell>
          <cell r="AA248">
            <v>1.1000000000000001</v>
          </cell>
          <cell r="AB248">
            <v>1</v>
          </cell>
          <cell r="AC248">
            <v>0.10000000000000009</v>
          </cell>
          <cell r="AD248">
            <v>3</v>
          </cell>
          <cell r="AE248">
            <v>2.6745327380952375</v>
          </cell>
          <cell r="AF248">
            <v>1.1420009380611271</v>
          </cell>
          <cell r="AG248">
            <v>1.1399999999999999</v>
          </cell>
          <cell r="AH248">
            <v>707</v>
          </cell>
          <cell r="AI248">
            <v>546.29999999999995</v>
          </cell>
          <cell r="AJ248">
            <v>1.1399999999999999</v>
          </cell>
        </row>
        <row r="249">
          <cell r="E249" t="str">
            <v>TB73NT_D2</v>
          </cell>
          <cell r="F249" t="str">
            <v>TB73NT</v>
          </cell>
          <cell r="G249" t="str">
            <v>Vị trí 1</v>
          </cell>
          <cell r="H249" t="str">
            <v>Các đường còn lại</v>
          </cell>
          <cell r="I249" t="str">
            <v>Phường Hố NaiCác đường còn lạiVị trí 1200</v>
          </cell>
          <cell r="O249">
            <v>9100</v>
          </cell>
          <cell r="P249">
            <v>670</v>
          </cell>
          <cell r="S249">
            <v>8300</v>
          </cell>
          <cell r="T249">
            <v>200</v>
          </cell>
          <cell r="U249">
            <v>1.3681318681318682</v>
          </cell>
          <cell r="V249">
            <v>1.3681318681318682</v>
          </cell>
          <cell r="W249">
            <v>1.3681318681318682</v>
          </cell>
          <cell r="X249">
            <v>1.3695498050336758</v>
          </cell>
          <cell r="Y249">
            <v>1.1499999999999999</v>
          </cell>
          <cell r="Z249">
            <v>1.1000000000000001</v>
          </cell>
          <cell r="AA249">
            <v>1.1000000000000001</v>
          </cell>
          <cell r="AB249">
            <v>1</v>
          </cell>
          <cell r="AC249">
            <v>0.10000000000000009</v>
          </cell>
          <cell r="AD249">
            <v>3</v>
          </cell>
          <cell r="AE249">
            <v>2.6745327380952375</v>
          </cell>
          <cell r="AF249">
            <v>1.1420009380611271</v>
          </cell>
          <cell r="AG249">
            <v>1.1399999999999999</v>
          </cell>
          <cell r="AH249">
            <v>707</v>
          </cell>
          <cell r="AI249">
            <v>527.15999999999985</v>
          </cell>
          <cell r="AJ249">
            <v>1.1399999999999999</v>
          </cell>
        </row>
        <row r="250">
          <cell r="E250" t="str">
            <v>TB74NT_D1</v>
          </cell>
          <cell r="F250" t="str">
            <v>TB74NT</v>
          </cell>
          <cell r="G250" t="str">
            <v>Vị trí 1</v>
          </cell>
          <cell r="H250" t="str">
            <v>Các đường còn lại</v>
          </cell>
          <cell r="I250" t="str">
            <v>Phường Hố NaiCác đường còn lạiVị trí 1200</v>
          </cell>
          <cell r="O250">
            <v>9300</v>
          </cell>
          <cell r="P250">
            <v>670</v>
          </cell>
          <cell r="S250">
            <v>8500</v>
          </cell>
          <cell r="T250">
            <v>200</v>
          </cell>
          <cell r="U250">
            <v>1.3709677419354838</v>
          </cell>
          <cell r="V250">
            <v>1.3709677419354838</v>
          </cell>
          <cell r="W250">
            <v>1.3709677419354838</v>
          </cell>
          <cell r="X250">
            <v>1.3695498050336758</v>
          </cell>
          <cell r="Y250">
            <v>1.1499999999999999</v>
          </cell>
          <cell r="Z250">
            <v>1.1474672511051178</v>
          </cell>
          <cell r="AA250">
            <v>1.1499999999999999</v>
          </cell>
          <cell r="AB250">
            <v>1.1100000000000001</v>
          </cell>
          <cell r="AC250">
            <v>3.9999999999999813E-2</v>
          </cell>
          <cell r="AD250">
            <v>3</v>
          </cell>
          <cell r="AE250">
            <v>2.6745327380952375</v>
          </cell>
          <cell r="AF250">
            <v>1.1420009380611271</v>
          </cell>
          <cell r="AG250">
            <v>1.1399999999999999</v>
          </cell>
          <cell r="AH250">
            <v>707</v>
          </cell>
          <cell r="AI250">
            <v>586.75499999999988</v>
          </cell>
          <cell r="AJ250">
            <v>1.1399999999999999</v>
          </cell>
        </row>
        <row r="251">
          <cell r="E251" t="str">
            <v>TB74NT_D2</v>
          </cell>
          <cell r="F251" t="str">
            <v>TB74NT</v>
          </cell>
          <cell r="G251" t="str">
            <v>Vị trí 1</v>
          </cell>
          <cell r="H251" t="str">
            <v>Các đường còn lại</v>
          </cell>
          <cell r="I251" t="str">
            <v>Phường Hố NaiCác đường còn lạiVị trí 1200</v>
          </cell>
          <cell r="O251">
            <v>9100</v>
          </cell>
          <cell r="P251">
            <v>670</v>
          </cell>
          <cell r="S251">
            <v>8300</v>
          </cell>
          <cell r="T251">
            <v>200</v>
          </cell>
          <cell r="U251">
            <v>1.3681318681318682</v>
          </cell>
          <cell r="V251">
            <v>1.3681318681318682</v>
          </cell>
          <cell r="W251">
            <v>1.3681318681318682</v>
          </cell>
          <cell r="X251">
            <v>1.3695498050336758</v>
          </cell>
          <cell r="Y251">
            <v>1.1499999999999999</v>
          </cell>
          <cell r="Z251">
            <v>1.1474672511051178</v>
          </cell>
          <cell r="AA251">
            <v>1.1499999999999999</v>
          </cell>
          <cell r="AB251">
            <v>1.1100000000000001</v>
          </cell>
          <cell r="AC251">
            <v>3.9999999999999813E-2</v>
          </cell>
          <cell r="AD251">
            <v>3</v>
          </cell>
          <cell r="AE251">
            <v>2.6745327380952375</v>
          </cell>
          <cell r="AF251">
            <v>1.1420009380611271</v>
          </cell>
          <cell r="AG251">
            <v>1.1399999999999999</v>
          </cell>
          <cell r="AH251">
            <v>707</v>
          </cell>
          <cell r="AI251">
            <v>566.74499999999989</v>
          </cell>
          <cell r="AJ251">
            <v>1.1399999999999999</v>
          </cell>
        </row>
        <row r="252">
          <cell r="E252" t="str">
            <v>TB4NT_D1</v>
          </cell>
          <cell r="F252" t="str">
            <v>TB4NT</v>
          </cell>
          <cell r="G252" t="str">
            <v>Vị trí 1</v>
          </cell>
          <cell r="H252" t="str">
            <v>Các đường còn lại</v>
          </cell>
          <cell r="I252" t="str">
            <v>Phường Hố NaiCác đường còn lạiVị trí 1200</v>
          </cell>
          <cell r="O252">
            <v>10600</v>
          </cell>
          <cell r="P252">
            <v>670</v>
          </cell>
          <cell r="S252">
            <v>7300</v>
          </cell>
          <cell r="T252">
            <v>200</v>
          </cell>
          <cell r="U252">
            <v>1.0330188679245282</v>
          </cell>
          <cell r="V252">
            <v>1.0330188679245282</v>
          </cell>
          <cell r="W252">
            <v>1.0330188679245282</v>
          </cell>
          <cell r="X252">
            <v>1.016509433962264</v>
          </cell>
          <cell r="Y252">
            <v>1.1499999999999999</v>
          </cell>
          <cell r="Z252">
            <v>1.1068256450659797</v>
          </cell>
          <cell r="AA252">
            <v>1.1100000000000001</v>
          </cell>
          <cell r="AB252">
            <v>1.04</v>
          </cell>
          <cell r="AC252">
            <v>7.0000000000000062E-2</v>
          </cell>
          <cell r="AD252">
            <v>15</v>
          </cell>
          <cell r="AE252">
            <v>2.6745327380952375</v>
          </cell>
          <cell r="AF252">
            <v>1.1420009380611271</v>
          </cell>
          <cell r="AG252">
            <v>1.1399999999999999</v>
          </cell>
          <cell r="AH252">
            <v>707</v>
          </cell>
          <cell r="AI252">
            <v>679.93200000000002</v>
          </cell>
          <cell r="AJ252">
            <v>1.1399999999999999</v>
          </cell>
        </row>
        <row r="253">
          <cell r="E253" t="str">
            <v>TB4NT_D2</v>
          </cell>
          <cell r="F253" t="str">
            <v>TB4NT</v>
          </cell>
          <cell r="G253" t="str">
            <v>Vị trí 1</v>
          </cell>
          <cell r="H253" t="str">
            <v>Các đường còn lại</v>
          </cell>
          <cell r="I253" t="str">
            <v>Phường Hố NaiCác đường còn lạiVị trí 1200</v>
          </cell>
          <cell r="O253">
            <v>9300</v>
          </cell>
          <cell r="P253">
            <v>670</v>
          </cell>
          <cell r="S253">
            <v>6500</v>
          </cell>
          <cell r="T253">
            <v>200</v>
          </cell>
          <cell r="U253">
            <v>0.76881720430107536</v>
          </cell>
          <cell r="V253">
            <v>0.76881720430107536</v>
          </cell>
          <cell r="W253">
            <v>1</v>
          </cell>
          <cell r="X253">
            <v>1.016509433962264</v>
          </cell>
          <cell r="Y253">
            <v>1.1499999999999999</v>
          </cell>
          <cell r="Z253">
            <v>1.1068256450659797</v>
          </cell>
          <cell r="AA253">
            <v>1.1100000000000001</v>
          </cell>
          <cell r="AB253">
            <v>1.04</v>
          </cell>
          <cell r="AC253">
            <v>7.0000000000000062E-2</v>
          </cell>
          <cell r="AD253">
            <v>15</v>
          </cell>
          <cell r="AE253">
            <v>2.6745327380952375</v>
          </cell>
          <cell r="AF253">
            <v>1.1420009380611271</v>
          </cell>
          <cell r="AG253">
            <v>1.1399999999999999</v>
          </cell>
          <cell r="AH253">
            <v>707</v>
          </cell>
          <cell r="AI253">
            <v>554.39099999999985</v>
          </cell>
          <cell r="AJ253">
            <v>1.1399999999999999</v>
          </cell>
        </row>
        <row r="254">
          <cell r="E254" t="str">
            <v>TB5NT</v>
          </cell>
          <cell r="F254" t="str">
            <v>TB5NT</v>
          </cell>
          <cell r="G254" t="str">
            <v>Vị trí 1</v>
          </cell>
          <cell r="H254" t="str">
            <v>Các đường còn lại</v>
          </cell>
          <cell r="I254" t="str">
            <v>Phường Hố NaiCác đường còn lạiVị trí 1200</v>
          </cell>
          <cell r="O254">
            <v>11600</v>
          </cell>
          <cell r="P254">
            <v>670</v>
          </cell>
          <cell r="S254">
            <v>8000</v>
          </cell>
          <cell r="T254">
            <v>200</v>
          </cell>
          <cell r="U254">
            <v>0.86206896551724133</v>
          </cell>
          <cell r="V254">
            <v>0.86206896551724133</v>
          </cell>
          <cell r="W254">
            <v>1</v>
          </cell>
          <cell r="X254">
            <v>1</v>
          </cell>
          <cell r="Y254">
            <v>1.1499999999999999</v>
          </cell>
          <cell r="Z254">
            <v>1.1126901337075585</v>
          </cell>
          <cell r="AA254">
            <v>1.1100000000000001</v>
          </cell>
          <cell r="AB254">
            <v>1.03</v>
          </cell>
          <cell r="AC254">
            <v>8.0000000000000071E-2</v>
          </cell>
          <cell r="AD254">
            <v>10</v>
          </cell>
          <cell r="AE254">
            <v>2.6745327380952375</v>
          </cell>
          <cell r="AF254">
            <v>1.1420009380611271</v>
          </cell>
          <cell r="AG254">
            <v>1.1399999999999999</v>
          </cell>
          <cell r="AH254">
            <v>707</v>
          </cell>
          <cell r="AI254">
            <v>776.50199999999995</v>
          </cell>
          <cell r="AJ254">
            <v>1.1399999999999999</v>
          </cell>
        </row>
        <row r="255">
          <cell r="E255" t="str">
            <v>TB6NT2</v>
          </cell>
          <cell r="F255" t="str">
            <v>TB6NT2</v>
          </cell>
          <cell r="G255" t="str">
            <v>Vị trí 1</v>
          </cell>
          <cell r="H255" t="str">
            <v>Các đường nhóm II</v>
          </cell>
          <cell r="I255" t="str">
            <v>Phường Hố NaiCác đường nhóm IIVị trí 1210</v>
          </cell>
          <cell r="O255">
            <v>9800</v>
          </cell>
          <cell r="P255">
            <v>700</v>
          </cell>
          <cell r="S255">
            <v>6800</v>
          </cell>
          <cell r="T255">
            <v>210</v>
          </cell>
          <cell r="U255">
            <v>1.0408163265306123</v>
          </cell>
          <cell r="V255">
            <v>1.0408163265306123</v>
          </cell>
          <cell r="W255">
            <v>1.0408163265306123</v>
          </cell>
          <cell r="X255">
            <v>1.0408163265306123</v>
          </cell>
          <cell r="Y255">
            <v>1.1499999999999999</v>
          </cell>
          <cell r="Z255">
            <v>1.1000000000000001</v>
          </cell>
          <cell r="AA255">
            <v>1.1000000000000001</v>
          </cell>
          <cell r="AB255">
            <v>1</v>
          </cell>
          <cell r="AC255">
            <v>0.10000000000000009</v>
          </cell>
          <cell r="AD255">
            <v>5</v>
          </cell>
          <cell r="AE255">
            <v>2.6745327380952375</v>
          </cell>
          <cell r="AF255">
            <v>1.1505689804579617</v>
          </cell>
          <cell r="AG255">
            <v>1.1499999999999999</v>
          </cell>
          <cell r="AH255">
            <v>1489</v>
          </cell>
          <cell r="AI255">
            <v>575.6099999999999</v>
          </cell>
          <cell r="AJ255">
            <v>1.1499999999999999</v>
          </cell>
        </row>
        <row r="256">
          <cell r="E256" t="str">
            <v>BH55DT_D3</v>
          </cell>
          <cell r="F256" t="str">
            <v>BH55DT</v>
          </cell>
          <cell r="G256" t="str">
            <v>Vị trí 1</v>
          </cell>
          <cell r="H256" t="str">
            <v>TPBH1</v>
          </cell>
          <cell r="I256" t="str">
            <v>Phường Long HưngTPBH1Vị trí 1450</v>
          </cell>
          <cell r="O256">
            <v>28600</v>
          </cell>
          <cell r="P256">
            <v>1500</v>
          </cell>
          <cell r="S256">
            <v>26000</v>
          </cell>
          <cell r="T256">
            <v>450</v>
          </cell>
          <cell r="U256">
            <v>1.0000000000000002</v>
          </cell>
          <cell r="V256">
            <v>1.0000000000000002</v>
          </cell>
          <cell r="W256">
            <v>1.0000000000000002</v>
          </cell>
          <cell r="X256">
            <v>1.083519130937233</v>
          </cell>
          <cell r="Y256">
            <v>1.1499999999999999</v>
          </cell>
          <cell r="Z256">
            <v>1.1321731507067427</v>
          </cell>
          <cell r="AA256">
            <v>1.1299999999999999</v>
          </cell>
          <cell r="AB256">
            <v>1.06</v>
          </cell>
          <cell r="AC256">
            <v>6.999999999999984E-2</v>
          </cell>
          <cell r="AD256">
            <v>26</v>
          </cell>
          <cell r="AE256">
            <v>2.6745327380952375</v>
          </cell>
          <cell r="AF256">
            <v>1.2109648826955883</v>
          </cell>
          <cell r="AG256">
            <v>1.21</v>
          </cell>
          <cell r="AH256">
            <v>262</v>
          </cell>
          <cell r="AI256">
            <v>1994.9159999999993</v>
          </cell>
          <cell r="AJ256">
            <v>1.21</v>
          </cell>
        </row>
        <row r="257">
          <cell r="E257" t="str">
            <v>BH125DT</v>
          </cell>
          <cell r="F257" t="str">
            <v>BH125DT</v>
          </cell>
          <cell r="G257" t="str">
            <v>Vị trí 1</v>
          </cell>
          <cell r="H257" t="str">
            <v>TPBH1</v>
          </cell>
          <cell r="I257" t="str">
            <v>Phường Long HưngTPBH1Vị trí 1450</v>
          </cell>
          <cell r="O257">
            <v>27900</v>
          </cell>
          <cell r="P257">
            <v>1050</v>
          </cell>
          <cell r="S257">
            <v>22000</v>
          </cell>
          <cell r="T257">
            <v>450</v>
          </cell>
          <cell r="U257">
            <v>1.7347670250896059</v>
          </cell>
          <cell r="V257">
            <v>1.7347670250896059</v>
          </cell>
          <cell r="W257">
            <v>1.7347670250896059</v>
          </cell>
          <cell r="X257">
            <v>1.7347670250896059</v>
          </cell>
          <cell r="Y257">
            <v>1.1499999999999999</v>
          </cell>
          <cell r="Z257">
            <v>1.1000000000000001</v>
          </cell>
          <cell r="AA257">
            <v>1.1299999999999999</v>
          </cell>
          <cell r="AB257">
            <v>1.07</v>
          </cell>
          <cell r="AC257">
            <v>5.9999999999999831E-2</v>
          </cell>
          <cell r="AD257">
            <v>1</v>
          </cell>
          <cell r="AE257">
            <v>2.6745327380952375</v>
          </cell>
          <cell r="AF257">
            <v>1.2109648826955883</v>
          </cell>
          <cell r="AG257">
            <v>1.21</v>
          </cell>
          <cell r="AH257">
            <v>262</v>
          </cell>
          <cell r="AI257">
            <v>2171.1239999999993</v>
          </cell>
          <cell r="AJ257">
            <v>1.21</v>
          </cell>
        </row>
        <row r="258">
          <cell r="E258" t="str">
            <v>BH117DT_D1</v>
          </cell>
          <cell r="F258" t="str">
            <v>BH117DT</v>
          </cell>
          <cell r="G258" t="str">
            <v>Vị trí 1</v>
          </cell>
          <cell r="H258" t="str">
            <v>TPBH1</v>
          </cell>
          <cell r="I258" t="str">
            <v>Phường Long HưngTPBH1Vị trí 1450</v>
          </cell>
          <cell r="O258">
            <v>34300</v>
          </cell>
          <cell r="P258">
            <v>1050</v>
          </cell>
          <cell r="S258">
            <v>29000</v>
          </cell>
          <cell r="T258">
            <v>450</v>
          </cell>
          <cell r="U258">
            <v>1.6064139941690962</v>
          </cell>
          <cell r="V258">
            <v>1.6064139941690962</v>
          </cell>
          <cell r="W258">
            <v>1.6064139941690962</v>
          </cell>
          <cell r="X258">
            <v>1.6057447346899174</v>
          </cell>
          <cell r="Y258">
            <v>1.1499999999999999</v>
          </cell>
          <cell r="Z258">
            <v>1.1127932714287581</v>
          </cell>
          <cell r="AA258">
            <v>1.1100000000000001</v>
          </cell>
          <cell r="AB258">
            <v>1.04</v>
          </cell>
          <cell r="AC258">
            <v>7.0000000000000062E-2</v>
          </cell>
          <cell r="AD258">
            <v>97</v>
          </cell>
          <cell r="AE258">
            <v>2.6745327380952375</v>
          </cell>
          <cell r="AF258">
            <v>1.2109648826955883</v>
          </cell>
          <cell r="AG258">
            <v>1.21</v>
          </cell>
          <cell r="AH258">
            <v>262</v>
          </cell>
          <cell r="AI258">
            <v>2740.6260000000002</v>
          </cell>
          <cell r="AJ258">
            <v>1.21</v>
          </cell>
        </row>
        <row r="259">
          <cell r="E259" t="str">
            <v>BH117DT_D2</v>
          </cell>
          <cell r="F259" t="str">
            <v>BH117DT</v>
          </cell>
          <cell r="G259" t="str">
            <v>Vị trí 1</v>
          </cell>
          <cell r="H259" t="str">
            <v>TPBH1</v>
          </cell>
          <cell r="I259" t="str">
            <v>Phường Long HưngTPBH1Vị trí 1450</v>
          </cell>
          <cell r="O259">
            <v>27200</v>
          </cell>
          <cell r="P259">
            <v>1050</v>
          </cell>
          <cell r="S259">
            <v>23000</v>
          </cell>
          <cell r="T259">
            <v>450</v>
          </cell>
          <cell r="U259">
            <v>1.6066176470588236</v>
          </cell>
          <cell r="V259">
            <v>1.6066176470588236</v>
          </cell>
          <cell r="W259">
            <v>1.6066176470588236</v>
          </cell>
          <cell r="X259">
            <v>1.6057447346899174</v>
          </cell>
          <cell r="Y259">
            <v>1.1499999999999999</v>
          </cell>
          <cell r="Z259">
            <v>1.1127932714287581</v>
          </cell>
          <cell r="AA259">
            <v>1.1100000000000001</v>
          </cell>
          <cell r="AB259">
            <v>1.04</v>
          </cell>
          <cell r="AC259">
            <v>7.0000000000000062E-2</v>
          </cell>
          <cell r="AD259">
            <v>97</v>
          </cell>
          <cell r="AE259">
            <v>2.6745327380952375</v>
          </cell>
          <cell r="AF259">
            <v>1.2109648826955883</v>
          </cell>
          <cell r="AG259">
            <v>1.21</v>
          </cell>
          <cell r="AH259">
            <v>262</v>
          </cell>
          <cell r="AI259">
            <v>2054.9790000000003</v>
          </cell>
          <cell r="AJ259">
            <v>1.21</v>
          </cell>
        </row>
        <row r="260">
          <cell r="E260" t="str">
            <v>BH117DT_D3</v>
          </cell>
          <cell r="F260" t="str">
            <v>BH117DT</v>
          </cell>
          <cell r="G260" t="str">
            <v>Vị trí 1</v>
          </cell>
          <cell r="H260" t="str">
            <v>TPBH1</v>
          </cell>
          <cell r="I260" t="str">
            <v>Phường Long HưngTPBH1Vị trí 1450</v>
          </cell>
          <cell r="O260">
            <v>23700</v>
          </cell>
          <cell r="P260">
            <v>1050</v>
          </cell>
          <cell r="S260">
            <v>20000</v>
          </cell>
          <cell r="T260">
            <v>450</v>
          </cell>
          <cell r="U260">
            <v>1.5184360223146245</v>
          </cell>
          <cell r="V260">
            <v>1.5184360223146245</v>
          </cell>
          <cell r="W260">
            <v>1.5184360223146245</v>
          </cell>
          <cell r="X260">
            <v>1.6057447346899174</v>
          </cell>
          <cell r="Y260">
            <v>1.1499999999999999</v>
          </cell>
          <cell r="Z260">
            <v>1.1127932714287581</v>
          </cell>
          <cell r="AA260">
            <v>1.1100000000000001</v>
          </cell>
          <cell r="AB260">
            <v>1.04</v>
          </cell>
          <cell r="AC260">
            <v>7.0000000000000062E-2</v>
          </cell>
          <cell r="AD260">
            <v>97</v>
          </cell>
          <cell r="AE260">
            <v>2.6745327380952375</v>
          </cell>
          <cell r="AF260">
            <v>1.2109648826955883</v>
          </cell>
          <cell r="AG260">
            <v>1.21</v>
          </cell>
          <cell r="AH260">
            <v>262</v>
          </cell>
          <cell r="AI260">
            <v>1716.9840000000004</v>
          </cell>
          <cell r="AJ260">
            <v>1.21</v>
          </cell>
        </row>
        <row r="261">
          <cell r="E261" t="str">
            <v>BH117DT_D4</v>
          </cell>
          <cell r="F261" t="str">
            <v>BH117DT</v>
          </cell>
          <cell r="G261" t="str">
            <v>Vị trí 1</v>
          </cell>
          <cell r="H261" t="str">
            <v>TPBH1</v>
          </cell>
          <cell r="I261" t="str">
            <v>Phường Long HưngTPBH1Vị trí 1450</v>
          </cell>
          <cell r="O261">
            <v>16600</v>
          </cell>
          <cell r="P261">
            <v>1050</v>
          </cell>
          <cell r="S261">
            <v>14000</v>
          </cell>
          <cell r="T261">
            <v>450</v>
          </cell>
          <cell r="U261">
            <v>1.6445783132530121</v>
          </cell>
          <cell r="V261">
            <v>1.6445783132530121</v>
          </cell>
          <cell r="W261">
            <v>1.6445783132530121</v>
          </cell>
          <cell r="X261">
            <v>1.6057447346899174</v>
          </cell>
          <cell r="Y261">
            <v>1.1499999999999999</v>
          </cell>
          <cell r="Z261">
            <v>1.1127932714287581</v>
          </cell>
          <cell r="AA261">
            <v>1.1100000000000001</v>
          </cell>
          <cell r="AB261">
            <v>1.04</v>
          </cell>
          <cell r="AC261">
            <v>7.0000000000000062E-2</v>
          </cell>
          <cell r="AD261">
            <v>97</v>
          </cell>
          <cell r="AE261">
            <v>2.6745327380952375</v>
          </cell>
          <cell r="AF261">
            <v>1.2109648826955883</v>
          </cell>
          <cell r="AG261">
            <v>1.21</v>
          </cell>
          <cell r="AH261">
            <v>262</v>
          </cell>
          <cell r="AI261">
            <v>1031.337</v>
          </cell>
          <cell r="AJ261">
            <v>1.21</v>
          </cell>
        </row>
        <row r="262">
          <cell r="E262" t="str">
            <v>BH123DT</v>
          </cell>
          <cell r="F262" t="str">
            <v>BH123DT</v>
          </cell>
          <cell r="G262" t="str">
            <v>Vị trí 1</v>
          </cell>
          <cell r="H262" t="str">
            <v>TPBH1</v>
          </cell>
          <cell r="I262" t="str">
            <v>Phường Long HưngTPBH1Vị trí 1450</v>
          </cell>
          <cell r="O262">
            <v>22800</v>
          </cell>
          <cell r="P262">
            <v>1050</v>
          </cell>
          <cell r="S262">
            <v>18000</v>
          </cell>
          <cell r="T262">
            <v>450</v>
          </cell>
          <cell r="U262">
            <v>1.5789473684210527</v>
          </cell>
          <cell r="V262">
            <v>1.5789473684210527</v>
          </cell>
          <cell r="W262">
            <v>1.5789473684210527</v>
          </cell>
          <cell r="X262">
            <v>1.5789473684210527</v>
          </cell>
          <cell r="Y262">
            <v>1.1499999999999999</v>
          </cell>
          <cell r="Z262">
            <v>1.1014712157101598</v>
          </cell>
          <cell r="AA262">
            <v>1.1000000000000001</v>
          </cell>
          <cell r="AB262">
            <v>1.06</v>
          </cell>
          <cell r="AC262">
            <v>4.0000000000000036E-2</v>
          </cell>
          <cell r="AD262">
            <v>9</v>
          </cell>
          <cell r="AE262">
            <v>2.6745327380952375</v>
          </cell>
          <cell r="AF262">
            <v>1.2109648826955883</v>
          </cell>
          <cell r="AG262">
            <v>1.21</v>
          </cell>
          <cell r="AH262">
            <v>262</v>
          </cell>
          <cell r="AI262">
            <v>1610.2350000000001</v>
          </cell>
          <cell r="AJ262">
            <v>1.21</v>
          </cell>
        </row>
        <row r="263">
          <cell r="E263" t="str">
            <v>BH115DT</v>
          </cell>
          <cell r="F263" t="str">
            <v>BH115DT</v>
          </cell>
          <cell r="G263" t="str">
            <v>Vị trí 1</v>
          </cell>
          <cell r="H263" t="str">
            <v>TPBH1</v>
          </cell>
          <cell r="I263" t="str">
            <v>Phường Long HưngTPBH1Vị trí 1450</v>
          </cell>
          <cell r="O263">
            <v>16600</v>
          </cell>
          <cell r="P263">
            <v>1050</v>
          </cell>
          <cell r="S263">
            <v>14000</v>
          </cell>
          <cell r="T263">
            <v>450</v>
          </cell>
          <cell r="U263">
            <v>2.0240963855421685</v>
          </cell>
          <cell r="V263">
            <v>2.0240963855421685</v>
          </cell>
          <cell r="W263">
            <v>2.0240963855421685</v>
          </cell>
          <cell r="X263">
            <v>2.0240963855421685</v>
          </cell>
          <cell r="Y263">
            <v>1.1499999999999999</v>
          </cell>
          <cell r="Z263">
            <v>1.0987239275048679</v>
          </cell>
          <cell r="AA263">
            <v>1.1000000000000001</v>
          </cell>
          <cell r="AB263">
            <v>1.03</v>
          </cell>
          <cell r="AC263">
            <v>7.0000000000000062E-2</v>
          </cell>
          <cell r="AD263">
            <v>20</v>
          </cell>
          <cell r="AE263">
            <v>2.6745327380952375</v>
          </cell>
          <cell r="AF263">
            <v>1.2109648826955883</v>
          </cell>
          <cell r="AG263">
            <v>1.21</v>
          </cell>
          <cell r="AH263">
            <v>262</v>
          </cell>
          <cell r="AI263">
            <v>1016.8949999999999</v>
          </cell>
          <cell r="AJ263">
            <v>1.21</v>
          </cell>
        </row>
        <row r="264">
          <cell r="E264" t="str">
            <v>BH122DT_D1</v>
          </cell>
          <cell r="F264" t="str">
            <v>BH122DT</v>
          </cell>
          <cell r="G264" t="str">
            <v>Vị trí 1</v>
          </cell>
          <cell r="H264" t="str">
            <v>TPBH1</v>
          </cell>
          <cell r="I264" t="str">
            <v>Phường Long HưngTPBH1Vị trí 1450</v>
          </cell>
          <cell r="O264">
            <v>22800</v>
          </cell>
          <cell r="P264">
            <v>1050</v>
          </cell>
          <cell r="S264">
            <v>18000</v>
          </cell>
          <cell r="T264">
            <v>450</v>
          </cell>
          <cell r="U264">
            <v>1.736842105263158</v>
          </cell>
          <cell r="V264">
            <v>1.736842105263158</v>
          </cell>
          <cell r="W264">
            <v>1.736842105263158</v>
          </cell>
          <cell r="X264">
            <v>1.8138755980861245</v>
          </cell>
          <cell r="Y264">
            <v>1.1499999999999999</v>
          </cell>
          <cell r="Z264">
            <v>1.1294298816216646</v>
          </cell>
          <cell r="AA264">
            <v>1.1299999999999999</v>
          </cell>
          <cell r="AB264">
            <v>1.08</v>
          </cell>
          <cell r="AC264">
            <v>4.9999999999999822E-2</v>
          </cell>
          <cell r="AD264">
            <v>37</v>
          </cell>
          <cell r="AE264">
            <v>2.6745327380952375</v>
          </cell>
          <cell r="AF264">
            <v>1.2109648826955883</v>
          </cell>
          <cell r="AG264">
            <v>1.21</v>
          </cell>
          <cell r="AH264">
            <v>262</v>
          </cell>
          <cell r="AI264">
            <v>1669.7429999999995</v>
          </cell>
          <cell r="AJ264">
            <v>1.21</v>
          </cell>
        </row>
        <row r="265">
          <cell r="E265" t="str">
            <v>BH122DT_D2</v>
          </cell>
          <cell r="F265" t="str">
            <v>BH122DT</v>
          </cell>
          <cell r="G265" t="str">
            <v>Vị trí 1</v>
          </cell>
          <cell r="H265" t="str">
            <v>TPBH1</v>
          </cell>
          <cell r="I265" t="str">
            <v>Phường Long HưngTPBH1Vị trí 1450</v>
          </cell>
          <cell r="O265">
            <v>16500</v>
          </cell>
          <cell r="P265">
            <v>1050</v>
          </cell>
          <cell r="S265">
            <v>13000</v>
          </cell>
          <cell r="T265">
            <v>450</v>
          </cell>
          <cell r="U265">
            <v>1.8909090909090909</v>
          </cell>
          <cell r="V265">
            <v>1.8909090909090909</v>
          </cell>
          <cell r="W265">
            <v>1.8909090909090909</v>
          </cell>
          <cell r="X265">
            <v>1.8138755980861245</v>
          </cell>
          <cell r="Y265">
            <v>1.1499999999999999</v>
          </cell>
          <cell r="Z265">
            <v>1.1294298816216646</v>
          </cell>
          <cell r="AA265">
            <v>1.1299999999999999</v>
          </cell>
          <cell r="AB265">
            <v>1.08</v>
          </cell>
          <cell r="AC265">
            <v>4.9999999999999822E-2</v>
          </cell>
          <cell r="AD265">
            <v>37</v>
          </cell>
          <cell r="AE265">
            <v>2.6745327380952375</v>
          </cell>
          <cell r="AF265">
            <v>1.2109648826955883</v>
          </cell>
          <cell r="AG265">
            <v>1.21</v>
          </cell>
          <cell r="AH265">
            <v>262</v>
          </cell>
          <cell r="AI265">
            <v>1050.3899999999999</v>
          </cell>
          <cell r="AJ265">
            <v>1.21</v>
          </cell>
        </row>
        <row r="266">
          <cell r="E266" t="str">
            <v>BH124DT</v>
          </cell>
          <cell r="F266" t="str">
            <v>BH124DT</v>
          </cell>
          <cell r="G266" t="str">
            <v>Vị trí 1</v>
          </cell>
          <cell r="H266" t="str">
            <v>TPBH1</v>
          </cell>
          <cell r="I266" t="str">
            <v>Phường Long HưngTPBH1Vị trí 1450</v>
          </cell>
          <cell r="O266">
            <v>24900</v>
          </cell>
          <cell r="P266">
            <v>1050</v>
          </cell>
          <cell r="S266">
            <v>21000</v>
          </cell>
          <cell r="T266">
            <v>450</v>
          </cell>
          <cell r="U266">
            <v>1.4759036144578312</v>
          </cell>
          <cell r="V266">
            <v>1.4759036144578312</v>
          </cell>
          <cell r="W266">
            <v>1.4759036144578312</v>
          </cell>
          <cell r="X266">
            <v>1.4759036144578312</v>
          </cell>
          <cell r="Y266">
            <v>1.1499999999999999</v>
          </cell>
          <cell r="Z266">
            <v>1.1195857794437976</v>
          </cell>
          <cell r="AA266">
            <v>1.1200000000000001</v>
          </cell>
          <cell r="AB266">
            <v>1.08</v>
          </cell>
          <cell r="AC266">
            <v>4.0000000000000036E-2</v>
          </cell>
          <cell r="AD266">
            <v>34</v>
          </cell>
          <cell r="AE266">
            <v>2.6745327380952375</v>
          </cell>
          <cell r="AF266">
            <v>1.2109648826955883</v>
          </cell>
          <cell r="AG266">
            <v>1.21</v>
          </cell>
          <cell r="AH266">
            <v>262</v>
          </cell>
          <cell r="AI266">
            <v>1854.5309999999999</v>
          </cell>
          <cell r="AJ266">
            <v>1.21</v>
          </cell>
        </row>
        <row r="267">
          <cell r="E267" t="str">
            <v>BH134DT</v>
          </cell>
          <cell r="F267" t="str">
            <v>BH134DT</v>
          </cell>
          <cell r="G267" t="str">
            <v>Vị trí 1</v>
          </cell>
          <cell r="H267" t="str">
            <v>TPBH1</v>
          </cell>
          <cell r="I267" t="str">
            <v>Phường Long HưngTPBH1Vị trí 1450</v>
          </cell>
          <cell r="O267">
            <v>27000</v>
          </cell>
          <cell r="P267">
            <v>1500</v>
          </cell>
          <cell r="S267">
            <v>27000</v>
          </cell>
          <cell r="T267">
            <v>450</v>
          </cell>
          <cell r="U267">
            <v>1.35</v>
          </cell>
          <cell r="V267">
            <v>1.35</v>
          </cell>
          <cell r="W267">
            <v>1.35</v>
          </cell>
          <cell r="X267">
            <v>1.35</v>
          </cell>
          <cell r="Y267">
            <v>1.1499999999999999</v>
          </cell>
          <cell r="Z267">
            <v>1.0822276402913775</v>
          </cell>
          <cell r="AA267">
            <v>1.08</v>
          </cell>
          <cell r="AB267">
            <v>1.04</v>
          </cell>
          <cell r="AC267">
            <v>4.0000000000000036E-2</v>
          </cell>
          <cell r="AD267">
            <v>30</v>
          </cell>
          <cell r="AE267">
            <v>2.6745327380952375</v>
          </cell>
          <cell r="AF267">
            <v>1.2109648826955883</v>
          </cell>
          <cell r="AG267">
            <v>1.21</v>
          </cell>
          <cell r="AH267">
            <v>262</v>
          </cell>
          <cell r="AI267">
            <v>1720.1699999999996</v>
          </cell>
          <cell r="AJ267">
            <v>1.21</v>
          </cell>
        </row>
        <row r="268">
          <cell r="E268" t="str">
            <v>BH137DT_D1</v>
          </cell>
          <cell r="F268" t="str">
            <v>BH137DT</v>
          </cell>
          <cell r="G268" t="str">
            <v>Vị trí 1</v>
          </cell>
          <cell r="H268" t="str">
            <v>TPBH2</v>
          </cell>
          <cell r="I268" t="str">
            <v>Phường Long HưngTPBH2Vị trí 1430</v>
          </cell>
          <cell r="O268">
            <v>12700</v>
          </cell>
          <cell r="P268">
            <v>1000</v>
          </cell>
          <cell r="S268">
            <v>10000</v>
          </cell>
          <cell r="T268">
            <v>430</v>
          </cell>
          <cell r="U268">
            <v>1.4168084145219135</v>
          </cell>
          <cell r="V268">
            <v>1.4168084145219135</v>
          </cell>
          <cell r="W268">
            <v>1.4168084145219135</v>
          </cell>
          <cell r="X268">
            <v>1.4949210611935411</v>
          </cell>
          <cell r="Y268">
            <v>1.1499999999999999</v>
          </cell>
          <cell r="Z268">
            <v>1.1918962398858961</v>
          </cell>
          <cell r="AA268">
            <v>1.19</v>
          </cell>
          <cell r="AB268">
            <v>1.1599999999999999</v>
          </cell>
          <cell r="AC268">
            <v>3.0000000000000027E-2</v>
          </cell>
          <cell r="AD268">
            <v>24</v>
          </cell>
          <cell r="AE268">
            <v>2.6745327380952375</v>
          </cell>
          <cell r="AF268">
            <v>1.1876662733831544</v>
          </cell>
          <cell r="AG268">
            <v>1.19</v>
          </cell>
          <cell r="AH268">
            <v>177</v>
          </cell>
          <cell r="AI268">
            <v>779.3309999999999</v>
          </cell>
          <cell r="AJ268">
            <v>1.19</v>
          </cell>
        </row>
        <row r="269">
          <cell r="E269" t="str">
            <v>BH137DT_D2</v>
          </cell>
          <cell r="F269" t="str">
            <v>BH137DT</v>
          </cell>
          <cell r="G269" t="str">
            <v>Vị trí 1</v>
          </cell>
          <cell r="H269" t="str">
            <v>TPBH2</v>
          </cell>
          <cell r="I269" t="str">
            <v>Phường Long HưngTPBH2Vị trí 1430</v>
          </cell>
          <cell r="O269">
            <v>8900</v>
          </cell>
          <cell r="P269">
            <v>1000</v>
          </cell>
          <cell r="S269">
            <v>7000</v>
          </cell>
          <cell r="T269">
            <v>430</v>
          </cell>
          <cell r="U269">
            <v>1.5730337078651686</v>
          </cell>
          <cell r="V269">
            <v>1.5730337078651686</v>
          </cell>
          <cell r="W269">
            <v>1.5730337078651686</v>
          </cell>
          <cell r="X269">
            <v>1.4949210611935411</v>
          </cell>
          <cell r="Y269">
            <v>1.1499999999999999</v>
          </cell>
          <cell r="Z269">
            <v>1.1918962398858961</v>
          </cell>
          <cell r="AA269">
            <v>1.19</v>
          </cell>
          <cell r="AB269">
            <v>1.1599999999999999</v>
          </cell>
          <cell r="AC269">
            <v>3.0000000000000027E-2</v>
          </cell>
          <cell r="AD269">
            <v>24</v>
          </cell>
          <cell r="AE269">
            <v>2.6745327380952375</v>
          </cell>
          <cell r="AF269">
            <v>1.1876662733831544</v>
          </cell>
          <cell r="AG269">
            <v>1.19</v>
          </cell>
          <cell r="AH269">
            <v>177</v>
          </cell>
          <cell r="AI269">
            <v>385.91699999999992</v>
          </cell>
          <cell r="AJ269">
            <v>1.19</v>
          </cell>
        </row>
        <row r="270">
          <cell r="E270" t="str">
            <v>BH135DT</v>
          </cell>
          <cell r="F270" t="str">
            <v>BH135DT</v>
          </cell>
          <cell r="G270" t="str">
            <v>Vị trí 1</v>
          </cell>
          <cell r="H270" t="str">
            <v>TPBH1</v>
          </cell>
          <cell r="I270" t="str">
            <v>Phường Long HưngTPBH1Vị trí 1450</v>
          </cell>
          <cell r="O270">
            <v>25400</v>
          </cell>
          <cell r="P270">
            <v>1050</v>
          </cell>
          <cell r="S270">
            <v>20000</v>
          </cell>
          <cell r="T270">
            <v>450</v>
          </cell>
          <cell r="U270">
            <v>1.5748031496062993</v>
          </cell>
          <cell r="V270">
            <v>1.5748031496062993</v>
          </cell>
          <cell r="W270">
            <v>1.5748031496062993</v>
          </cell>
          <cell r="X270">
            <v>1.5748031496062993</v>
          </cell>
          <cell r="Y270">
            <v>1.1499999999999999</v>
          </cell>
          <cell r="Z270">
            <v>1.161459841438047</v>
          </cell>
          <cell r="AA270">
            <v>1.1599999999999999</v>
          </cell>
          <cell r="AB270">
            <v>1.1200000000000001</v>
          </cell>
          <cell r="AC270">
            <v>3.9999999999999813E-2</v>
          </cell>
          <cell r="AD270">
            <v>14</v>
          </cell>
          <cell r="AE270">
            <v>2.6745327380952375</v>
          </cell>
          <cell r="AF270">
            <v>1.2109648826955883</v>
          </cell>
          <cell r="AG270">
            <v>1.21</v>
          </cell>
          <cell r="AH270">
            <v>262</v>
          </cell>
          <cell r="AI270">
            <v>1991.6429999999991</v>
          </cell>
          <cell r="AJ270">
            <v>1.21</v>
          </cell>
        </row>
        <row r="271">
          <cell r="E271" t="str">
            <v>BH136DT</v>
          </cell>
          <cell r="F271" t="str">
            <v>BH136DT</v>
          </cell>
          <cell r="G271" t="str">
            <v>Vị trí 1</v>
          </cell>
          <cell r="H271" t="str">
            <v>TPBH1</v>
          </cell>
          <cell r="I271" t="str">
            <v>Phường Long HưngTPBH1Vị trí 1450</v>
          </cell>
          <cell r="O271">
            <v>14000</v>
          </cell>
          <cell r="P271">
            <v>1050</v>
          </cell>
          <cell r="S271">
            <v>11000</v>
          </cell>
          <cell r="T271">
            <v>450</v>
          </cell>
          <cell r="U271">
            <v>1.9642857142857142</v>
          </cell>
          <cell r="V271">
            <v>1.9642857142857142</v>
          </cell>
          <cell r="W271">
            <v>1.9642857142857142</v>
          </cell>
          <cell r="X271">
            <v>1.9642857142857142</v>
          </cell>
          <cell r="Y271">
            <v>1.1499999999999999</v>
          </cell>
          <cell r="Z271">
            <v>1.0928354438123971</v>
          </cell>
          <cell r="AA271">
            <v>1.0900000000000001</v>
          </cell>
          <cell r="AB271">
            <v>1.06</v>
          </cell>
          <cell r="AC271">
            <v>3.0000000000000027E-2</v>
          </cell>
          <cell r="AD271">
            <v>9</v>
          </cell>
          <cell r="AE271">
            <v>2.6745327380952375</v>
          </cell>
          <cell r="AF271">
            <v>1.2109648826955883</v>
          </cell>
          <cell r="AG271">
            <v>1.21</v>
          </cell>
          <cell r="AH271">
            <v>262</v>
          </cell>
          <cell r="AI271">
            <v>755.8950000000001</v>
          </cell>
          <cell r="AJ271">
            <v>1.21</v>
          </cell>
        </row>
        <row r="272">
          <cell r="E272" t="str">
            <v>BH121DT_D1</v>
          </cell>
          <cell r="F272" t="str">
            <v>BH121DT</v>
          </cell>
          <cell r="G272" t="str">
            <v>Vị trí 1</v>
          </cell>
          <cell r="H272" t="str">
            <v>TPBH1</v>
          </cell>
          <cell r="I272" t="str">
            <v>Phường Long HưngTPBH1Vị trí 1450</v>
          </cell>
          <cell r="J272">
            <v>25990000</v>
          </cell>
          <cell r="K272" t="str">
            <v>QĐ 3098/QĐ-UBND ngày 24/11/2023</v>
          </cell>
          <cell r="L272">
            <v>3289500</v>
          </cell>
          <cell r="M272" t="str">
            <v>QĐ 3098/QĐ-UBND ngày 24/11/2023</v>
          </cell>
          <cell r="O272">
            <v>23300</v>
          </cell>
          <cell r="P272">
            <v>1050</v>
          </cell>
          <cell r="Q272">
            <v>1.1154506437768241</v>
          </cell>
          <cell r="R272">
            <v>3.1328571428571426</v>
          </cell>
          <cell r="S272">
            <v>23000</v>
          </cell>
          <cell r="T272">
            <v>450</v>
          </cell>
          <cell r="U272">
            <v>1.13519313304721</v>
          </cell>
          <cell r="V272">
            <v>1.059678111587983</v>
          </cell>
          <cell r="W272">
            <v>1.059678111587983</v>
          </cell>
          <cell r="X272">
            <v>1.5864632054499324</v>
          </cell>
          <cell r="Y272">
            <v>1.1499999999999999</v>
          </cell>
          <cell r="Z272">
            <v>1.1290520515821005</v>
          </cell>
          <cell r="AA272">
            <v>1.1299999999999999</v>
          </cell>
          <cell r="AB272">
            <v>1.08</v>
          </cell>
          <cell r="AC272">
            <v>4.9999999999999822E-2</v>
          </cell>
          <cell r="AD272">
            <v>64</v>
          </cell>
          <cell r="AE272">
            <v>2.9762142857142853</v>
          </cell>
          <cell r="AF272">
            <v>1.2109648826955883</v>
          </cell>
          <cell r="AG272">
            <v>1.21</v>
          </cell>
          <cell r="AH272">
            <v>262</v>
          </cell>
          <cell r="AI272">
            <v>1718.8979999999992</v>
          </cell>
          <cell r="AJ272">
            <v>1.21</v>
          </cell>
        </row>
        <row r="273">
          <cell r="E273" t="str">
            <v>BH1NT_D1</v>
          </cell>
          <cell r="F273" t="str">
            <v>BH1NT</v>
          </cell>
          <cell r="G273" t="str">
            <v>Vị trí 1</v>
          </cell>
          <cell r="H273" t="str">
            <v>TPBH2</v>
          </cell>
          <cell r="I273" t="str">
            <v>Phường Long HưngTPBH2Vị trí 1430</v>
          </cell>
          <cell r="J273">
            <v>15410000</v>
          </cell>
          <cell r="K273" t="str">
            <v>QĐ 3012/QĐ-UBND ngày 09/11/2023</v>
          </cell>
          <cell r="L273">
            <v>2566000</v>
          </cell>
          <cell r="M273" t="str">
            <v>QĐ 3012/QĐ-UBND ngày 09/11/2023</v>
          </cell>
          <cell r="O273">
            <v>12200</v>
          </cell>
          <cell r="P273">
            <v>1000</v>
          </cell>
          <cell r="Q273">
            <v>1.2631147540983607</v>
          </cell>
          <cell r="R273">
            <v>2.5659999999999998</v>
          </cell>
          <cell r="S273">
            <v>9000</v>
          </cell>
          <cell r="T273">
            <v>430</v>
          </cell>
          <cell r="U273">
            <v>1.2540983606557377</v>
          </cell>
          <cell r="V273">
            <v>1.2540983606557377</v>
          </cell>
          <cell r="W273">
            <v>1.2540983606557377</v>
          </cell>
          <cell r="X273">
            <v>1.3013145206313759</v>
          </cell>
          <cell r="Y273">
            <v>1.1499999999999999</v>
          </cell>
          <cell r="Z273">
            <v>1.1374996888844235</v>
          </cell>
          <cell r="AA273">
            <v>1.1399999999999999</v>
          </cell>
          <cell r="AB273">
            <v>1.07</v>
          </cell>
          <cell r="AC273">
            <v>6.999999999999984E-2</v>
          </cell>
          <cell r="AD273">
            <v>78</v>
          </cell>
          <cell r="AE273">
            <v>2.4376999999999995</v>
          </cell>
          <cell r="AF273">
            <v>1.1876662733831544</v>
          </cell>
          <cell r="AG273">
            <v>1.19</v>
          </cell>
          <cell r="AH273">
            <v>177</v>
          </cell>
          <cell r="AI273">
            <v>674.49599999999964</v>
          </cell>
          <cell r="AJ273">
            <v>1.19</v>
          </cell>
        </row>
        <row r="274">
          <cell r="E274" t="str">
            <v>BH1NT_D2</v>
          </cell>
          <cell r="F274" t="str">
            <v>BH1NT</v>
          </cell>
          <cell r="G274" t="str">
            <v>Vị trí 1</v>
          </cell>
          <cell r="H274" t="str">
            <v>TPBH2</v>
          </cell>
          <cell r="I274" t="str">
            <v>Phường Long HưngTPBH2Vị trí 1430</v>
          </cell>
          <cell r="O274">
            <v>9500</v>
          </cell>
          <cell r="P274">
            <v>1000</v>
          </cell>
          <cell r="S274">
            <v>7000</v>
          </cell>
          <cell r="T274">
            <v>430</v>
          </cell>
          <cell r="U274">
            <v>1.3263157894736841</v>
          </cell>
          <cell r="V274">
            <v>1.3263157894736841</v>
          </cell>
          <cell r="W274">
            <v>1.3263157894736841</v>
          </cell>
          <cell r="X274">
            <v>1.3013145206313759</v>
          </cell>
          <cell r="Y274">
            <v>1.1499999999999999</v>
          </cell>
          <cell r="Z274">
            <v>1.1374996888844235</v>
          </cell>
          <cell r="AA274">
            <v>1.1399999999999999</v>
          </cell>
          <cell r="AB274">
            <v>1.07</v>
          </cell>
          <cell r="AC274">
            <v>6.999999999999984E-2</v>
          </cell>
          <cell r="AD274">
            <v>78</v>
          </cell>
          <cell r="AE274">
            <v>2.6745327380952375</v>
          </cell>
          <cell r="AF274">
            <v>1.1876662733831544</v>
          </cell>
          <cell r="AG274">
            <v>1.19</v>
          </cell>
          <cell r="AH274">
            <v>177</v>
          </cell>
          <cell r="AI274">
            <v>406.70999999999981</v>
          </cell>
          <cell r="AJ274">
            <v>1.19</v>
          </cell>
        </row>
        <row r="275">
          <cell r="E275" t="str">
            <v>BH1NT_D3</v>
          </cell>
          <cell r="F275" t="str">
            <v>BH1NT</v>
          </cell>
          <cell r="G275" t="str">
            <v>Vị trí 1</v>
          </cell>
          <cell r="H275" t="str">
            <v>TPBH2</v>
          </cell>
          <cell r="I275" t="str">
            <v>Phường Long HưngTPBH2Vị trí 1430</v>
          </cell>
          <cell r="O275">
            <v>6800</v>
          </cell>
          <cell r="P275">
            <v>1000</v>
          </cell>
          <cell r="S275">
            <v>5000</v>
          </cell>
          <cell r="T275">
            <v>430</v>
          </cell>
          <cell r="U275">
            <v>1.3235294117647058</v>
          </cell>
          <cell r="V275">
            <v>1.3235294117647058</v>
          </cell>
          <cell r="W275">
            <v>1.3235294117647058</v>
          </cell>
          <cell r="X275">
            <v>1.3013145206313759</v>
          </cell>
          <cell r="Y275">
            <v>1.1499999999999999</v>
          </cell>
          <cell r="Z275">
            <v>1.1374996888844235</v>
          </cell>
          <cell r="AA275">
            <v>1.1399999999999999</v>
          </cell>
          <cell r="AB275">
            <v>1.07</v>
          </cell>
          <cell r="AC275">
            <v>6.999999999999984E-2</v>
          </cell>
          <cell r="AD275">
            <v>78</v>
          </cell>
          <cell r="AE275">
            <v>2.6745327380952375</v>
          </cell>
          <cell r="AF275">
            <v>1.1876662733831544</v>
          </cell>
          <cell r="AG275">
            <v>1.19</v>
          </cell>
          <cell r="AH275">
            <v>177</v>
          </cell>
          <cell r="AI275">
            <v>138.92399999999986</v>
          </cell>
          <cell r="AJ275">
            <v>1.19</v>
          </cell>
        </row>
        <row r="276">
          <cell r="E276" t="str">
            <v>BH2NT</v>
          </cell>
          <cell r="F276" t="str">
            <v>BH2NT</v>
          </cell>
          <cell r="G276" t="str">
            <v>Vị trí 1</v>
          </cell>
          <cell r="H276" t="str">
            <v>TPBH2</v>
          </cell>
          <cell r="I276" t="str">
            <v>Phường Long HưngTPBH2Vị trí 1430</v>
          </cell>
          <cell r="O276">
            <v>6800</v>
          </cell>
          <cell r="P276">
            <v>1000</v>
          </cell>
          <cell r="S276">
            <v>5000</v>
          </cell>
          <cell r="T276">
            <v>430</v>
          </cell>
          <cell r="U276">
            <v>1.3235294117647058</v>
          </cell>
          <cell r="V276">
            <v>1.3235294117647058</v>
          </cell>
          <cell r="W276">
            <v>1.3235294117647058</v>
          </cell>
          <cell r="X276">
            <v>1.3235294117647058</v>
          </cell>
          <cell r="Y276">
            <v>1.1499999999999999</v>
          </cell>
          <cell r="AA276">
            <v>1.1299999999999999</v>
          </cell>
          <cell r="AB276">
            <v>1.07</v>
          </cell>
          <cell r="AC276">
            <v>5.9999999999999831E-2</v>
          </cell>
          <cell r="AD276">
            <v>0</v>
          </cell>
          <cell r="AE276">
            <v>2.6745327380952375</v>
          </cell>
          <cell r="AF276">
            <v>1.1876662733831544</v>
          </cell>
          <cell r="AG276">
            <v>1.19</v>
          </cell>
          <cell r="AH276">
            <v>177</v>
          </cell>
          <cell r="AI276">
            <v>133.00799999999992</v>
          </cell>
          <cell r="AJ276">
            <v>1.19</v>
          </cell>
        </row>
        <row r="277">
          <cell r="E277" t="str">
            <v>BH20DT_D3</v>
          </cell>
          <cell r="F277" t="str">
            <v>BH20DT</v>
          </cell>
          <cell r="G277" t="str">
            <v>Vị trí 1</v>
          </cell>
          <cell r="H277" t="str">
            <v>TPBH1</v>
          </cell>
          <cell r="I277" t="str">
            <v>Phường Tân TriềuTPBH1Vị trí 1450</v>
          </cell>
          <cell r="O277">
            <v>40600</v>
          </cell>
          <cell r="P277">
            <v>1500</v>
          </cell>
          <cell r="S277">
            <v>30000</v>
          </cell>
          <cell r="T277">
            <v>450</v>
          </cell>
          <cell r="U277">
            <v>1.4778325123152709</v>
          </cell>
          <cell r="V277">
            <v>1.4778325123152709</v>
          </cell>
          <cell r="W277">
            <v>1.4778325123152709</v>
          </cell>
          <cell r="X277">
            <v>1.2729405977029427</v>
          </cell>
          <cell r="Y277">
            <v>1.2</v>
          </cell>
          <cell r="Z277">
            <v>1.1233504307611921</v>
          </cell>
          <cell r="AA277">
            <v>1.1200000000000001</v>
          </cell>
          <cell r="AB277">
            <v>1.05</v>
          </cell>
          <cell r="AC277">
            <v>7.0000000000000062E-2</v>
          </cell>
          <cell r="AD277">
            <v>95</v>
          </cell>
          <cell r="AE277">
            <v>2.6745327380952375</v>
          </cell>
          <cell r="AF277">
            <v>1.2109648826955883</v>
          </cell>
          <cell r="AG277">
            <v>1.21</v>
          </cell>
          <cell r="AH277">
            <v>262</v>
          </cell>
          <cell r="AI277">
            <v>3139.3140000000003</v>
          </cell>
          <cell r="AJ277">
            <v>1.21</v>
          </cell>
        </row>
        <row r="278">
          <cell r="E278" t="str">
            <v>BH36DT_D2</v>
          </cell>
          <cell r="F278" t="str">
            <v>BH36DT</v>
          </cell>
          <cell r="G278" t="str">
            <v>Vị trí 1</v>
          </cell>
          <cell r="H278" t="str">
            <v>TPBH1</v>
          </cell>
          <cell r="I278" t="str">
            <v>Phường Tân TriềuTPBH1Vị trí 1450</v>
          </cell>
          <cell r="O278">
            <v>39300</v>
          </cell>
          <cell r="P278">
            <v>1500</v>
          </cell>
          <cell r="S278">
            <v>31000</v>
          </cell>
          <cell r="T278">
            <v>450</v>
          </cell>
          <cell r="U278">
            <v>1.3048274650148788</v>
          </cell>
          <cell r="V278">
            <v>1.3048274650148788</v>
          </cell>
          <cell r="W278">
            <v>1.3048274650148788</v>
          </cell>
          <cell r="X278">
            <v>1.4126635068478497</v>
          </cell>
          <cell r="Y278">
            <v>1.2</v>
          </cell>
          <cell r="Z278">
            <v>1.1487672851916073</v>
          </cell>
          <cell r="AA278">
            <v>1.1499999999999999</v>
          </cell>
          <cell r="AB278">
            <v>1.1100000000000001</v>
          </cell>
          <cell r="AC278">
            <v>3.9999999999999813E-2</v>
          </cell>
          <cell r="AD278">
            <v>47</v>
          </cell>
          <cell r="AE278">
            <v>2.6745327380952375</v>
          </cell>
          <cell r="AF278">
            <v>1.2109648826955883</v>
          </cell>
          <cell r="AG278">
            <v>1.21</v>
          </cell>
          <cell r="AH278">
            <v>262</v>
          </cell>
          <cell r="AI278">
            <v>3115.2149999999997</v>
          </cell>
          <cell r="AJ278">
            <v>1.21</v>
          </cell>
        </row>
        <row r="279">
          <cell r="E279" t="str">
            <v>BH36DT_D3</v>
          </cell>
          <cell r="F279" t="str">
            <v>BH36DT</v>
          </cell>
          <cell r="G279" t="str">
            <v>Vị trí 1</v>
          </cell>
          <cell r="H279" t="str">
            <v>TPBH1</v>
          </cell>
          <cell r="I279" t="str">
            <v>Phường Tân TriềuTPBH1Vị trí 1450</v>
          </cell>
          <cell r="O279">
            <v>29300</v>
          </cell>
          <cell r="P279">
            <v>1200</v>
          </cell>
          <cell r="S279">
            <v>26000</v>
          </cell>
          <cell r="T279">
            <v>450</v>
          </cell>
          <cell r="U279">
            <v>1.7303754266211604</v>
          </cell>
          <cell r="V279">
            <v>1.7303754266211604</v>
          </cell>
          <cell r="W279">
            <v>1.7303754266211604</v>
          </cell>
          <cell r="X279">
            <v>1.4126635068478497</v>
          </cell>
          <cell r="Y279">
            <v>1.2</v>
          </cell>
          <cell r="Z279">
            <v>1.1487672851916073</v>
          </cell>
          <cell r="AA279">
            <v>1.1499999999999999</v>
          </cell>
          <cell r="AB279">
            <v>1.1100000000000001</v>
          </cell>
          <cell r="AC279">
            <v>3.9999999999999813E-2</v>
          </cell>
          <cell r="AD279">
            <v>47</v>
          </cell>
          <cell r="AE279">
            <v>2.6745327380952375</v>
          </cell>
          <cell r="AF279">
            <v>1.2109648826955883</v>
          </cell>
          <cell r="AG279">
            <v>1.21</v>
          </cell>
          <cell r="AH279">
            <v>262</v>
          </cell>
          <cell r="AI279">
            <v>2278.0649999999996</v>
          </cell>
          <cell r="AJ279">
            <v>1.21</v>
          </cell>
        </row>
        <row r="280">
          <cell r="E280" t="str">
            <v>BH36DT_D4</v>
          </cell>
          <cell r="F280" t="str">
            <v>BH36DT</v>
          </cell>
          <cell r="G280" t="str">
            <v>Vị trí 1</v>
          </cell>
          <cell r="H280" t="str">
            <v>TPBH1</v>
          </cell>
          <cell r="I280" t="str">
            <v>Phường Tân TriềuTPBH1Vị trí 1450</v>
          </cell>
          <cell r="O280">
            <v>23700</v>
          </cell>
          <cell r="P280">
            <v>1200</v>
          </cell>
          <cell r="S280">
            <v>21000</v>
          </cell>
          <cell r="T280">
            <v>450</v>
          </cell>
          <cell r="U280">
            <v>1.1518987341772151</v>
          </cell>
          <cell r="V280">
            <v>1.1518987341772151</v>
          </cell>
          <cell r="W280">
            <v>1.1518987341772151</v>
          </cell>
          <cell r="X280">
            <v>1.4126635068478497</v>
          </cell>
          <cell r="Y280">
            <v>1.2</v>
          </cell>
          <cell r="Z280">
            <v>1.1487672851916073</v>
          </cell>
          <cell r="AA280">
            <v>1.1499999999999999</v>
          </cell>
          <cell r="AB280">
            <v>1.1100000000000001</v>
          </cell>
          <cell r="AC280">
            <v>3.9999999999999813E-2</v>
          </cell>
          <cell r="AD280">
            <v>47</v>
          </cell>
          <cell r="AE280">
            <v>2.6745327380952375</v>
          </cell>
          <cell r="AF280">
            <v>1.2109648826955883</v>
          </cell>
          <cell r="AG280">
            <v>1.21</v>
          </cell>
          <cell r="AH280">
            <v>262</v>
          </cell>
          <cell r="AI280">
            <v>1717.7849999999994</v>
          </cell>
          <cell r="AJ280">
            <v>1.21</v>
          </cell>
        </row>
        <row r="281">
          <cell r="E281" t="str">
            <v>BH36DT_D5</v>
          </cell>
          <cell r="F281" t="str">
            <v>BH36DT</v>
          </cell>
          <cell r="G281" t="str">
            <v>Vị trí 1</v>
          </cell>
          <cell r="H281" t="str">
            <v>TPBH1</v>
          </cell>
          <cell r="I281" t="str">
            <v>Phường Tân TriềuTPBH1Vị trí 1450</v>
          </cell>
          <cell r="O281">
            <v>19200</v>
          </cell>
          <cell r="P281">
            <v>1200</v>
          </cell>
          <cell r="S281">
            <v>17000</v>
          </cell>
          <cell r="T281">
            <v>450</v>
          </cell>
          <cell r="U281">
            <v>1.5931715452879227</v>
          </cell>
          <cell r="V281">
            <v>1.5931715452879227</v>
          </cell>
          <cell r="W281">
            <v>1.5931715452879227</v>
          </cell>
          <cell r="X281">
            <v>1.4126635068478497</v>
          </cell>
          <cell r="Y281">
            <v>1.2</v>
          </cell>
          <cell r="Z281">
            <v>1.1487672851916073</v>
          </cell>
          <cell r="AA281">
            <v>1.1499999999999999</v>
          </cell>
          <cell r="AB281">
            <v>1.1100000000000001</v>
          </cell>
          <cell r="AC281">
            <v>3.9999999999999813E-2</v>
          </cell>
          <cell r="AD281">
            <v>47</v>
          </cell>
          <cell r="AE281">
            <v>2.6745327380952375</v>
          </cell>
          <cell r="AF281">
            <v>1.2109648826955883</v>
          </cell>
          <cell r="AG281">
            <v>1.21</v>
          </cell>
          <cell r="AH281">
            <v>262</v>
          </cell>
          <cell r="AI281">
            <v>1267.56</v>
          </cell>
          <cell r="AJ281">
            <v>1.21</v>
          </cell>
        </row>
        <row r="282">
          <cell r="E282" t="str">
            <v>BH46DT_D1</v>
          </cell>
          <cell r="F282" t="str">
            <v>BH46DT</v>
          </cell>
          <cell r="G282" t="str">
            <v>Vị trí 1</v>
          </cell>
          <cell r="H282" t="str">
            <v>TPBH1</v>
          </cell>
          <cell r="I282" t="str">
            <v>Phường Tân TriềuTPBH1Vị trí 1450</v>
          </cell>
          <cell r="O282">
            <v>17800</v>
          </cell>
          <cell r="P282">
            <v>1200</v>
          </cell>
          <cell r="S282">
            <v>14000</v>
          </cell>
          <cell r="T282">
            <v>450</v>
          </cell>
          <cell r="U282">
            <v>1.8089887640449436</v>
          </cell>
          <cell r="V282">
            <v>1.8089887640449436</v>
          </cell>
          <cell r="W282">
            <v>1.8089887640449436</v>
          </cell>
          <cell r="X282">
            <v>1.6128985892834287</v>
          </cell>
          <cell r="Y282">
            <v>1.2</v>
          </cell>
          <cell r="Z282">
            <v>1.1546837804381651</v>
          </cell>
          <cell r="AA282">
            <v>1.1499999999999999</v>
          </cell>
          <cell r="AB282">
            <v>1.1100000000000001</v>
          </cell>
          <cell r="AC282">
            <v>3.9999999999999813E-2</v>
          </cell>
          <cell r="AD282">
            <v>27</v>
          </cell>
          <cell r="AE282">
            <v>2.6745327380952375</v>
          </cell>
          <cell r="AF282">
            <v>1.2109648826955883</v>
          </cell>
          <cell r="AG282">
            <v>1.21</v>
          </cell>
          <cell r="AH282">
            <v>262</v>
          </cell>
          <cell r="AI282">
            <v>1127.4899999999998</v>
          </cell>
          <cell r="AJ282">
            <v>1.21</v>
          </cell>
        </row>
        <row r="283">
          <cell r="E283" t="str">
            <v>BH46DT_D2</v>
          </cell>
          <cell r="F283" t="str">
            <v>BH46DT</v>
          </cell>
          <cell r="G283" t="str">
            <v>Vị trí 1</v>
          </cell>
          <cell r="H283" t="str">
            <v>TPBH1</v>
          </cell>
          <cell r="I283" t="str">
            <v>Phường Tân TriềuTPBH1Vị trí 1450</v>
          </cell>
          <cell r="O283">
            <v>12700</v>
          </cell>
          <cell r="P283">
            <v>1200</v>
          </cell>
          <cell r="S283">
            <v>10000</v>
          </cell>
          <cell r="T283">
            <v>450</v>
          </cell>
          <cell r="U283">
            <v>1.4168084145219135</v>
          </cell>
          <cell r="V283">
            <v>1.4168084145219135</v>
          </cell>
          <cell r="W283">
            <v>1.4168084145219135</v>
          </cell>
          <cell r="X283">
            <v>1.6128985892834287</v>
          </cell>
          <cell r="Y283">
            <v>1.2</v>
          </cell>
          <cell r="Z283">
            <v>1.1546837804381651</v>
          </cell>
          <cell r="AA283">
            <v>1.1499999999999999</v>
          </cell>
          <cell r="AB283">
            <v>1.1100000000000001</v>
          </cell>
          <cell r="AC283">
            <v>3.9999999999999813E-2</v>
          </cell>
          <cell r="AD283">
            <v>27</v>
          </cell>
          <cell r="AE283">
            <v>2.6745327380952375</v>
          </cell>
          <cell r="AF283">
            <v>1.2109648826955883</v>
          </cell>
          <cell r="AG283">
            <v>1.21</v>
          </cell>
          <cell r="AH283">
            <v>262</v>
          </cell>
          <cell r="AI283">
            <v>617.23499999999956</v>
          </cell>
          <cell r="AJ283">
            <v>1.21</v>
          </cell>
        </row>
        <row r="284">
          <cell r="E284" t="str">
            <v>BH34DT</v>
          </cell>
          <cell r="F284" t="str">
            <v>BH34DT</v>
          </cell>
          <cell r="G284" t="str">
            <v>Vị trí 1</v>
          </cell>
          <cell r="H284" t="str">
            <v>TPBH1</v>
          </cell>
          <cell r="I284" t="str">
            <v>Phường Tân TriềuTPBH1Vị trí 1450</v>
          </cell>
          <cell r="O284">
            <v>27900</v>
          </cell>
          <cell r="P284">
            <v>1500</v>
          </cell>
          <cell r="S284">
            <v>22000</v>
          </cell>
          <cell r="T284">
            <v>450</v>
          </cell>
          <cell r="U284">
            <v>1.5770609318996416</v>
          </cell>
          <cell r="V284">
            <v>1.5770609318996416</v>
          </cell>
          <cell r="W284">
            <v>1.5770609318996416</v>
          </cell>
          <cell r="X284">
            <v>1.5770609318996416</v>
          </cell>
          <cell r="Y284">
            <v>1.2</v>
          </cell>
          <cell r="Z284">
            <v>1.0101010101010099</v>
          </cell>
          <cell r="AA284">
            <v>1.1299999999999999</v>
          </cell>
          <cell r="AB284">
            <v>1.1000000000000001</v>
          </cell>
          <cell r="AC284">
            <v>2.9999999999999805E-2</v>
          </cell>
          <cell r="AD284">
            <v>1</v>
          </cell>
          <cell r="AE284">
            <v>2.6745327380952375</v>
          </cell>
          <cell r="AF284">
            <v>1.2109648826955883</v>
          </cell>
          <cell r="AG284">
            <v>1.21</v>
          </cell>
          <cell r="AH284">
            <v>262</v>
          </cell>
          <cell r="AI284">
            <v>1926.0989999999993</v>
          </cell>
          <cell r="AJ284">
            <v>1.21</v>
          </cell>
        </row>
        <row r="285">
          <cell r="E285" t="str">
            <v>BH44DT_D1</v>
          </cell>
          <cell r="F285" t="str">
            <v>BH44DT</v>
          </cell>
          <cell r="G285" t="str">
            <v>Vị trí 1</v>
          </cell>
          <cell r="H285" t="str">
            <v>TPBH1</v>
          </cell>
          <cell r="I285" t="str">
            <v>Phường Tân TriềuTPBH1Vị trí 1450</v>
          </cell>
          <cell r="O285">
            <v>24100</v>
          </cell>
          <cell r="P285">
            <v>1200</v>
          </cell>
          <cell r="S285">
            <v>19000</v>
          </cell>
          <cell r="T285">
            <v>450</v>
          </cell>
          <cell r="U285">
            <v>1.4185720764487044</v>
          </cell>
          <cell r="V285">
            <v>1.4185720764487044</v>
          </cell>
          <cell r="W285">
            <v>1.4185720764487044</v>
          </cell>
          <cell r="X285">
            <v>1.4173622805745401</v>
          </cell>
          <cell r="Y285">
            <v>1.2</v>
          </cell>
          <cell r="Z285">
            <v>1.1483828798888636</v>
          </cell>
          <cell r="AA285">
            <v>1.1499999999999999</v>
          </cell>
          <cell r="AB285">
            <v>1.08</v>
          </cell>
          <cell r="AC285">
            <v>6.999999999999984E-2</v>
          </cell>
          <cell r="AD285">
            <v>22</v>
          </cell>
          <cell r="AE285">
            <v>2.6745327380952375</v>
          </cell>
          <cell r="AF285">
            <v>1.2109648826955883</v>
          </cell>
          <cell r="AG285">
            <v>1.21</v>
          </cell>
          <cell r="AH285">
            <v>262</v>
          </cell>
          <cell r="AI285">
            <v>1757.8049999999994</v>
          </cell>
          <cell r="AJ285">
            <v>1.21</v>
          </cell>
        </row>
        <row r="286">
          <cell r="E286" t="str">
            <v>BH44DT_D2</v>
          </cell>
          <cell r="F286" t="str">
            <v>BH44DT</v>
          </cell>
          <cell r="G286" t="str">
            <v>Vị trí 1</v>
          </cell>
          <cell r="H286" t="str">
            <v>TPBH1</v>
          </cell>
          <cell r="I286" t="str">
            <v>Phường Tân TriềuTPBH1Vị trí 1450</v>
          </cell>
          <cell r="O286">
            <v>21600</v>
          </cell>
          <cell r="P286">
            <v>1200</v>
          </cell>
          <cell r="S286">
            <v>17000</v>
          </cell>
          <cell r="T286">
            <v>450</v>
          </cell>
          <cell r="U286">
            <v>1.4161524847003757</v>
          </cell>
          <cell r="V286">
            <v>1.4161524847003757</v>
          </cell>
          <cell r="W286">
            <v>1.4161524847003757</v>
          </cell>
          <cell r="X286">
            <v>1.4173622805745401</v>
          </cell>
          <cell r="Y286">
            <v>1.2</v>
          </cell>
          <cell r="Z286">
            <v>1.1483828798888636</v>
          </cell>
          <cell r="AA286">
            <v>1.1499999999999999</v>
          </cell>
          <cell r="AB286">
            <v>1.08</v>
          </cell>
          <cell r="AC286">
            <v>6.999999999999984E-2</v>
          </cell>
          <cell r="AD286">
            <v>22</v>
          </cell>
          <cell r="AE286">
            <v>2.6745327380952375</v>
          </cell>
          <cell r="AF286">
            <v>1.2109648826955883</v>
          </cell>
          <cell r="AG286">
            <v>1.21</v>
          </cell>
          <cell r="AH286">
            <v>262</v>
          </cell>
          <cell r="AI286">
            <v>1507.6799999999994</v>
          </cell>
          <cell r="AJ286">
            <v>1.21</v>
          </cell>
        </row>
        <row r="287">
          <cell r="E287" t="str">
            <v>BH43DT</v>
          </cell>
          <cell r="F287" t="str">
            <v>BH43DT</v>
          </cell>
          <cell r="G287" t="str">
            <v>Vị trí 1</v>
          </cell>
          <cell r="H287" t="str">
            <v>TPBH1</v>
          </cell>
          <cell r="I287" t="str">
            <v>Phường Tân TriềuTPBH1Vị trí 1450</v>
          </cell>
          <cell r="O287">
            <v>24100</v>
          </cell>
          <cell r="P287">
            <v>1200</v>
          </cell>
          <cell r="S287">
            <v>19000</v>
          </cell>
          <cell r="T287">
            <v>450</v>
          </cell>
          <cell r="U287">
            <v>1.5767634854771784</v>
          </cell>
          <cell r="V287">
            <v>1.5767634854771784</v>
          </cell>
          <cell r="W287">
            <v>1.5767634854771784</v>
          </cell>
          <cell r="X287">
            <v>1.5767634854771784</v>
          </cell>
          <cell r="Y287">
            <v>1.2</v>
          </cell>
          <cell r="Z287">
            <v>1.1337346294525137</v>
          </cell>
          <cell r="AA287">
            <v>1.1299999999999999</v>
          </cell>
          <cell r="AB287">
            <v>1.0900000000000001</v>
          </cell>
          <cell r="AC287">
            <v>3.9999999999999813E-2</v>
          </cell>
          <cell r="AD287">
            <v>10</v>
          </cell>
          <cell r="AE287">
            <v>2.6745327380952375</v>
          </cell>
          <cell r="AF287">
            <v>1.2109648826955883</v>
          </cell>
          <cell r="AG287">
            <v>1.21</v>
          </cell>
          <cell r="AH287">
            <v>262</v>
          </cell>
          <cell r="AI287">
            <v>1715.8709999999996</v>
          </cell>
          <cell r="AJ287">
            <v>1.21</v>
          </cell>
        </row>
        <row r="288">
          <cell r="E288" t="str">
            <v>BH45DT</v>
          </cell>
          <cell r="F288" t="str">
            <v>BH45DT</v>
          </cell>
          <cell r="G288" t="str">
            <v>Vị trí 1</v>
          </cell>
          <cell r="H288" t="str">
            <v>TPBH1</v>
          </cell>
          <cell r="I288" t="str">
            <v>Phường Tân TriềuTPBH1Vị trí 1450</v>
          </cell>
          <cell r="O288">
            <v>22800</v>
          </cell>
          <cell r="P288">
            <v>1200</v>
          </cell>
          <cell r="S288">
            <v>18000</v>
          </cell>
          <cell r="T288">
            <v>450</v>
          </cell>
          <cell r="U288">
            <v>1.420536857718024</v>
          </cell>
          <cell r="V288">
            <v>1.420536857718024</v>
          </cell>
          <cell r="W288">
            <v>1.420536857718024</v>
          </cell>
          <cell r="X288">
            <v>1.420536857718024</v>
          </cell>
          <cell r="Y288">
            <v>1.2</v>
          </cell>
          <cell r="Z288">
            <v>1.1544375017370925</v>
          </cell>
          <cell r="AA288">
            <v>1.1499999999999999</v>
          </cell>
          <cell r="AB288">
            <v>1.1000000000000001</v>
          </cell>
          <cell r="AC288">
            <v>4.9999999999999822E-2</v>
          </cell>
          <cell r="AD288">
            <v>18</v>
          </cell>
          <cell r="AE288">
            <v>2.6745327380952375</v>
          </cell>
          <cell r="AF288">
            <v>1.2109648826955883</v>
          </cell>
          <cell r="AG288">
            <v>1.21</v>
          </cell>
          <cell r="AH288">
            <v>262</v>
          </cell>
          <cell r="AI288">
            <v>1627.7399999999993</v>
          </cell>
          <cell r="AJ288">
            <v>1.21</v>
          </cell>
        </row>
        <row r="289">
          <cell r="E289" t="str">
            <v>VC1NT1_D1</v>
          </cell>
          <cell r="F289" t="str">
            <v>VC1NT1</v>
          </cell>
          <cell r="G289" t="str">
            <v>Vị trí 1</v>
          </cell>
          <cell r="H289" t="str">
            <v>Các đường nhóm I</v>
          </cell>
          <cell r="I289" t="str">
            <v>Phường Tân TriềuCác đường nhóm IVị trí 1220</v>
          </cell>
          <cell r="O289">
            <v>9400</v>
          </cell>
          <cell r="P289">
            <v>730</v>
          </cell>
          <cell r="S289">
            <v>6500</v>
          </cell>
          <cell r="T289">
            <v>220</v>
          </cell>
          <cell r="U289">
            <v>1.7287234042553192</v>
          </cell>
          <cell r="V289">
            <v>1.7287234042553192</v>
          </cell>
          <cell r="W289">
            <v>1.7287234042553192</v>
          </cell>
          <cell r="X289">
            <v>1.6927486870567729</v>
          </cell>
          <cell r="Y289">
            <v>1.2</v>
          </cell>
          <cell r="Z289">
            <v>1.1081536144959063</v>
          </cell>
          <cell r="AA289">
            <v>1.1100000000000001</v>
          </cell>
          <cell r="AB289">
            <v>1.02</v>
          </cell>
          <cell r="AC289">
            <v>9.000000000000008E-2</v>
          </cell>
          <cell r="AD289">
            <v>466</v>
          </cell>
          <cell r="AE289">
            <v>2.6745327380952375</v>
          </cell>
          <cell r="AF289">
            <v>1.1596947502040997</v>
          </cell>
          <cell r="AG289">
            <v>1.1599999999999999</v>
          </cell>
          <cell r="AH289">
            <v>949</v>
          </cell>
          <cell r="AI289">
            <v>526.69800000000009</v>
          </cell>
          <cell r="AJ289">
            <v>1.1599999999999999</v>
          </cell>
        </row>
        <row r="290">
          <cell r="E290" t="str">
            <v>VC1NT1_D2</v>
          </cell>
          <cell r="F290" t="str">
            <v>VC1NT1</v>
          </cell>
          <cell r="G290" t="str">
            <v>Vị trí 1</v>
          </cell>
          <cell r="H290" t="str">
            <v>Các đường nhóm I</v>
          </cell>
          <cell r="I290" t="str">
            <v>Phường Tân TriềuCác đường nhóm IVị trí 1220</v>
          </cell>
          <cell r="O290">
            <v>10200</v>
          </cell>
          <cell r="P290">
            <v>730</v>
          </cell>
          <cell r="S290">
            <v>7000</v>
          </cell>
          <cell r="T290">
            <v>220</v>
          </cell>
          <cell r="U290">
            <v>1.7843137254901962</v>
          </cell>
          <cell r="V290">
            <v>1.7843137254901962</v>
          </cell>
          <cell r="W290">
            <v>1.7843137254901962</v>
          </cell>
          <cell r="X290">
            <v>1.6927486870567729</v>
          </cell>
          <cell r="Y290">
            <v>1.2</v>
          </cell>
          <cell r="Z290">
            <v>1.1081536144959063</v>
          </cell>
          <cell r="AA290">
            <v>1.1100000000000001</v>
          </cell>
          <cell r="AB290">
            <v>1.02</v>
          </cell>
          <cell r="AC290">
            <v>9.000000000000008E-2</v>
          </cell>
          <cell r="AD290">
            <v>466</v>
          </cell>
          <cell r="AE290">
            <v>2.6745327380952375</v>
          </cell>
          <cell r="AF290">
            <v>1.1596947502040997</v>
          </cell>
          <cell r="AG290">
            <v>1.1599999999999999</v>
          </cell>
          <cell r="AH290">
            <v>949</v>
          </cell>
          <cell r="AI290">
            <v>603.95399999999995</v>
          </cell>
          <cell r="AJ290">
            <v>1.1599999999999999</v>
          </cell>
        </row>
        <row r="291">
          <cell r="E291" t="str">
            <v>VC32NT</v>
          </cell>
          <cell r="F291" t="str">
            <v>VC32NT</v>
          </cell>
          <cell r="G291" t="str">
            <v>Vị trí 1</v>
          </cell>
          <cell r="H291" t="str">
            <v>Các đường còn lại</v>
          </cell>
          <cell r="I291" t="str">
            <v>Phường Tân TriềuCác đường còn lạiVị trí 1200</v>
          </cell>
          <cell r="O291">
            <v>4400</v>
          </cell>
          <cell r="P291">
            <v>670</v>
          </cell>
          <cell r="S291">
            <v>3000</v>
          </cell>
          <cell r="T291">
            <v>200</v>
          </cell>
          <cell r="U291">
            <v>2.1136363636363638</v>
          </cell>
          <cell r="V291">
            <v>2.1136363636363638</v>
          </cell>
          <cell r="W291">
            <v>2.1136363636363638</v>
          </cell>
          <cell r="X291">
            <v>2.1136363636363638</v>
          </cell>
          <cell r="Y291">
            <v>1.2</v>
          </cell>
          <cell r="Z291">
            <v>1.1310618304963036</v>
          </cell>
          <cell r="AA291">
            <v>1.1299999999999999</v>
          </cell>
          <cell r="AB291">
            <v>1.0900000000000001</v>
          </cell>
          <cell r="AC291">
            <v>3.9999999999999813E-2</v>
          </cell>
          <cell r="AD291">
            <v>19</v>
          </cell>
          <cell r="AE291">
            <v>2.6745327380952375</v>
          </cell>
          <cell r="AF291">
            <v>1.1420009380611271</v>
          </cell>
          <cell r="AG291">
            <v>1.1399999999999999</v>
          </cell>
          <cell r="AH291">
            <v>707</v>
          </cell>
          <cell r="AI291">
            <v>88.853999999999928</v>
          </cell>
          <cell r="AJ291">
            <v>1.1399999999999999</v>
          </cell>
        </row>
        <row r="292">
          <cell r="E292" t="str">
            <v>VC31NT</v>
          </cell>
          <cell r="F292" t="str">
            <v>VC31NT</v>
          </cell>
          <cell r="G292" t="str">
            <v>Vị trí 1</v>
          </cell>
          <cell r="H292" t="str">
            <v>Các đường còn lại</v>
          </cell>
          <cell r="I292" t="str">
            <v>Phường Tân TriềuCác đường còn lạiVị trí 1200</v>
          </cell>
          <cell r="O292">
            <v>7300</v>
          </cell>
          <cell r="P292">
            <v>670</v>
          </cell>
          <cell r="S292">
            <v>5000</v>
          </cell>
          <cell r="T292">
            <v>200</v>
          </cell>
          <cell r="U292">
            <v>1.0935646991063397</v>
          </cell>
          <cell r="V292">
            <v>1.0935646991063397</v>
          </cell>
          <cell r="W292">
            <v>1.0935646991063397</v>
          </cell>
          <cell r="X292">
            <v>1.0935646991063397</v>
          </cell>
          <cell r="Y292">
            <v>1.2</v>
          </cell>
          <cell r="Z292">
            <v>1.0977672172461337</v>
          </cell>
          <cell r="AA292">
            <v>1.1000000000000001</v>
          </cell>
          <cell r="AB292">
            <v>1.02</v>
          </cell>
          <cell r="AC292">
            <v>8.0000000000000071E-2</v>
          </cell>
          <cell r="AD292">
            <v>18</v>
          </cell>
          <cell r="AE292">
            <v>2.6745327380952375</v>
          </cell>
          <cell r="AF292">
            <v>1.1420009380611271</v>
          </cell>
          <cell r="AG292">
            <v>1.1399999999999999</v>
          </cell>
          <cell r="AH292">
            <v>707</v>
          </cell>
          <cell r="AI292">
            <v>354.90000000000003</v>
          </cell>
          <cell r="AJ292">
            <v>1.1399999999999999</v>
          </cell>
        </row>
        <row r="293">
          <cell r="E293" t="str">
            <v>VC42NT</v>
          </cell>
          <cell r="F293" t="str">
            <v>VC42NT</v>
          </cell>
          <cell r="G293" t="str">
            <v>Vị trí 1</v>
          </cell>
          <cell r="H293" t="str">
            <v>Các đường còn lại</v>
          </cell>
          <cell r="I293" t="str">
            <v>Phường Tân TriềuCác đường còn lạiVị trí 1200</v>
          </cell>
          <cell r="O293">
            <v>8700</v>
          </cell>
          <cell r="P293">
            <v>670</v>
          </cell>
          <cell r="S293">
            <v>6000</v>
          </cell>
          <cell r="T293">
            <v>200</v>
          </cell>
          <cell r="U293">
            <v>1.3793103448275863</v>
          </cell>
          <cell r="V293">
            <v>1.3793103448275863</v>
          </cell>
          <cell r="W293">
            <v>1.3793103448275863</v>
          </cell>
          <cell r="X293">
            <v>1.3793103448275863</v>
          </cell>
          <cell r="Y293">
            <v>1.2</v>
          </cell>
          <cell r="Z293">
            <v>1.1000000000000005</v>
          </cell>
          <cell r="AA293">
            <v>1.1000000000000001</v>
          </cell>
          <cell r="AB293">
            <v>1</v>
          </cell>
          <cell r="AC293">
            <v>0.10000000000000009</v>
          </cell>
          <cell r="AD293">
            <v>25</v>
          </cell>
          <cell r="AE293">
            <v>2.6745327380952375</v>
          </cell>
          <cell r="AF293">
            <v>1.1420009380611271</v>
          </cell>
          <cell r="AG293">
            <v>1.1399999999999999</v>
          </cell>
          <cell r="AH293">
            <v>707</v>
          </cell>
          <cell r="AI293">
            <v>488.87999999999994</v>
          </cell>
          <cell r="AJ293">
            <v>1.1399999999999999</v>
          </cell>
        </row>
        <row r="294">
          <cell r="E294" t="str">
            <v>VC47NT2_D1</v>
          </cell>
          <cell r="F294" t="str">
            <v>VC47NT2</v>
          </cell>
          <cell r="G294" t="str">
            <v>Vị trí 1</v>
          </cell>
          <cell r="H294" t="str">
            <v>Các đường nhóm II</v>
          </cell>
          <cell r="I294" t="str">
            <v>Phường Tân TriềuCác đường nhóm IIVị trí 1210</v>
          </cell>
          <cell r="O294">
            <v>8200</v>
          </cell>
          <cell r="P294">
            <v>700</v>
          </cell>
          <cell r="S294">
            <v>6500</v>
          </cell>
          <cell r="T294">
            <v>210</v>
          </cell>
          <cell r="U294">
            <v>1.9817073170731707</v>
          </cell>
          <cell r="V294">
            <v>1.9817073170731707</v>
          </cell>
          <cell r="W294">
            <v>1.9817073170731707</v>
          </cell>
          <cell r="X294">
            <v>1.836441893830703</v>
          </cell>
          <cell r="Y294">
            <v>1.2</v>
          </cell>
          <cell r="Z294">
            <v>1.0986758408142054</v>
          </cell>
          <cell r="AA294">
            <v>1.1000000000000001</v>
          </cell>
          <cell r="AB294">
            <v>1.02</v>
          </cell>
          <cell r="AC294">
            <v>8.0000000000000071E-2</v>
          </cell>
          <cell r="AD294">
            <v>13</v>
          </cell>
          <cell r="AE294">
            <v>2.6745327380952375</v>
          </cell>
          <cell r="AF294">
            <v>1.1505689804579617</v>
          </cell>
          <cell r="AG294">
            <v>1.1499999999999999</v>
          </cell>
          <cell r="AH294">
            <v>1489</v>
          </cell>
          <cell r="AI294">
            <v>422.48999999999995</v>
          </cell>
          <cell r="AJ294">
            <v>1.1499999999999999</v>
          </cell>
        </row>
        <row r="295">
          <cell r="E295" t="str">
            <v>VC47NT2_D2</v>
          </cell>
          <cell r="F295" t="str">
            <v>VC47NT2</v>
          </cell>
          <cell r="G295" t="str">
            <v>Vị trí 1</v>
          </cell>
          <cell r="H295" t="str">
            <v>Các đường nhóm II</v>
          </cell>
          <cell r="I295" t="str">
            <v>Phường Tân TriềuCác đường nhóm IIVị trí 1210</v>
          </cell>
          <cell r="O295">
            <v>6800</v>
          </cell>
          <cell r="P295">
            <v>700</v>
          </cell>
          <cell r="S295">
            <v>5000</v>
          </cell>
          <cell r="T295">
            <v>210</v>
          </cell>
          <cell r="U295">
            <v>1.6911764705882353</v>
          </cell>
          <cell r="V295">
            <v>1.6911764705882353</v>
          </cell>
          <cell r="W295">
            <v>1.6911764705882353</v>
          </cell>
          <cell r="X295">
            <v>1.836441893830703</v>
          </cell>
          <cell r="Y295">
            <v>1.2</v>
          </cell>
          <cell r="Z295">
            <v>1.0986758408142054</v>
          </cell>
          <cell r="AA295">
            <v>1.1000000000000001</v>
          </cell>
          <cell r="AB295">
            <v>1.02</v>
          </cell>
          <cell r="AC295">
            <v>8.0000000000000071E-2</v>
          </cell>
          <cell r="AD295">
            <v>13</v>
          </cell>
          <cell r="AE295">
            <v>2.6745327380952375</v>
          </cell>
          <cell r="AF295">
            <v>1.1505689804579617</v>
          </cell>
          <cell r="AG295">
            <v>1.1499999999999999</v>
          </cell>
          <cell r="AH295">
            <v>1489</v>
          </cell>
          <cell r="AI295">
            <v>288.51000000000016</v>
          </cell>
          <cell r="AJ295">
            <v>1.1499999999999999</v>
          </cell>
        </row>
        <row r="296">
          <cell r="E296" t="str">
            <v>VC48NT</v>
          </cell>
          <cell r="F296" t="str">
            <v>VC48NT</v>
          </cell>
          <cell r="G296" t="str">
            <v>Vị trí 1</v>
          </cell>
          <cell r="H296" t="str">
            <v>Các đường còn lại</v>
          </cell>
          <cell r="I296" t="str">
            <v>Phường Tân TriềuCác đường còn lạiVị trí 1200</v>
          </cell>
          <cell r="O296">
            <v>6100</v>
          </cell>
          <cell r="P296">
            <v>670</v>
          </cell>
          <cell r="S296">
            <v>4500</v>
          </cell>
          <cell r="T296">
            <v>200</v>
          </cell>
          <cell r="U296">
            <v>2.7295081967213113</v>
          </cell>
          <cell r="V296">
            <v>2.7295081967213113</v>
          </cell>
          <cell r="W296">
            <v>2.7295081967213113</v>
          </cell>
          <cell r="X296">
            <v>2.7295081967213113</v>
          </cell>
          <cell r="Y296">
            <v>1.2</v>
          </cell>
          <cell r="Z296">
            <v>1.1248071226590046</v>
          </cell>
          <cell r="AA296">
            <v>1.1200000000000001</v>
          </cell>
          <cell r="AB296">
            <v>1.05</v>
          </cell>
          <cell r="AC296">
            <v>7.0000000000000062E-2</v>
          </cell>
          <cell r="AD296">
            <v>51</v>
          </cell>
          <cell r="AE296">
            <v>2.6745327380952375</v>
          </cell>
          <cell r="AF296">
            <v>1.1420009380611271</v>
          </cell>
          <cell r="AG296">
            <v>1.1399999999999999</v>
          </cell>
          <cell r="AH296">
            <v>707</v>
          </cell>
          <cell r="AI296">
            <v>250.67400000000004</v>
          </cell>
          <cell r="AJ296">
            <v>1.1399999999999999</v>
          </cell>
        </row>
        <row r="297">
          <cell r="E297" t="str">
            <v>VC8NT2_D1</v>
          </cell>
          <cell r="F297" t="str">
            <v>VC8NT2</v>
          </cell>
          <cell r="G297" t="str">
            <v>Vị trí 1</v>
          </cell>
          <cell r="H297" t="str">
            <v>Các đường nhóm II</v>
          </cell>
          <cell r="I297" t="str">
            <v>Phường Tân TriềuCác đường nhóm IIVị trí 1210</v>
          </cell>
          <cell r="O297">
            <v>8200</v>
          </cell>
          <cell r="P297">
            <v>700</v>
          </cell>
          <cell r="S297">
            <v>5500</v>
          </cell>
          <cell r="T297">
            <v>210</v>
          </cell>
          <cell r="U297">
            <v>1.4085365853658536</v>
          </cell>
          <cell r="V297">
            <v>1.4085365853658536</v>
          </cell>
          <cell r="W297">
            <v>1.4085365853658536</v>
          </cell>
          <cell r="X297">
            <v>1.9712945590994373</v>
          </cell>
          <cell r="Y297">
            <v>1.2</v>
          </cell>
          <cell r="Z297">
            <v>1.128991286518104</v>
          </cell>
          <cell r="AA297">
            <v>1.1299999999999999</v>
          </cell>
          <cell r="AB297">
            <v>1.06</v>
          </cell>
          <cell r="AC297">
            <v>6.999999999999984E-2</v>
          </cell>
          <cell r="AD297">
            <v>43</v>
          </cell>
          <cell r="AE297">
            <v>2.6745327380952375</v>
          </cell>
          <cell r="AF297">
            <v>1.1505689804579617</v>
          </cell>
          <cell r="AG297">
            <v>1.1499999999999999</v>
          </cell>
          <cell r="AH297">
            <v>1489</v>
          </cell>
          <cell r="AI297">
            <v>443.892</v>
          </cell>
          <cell r="AJ297">
            <v>1.1499999999999999</v>
          </cell>
        </row>
        <row r="298">
          <cell r="E298" t="str">
            <v>VC8NT2_D2</v>
          </cell>
          <cell r="F298" t="str">
            <v>VC8NT2</v>
          </cell>
          <cell r="G298" t="str">
            <v>Vị trí 1</v>
          </cell>
          <cell r="H298" t="str">
            <v>Các đường nhóm II</v>
          </cell>
          <cell r="I298" t="str">
            <v>Phường Tân TriềuCác đường nhóm IIVị trí 1210</v>
          </cell>
          <cell r="O298">
            <v>6000</v>
          </cell>
          <cell r="P298">
            <v>700</v>
          </cell>
          <cell r="S298">
            <v>4000</v>
          </cell>
          <cell r="T298">
            <v>210</v>
          </cell>
          <cell r="U298">
            <v>1.6666666666666667</v>
          </cell>
          <cell r="V298">
            <v>1.6666666666666667</v>
          </cell>
          <cell r="W298">
            <v>1.6666666666666667</v>
          </cell>
          <cell r="X298">
            <v>1.9712945590994373</v>
          </cell>
          <cell r="Y298">
            <v>1.2</v>
          </cell>
          <cell r="Z298">
            <v>1.128991286518104</v>
          </cell>
          <cell r="AA298">
            <v>1.1299999999999999</v>
          </cell>
          <cell r="AB298">
            <v>1.06</v>
          </cell>
          <cell r="AC298">
            <v>6.999999999999984E-2</v>
          </cell>
          <cell r="AD298">
            <v>43</v>
          </cell>
          <cell r="AE298">
            <v>2.6745327380952375</v>
          </cell>
          <cell r="AF298">
            <v>1.1505689804579617</v>
          </cell>
          <cell r="AG298">
            <v>1.1499999999999999</v>
          </cell>
          <cell r="AH298">
            <v>1489</v>
          </cell>
          <cell r="AI298">
            <v>227.60999999999996</v>
          </cell>
          <cell r="AJ298">
            <v>1.1499999999999999</v>
          </cell>
        </row>
        <row r="299">
          <cell r="E299" t="str">
            <v>VC8NT2_D3</v>
          </cell>
          <cell r="F299" t="str">
            <v>VC8NT2</v>
          </cell>
          <cell r="G299" t="str">
            <v>Vị trí 1</v>
          </cell>
          <cell r="H299" t="str">
            <v>Các đường nhóm II</v>
          </cell>
          <cell r="I299" t="str">
            <v>Phường Tân TriềuCác đường nhóm IIVị trí 1210</v>
          </cell>
          <cell r="O299">
            <v>5200</v>
          </cell>
          <cell r="P299">
            <v>700</v>
          </cell>
          <cell r="S299">
            <v>3500</v>
          </cell>
          <cell r="T299">
            <v>210</v>
          </cell>
          <cell r="U299">
            <v>2.0192307692307692</v>
          </cell>
          <cell r="V299">
            <v>2.0192307692307692</v>
          </cell>
          <cell r="W299">
            <v>2.0192307692307692</v>
          </cell>
          <cell r="X299">
            <v>1.9712945590994373</v>
          </cell>
          <cell r="Y299">
            <v>1.2</v>
          </cell>
          <cell r="Z299">
            <v>1.128991286518104</v>
          </cell>
          <cell r="AA299">
            <v>1.1299999999999999</v>
          </cell>
          <cell r="AB299">
            <v>1.06</v>
          </cell>
          <cell r="AC299">
            <v>6.999999999999984E-2</v>
          </cell>
          <cell r="AD299">
            <v>43</v>
          </cell>
          <cell r="AE299">
            <v>2.6745327380952375</v>
          </cell>
          <cell r="AF299">
            <v>1.1505689804579617</v>
          </cell>
          <cell r="AG299">
            <v>1.1499999999999999</v>
          </cell>
          <cell r="AH299">
            <v>1489</v>
          </cell>
          <cell r="AI299">
            <v>148.96199999999988</v>
          </cell>
          <cell r="AJ299">
            <v>1.1499999999999999</v>
          </cell>
        </row>
        <row r="300">
          <cell r="E300" t="str">
            <v>VC8NT2_D4</v>
          </cell>
          <cell r="F300" t="str">
            <v>VC8NT2</v>
          </cell>
          <cell r="G300" t="str">
            <v>Vị trí 1</v>
          </cell>
          <cell r="H300" t="str">
            <v>Các đường nhóm II</v>
          </cell>
          <cell r="I300" t="str">
            <v>Phường Tân TriềuCác đường nhóm IIVị trí 1210</v>
          </cell>
          <cell r="O300">
            <v>3700</v>
          </cell>
          <cell r="P300">
            <v>700</v>
          </cell>
          <cell r="S300">
            <v>2500</v>
          </cell>
          <cell r="T300">
            <v>210</v>
          </cell>
          <cell r="U300">
            <v>2.4324324324324325</v>
          </cell>
          <cell r="V300">
            <v>2.4324324324324325</v>
          </cell>
          <cell r="W300">
            <v>2.4324324324324325</v>
          </cell>
          <cell r="X300">
            <v>1.9712945590994373</v>
          </cell>
          <cell r="Y300">
            <v>1.2</v>
          </cell>
          <cell r="Z300">
            <v>1.128991286518104</v>
          </cell>
          <cell r="AA300">
            <v>1.1299999999999999</v>
          </cell>
          <cell r="AB300">
            <v>1.06</v>
          </cell>
          <cell r="AC300">
            <v>6.999999999999984E-2</v>
          </cell>
          <cell r="AD300">
            <v>43</v>
          </cell>
          <cell r="AE300">
            <v>2.6745327380952375</v>
          </cell>
          <cell r="AF300">
            <v>1.1505689804579617</v>
          </cell>
          <cell r="AG300">
            <v>1.1499999999999999</v>
          </cell>
          <cell r="AH300">
            <v>1489</v>
          </cell>
          <cell r="AI300">
            <v>1.4970000000000709</v>
          </cell>
          <cell r="AJ300">
            <v>1.1499999999999999</v>
          </cell>
        </row>
        <row r="301">
          <cell r="E301" t="str">
            <v>VC8NT2_D5</v>
          </cell>
          <cell r="F301" t="str">
            <v>VC8NT2</v>
          </cell>
          <cell r="G301" t="str">
            <v>Vị trí 1</v>
          </cell>
          <cell r="H301" t="str">
            <v>Các đường nhóm II</v>
          </cell>
          <cell r="I301" t="str">
            <v>Phường Tân TriềuCác đường nhóm IIVị trí 1210</v>
          </cell>
          <cell r="O301">
            <v>4500</v>
          </cell>
          <cell r="P301">
            <v>700</v>
          </cell>
          <cell r="S301">
            <v>3000</v>
          </cell>
          <cell r="T301">
            <v>210</v>
          </cell>
          <cell r="U301">
            <v>1.7333333333333334</v>
          </cell>
          <cell r="V301">
            <v>1.7333333333333334</v>
          </cell>
          <cell r="W301">
            <v>1.7333333333333334</v>
          </cell>
          <cell r="X301">
            <v>1.9712945590994373</v>
          </cell>
          <cell r="Y301">
            <v>1.2</v>
          </cell>
          <cell r="Z301">
            <v>1.128991286518104</v>
          </cell>
          <cell r="AA301">
            <v>1.1299999999999999</v>
          </cell>
          <cell r="AB301">
            <v>1.06</v>
          </cell>
          <cell r="AC301">
            <v>6.999999999999984E-2</v>
          </cell>
          <cell r="AD301">
            <v>43</v>
          </cell>
          <cell r="AE301">
            <v>2.6745327380952375</v>
          </cell>
          <cell r="AF301">
            <v>1.1505689804579617</v>
          </cell>
          <cell r="AG301">
            <v>1.1499999999999999</v>
          </cell>
          <cell r="AH301">
            <v>1489</v>
          </cell>
          <cell r="AI301">
            <v>80.144999999999925</v>
          </cell>
          <cell r="AJ301">
            <v>1.1499999999999999</v>
          </cell>
        </row>
        <row r="302">
          <cell r="E302" t="str">
            <v>VC8NT2_D6</v>
          </cell>
          <cell r="F302" t="str">
            <v>VC8NT2</v>
          </cell>
          <cell r="G302" t="str">
            <v>Vị trí 1</v>
          </cell>
          <cell r="H302" t="str">
            <v>Các đường nhóm II</v>
          </cell>
          <cell r="I302" t="str">
            <v>Phường Tân TriềuCác đường nhóm IIVị trí 1210</v>
          </cell>
          <cell r="O302">
            <v>3700</v>
          </cell>
          <cell r="P302">
            <v>700</v>
          </cell>
          <cell r="S302">
            <v>2500</v>
          </cell>
          <cell r="T302">
            <v>210</v>
          </cell>
          <cell r="U302">
            <v>2.5675675675675675</v>
          </cell>
          <cell r="V302">
            <v>2.5675675675675675</v>
          </cell>
          <cell r="W302">
            <v>2.5675675675675675</v>
          </cell>
          <cell r="X302">
            <v>1.9712945590994373</v>
          </cell>
          <cell r="Y302">
            <v>1.2</v>
          </cell>
          <cell r="Z302">
            <v>1.128991286518104</v>
          </cell>
          <cell r="AA302">
            <v>1.1299999999999999</v>
          </cell>
          <cell r="AB302">
            <v>1.06</v>
          </cell>
          <cell r="AC302">
            <v>6.999999999999984E-2</v>
          </cell>
          <cell r="AD302">
            <v>43</v>
          </cell>
          <cell r="AE302">
            <v>2.6745327380952375</v>
          </cell>
          <cell r="AF302">
            <v>1.1505689804579617</v>
          </cell>
          <cell r="AG302">
            <v>1.1499999999999999</v>
          </cell>
          <cell r="AH302">
            <v>1489</v>
          </cell>
          <cell r="AI302">
            <v>1.4970000000000709</v>
          </cell>
          <cell r="AJ302">
            <v>1.1499999999999999</v>
          </cell>
        </row>
        <row r="303">
          <cell r="E303" t="str">
            <v>VC13NT2_D1</v>
          </cell>
          <cell r="F303" t="str">
            <v>VC13NT2</v>
          </cell>
          <cell r="G303" t="str">
            <v>Vị trí 1</v>
          </cell>
          <cell r="H303" t="str">
            <v>Các đường nhóm II</v>
          </cell>
          <cell r="I303" t="str">
            <v>Phường Tân TriềuCác đường nhóm IIVị trí 1210</v>
          </cell>
          <cell r="O303">
            <v>6300</v>
          </cell>
          <cell r="P303">
            <v>700</v>
          </cell>
          <cell r="S303">
            <v>5000</v>
          </cell>
          <cell r="T303">
            <v>210</v>
          </cell>
          <cell r="U303">
            <v>1.8253968253968254</v>
          </cell>
          <cell r="V303">
            <v>1.8253968253968254</v>
          </cell>
          <cell r="W303">
            <v>1.8253968253968254</v>
          </cell>
          <cell r="X303">
            <v>2.0557111733582318</v>
          </cell>
          <cell r="Y303">
            <v>1.2</v>
          </cell>
          <cell r="Z303">
            <v>1.1897113836983613</v>
          </cell>
          <cell r="AA303">
            <v>1.19</v>
          </cell>
          <cell r="AB303">
            <v>1.1399999999999999</v>
          </cell>
          <cell r="AC303">
            <v>5.0000000000000044E-2</v>
          </cell>
          <cell r="AD303">
            <v>14</v>
          </cell>
          <cell r="AE303">
            <v>2.6745327380952375</v>
          </cell>
          <cell r="AF303">
            <v>1.1505689804579617</v>
          </cell>
          <cell r="AG303">
            <v>1.1499999999999999</v>
          </cell>
          <cell r="AH303">
            <v>1489</v>
          </cell>
          <cell r="AI303">
            <v>289.98899999999998</v>
          </cell>
          <cell r="AJ303">
            <v>1.1499999999999999</v>
          </cell>
        </row>
        <row r="304">
          <cell r="E304" t="str">
            <v>VC13NT2_D2</v>
          </cell>
          <cell r="F304" t="str">
            <v>VC13NT2</v>
          </cell>
          <cell r="G304" t="str">
            <v>Vị trí 1</v>
          </cell>
          <cell r="H304" t="str">
            <v>Các đường nhóm II</v>
          </cell>
          <cell r="I304" t="str">
            <v>Phường Tân TriềuCác đường nhóm IIVị trí 1210</v>
          </cell>
          <cell r="O304">
            <v>5100</v>
          </cell>
          <cell r="P304">
            <v>700</v>
          </cell>
          <cell r="S304">
            <v>4000</v>
          </cell>
          <cell r="T304">
            <v>210</v>
          </cell>
          <cell r="U304">
            <v>1.9607843137254901</v>
          </cell>
          <cell r="V304">
            <v>1.9607843137254901</v>
          </cell>
          <cell r="W304">
            <v>1.9607843137254901</v>
          </cell>
          <cell r="X304">
            <v>2.0557111733582318</v>
          </cell>
          <cell r="Y304">
            <v>1.2</v>
          </cell>
          <cell r="Z304">
            <v>1.1897113836983613</v>
          </cell>
          <cell r="AA304">
            <v>1.19</v>
          </cell>
          <cell r="AB304">
            <v>1.1399999999999999</v>
          </cell>
          <cell r="AC304">
            <v>5.0000000000000044E-2</v>
          </cell>
          <cell r="AD304">
            <v>14</v>
          </cell>
          <cell r="AE304">
            <v>2.6745327380952375</v>
          </cell>
          <cell r="AF304">
            <v>1.1505689804579617</v>
          </cell>
          <cell r="AG304">
            <v>1.1499999999999999</v>
          </cell>
          <cell r="AH304">
            <v>1489</v>
          </cell>
          <cell r="AI304">
            <v>165.75299999999999</v>
          </cell>
          <cell r="AJ304">
            <v>1.1499999999999999</v>
          </cell>
        </row>
        <row r="305">
          <cell r="E305" t="str">
            <v>VC13NT2_D3</v>
          </cell>
          <cell r="F305" t="str">
            <v>VC13NT2</v>
          </cell>
          <cell r="G305" t="str">
            <v>Vị trí 1</v>
          </cell>
          <cell r="H305" t="str">
            <v>Các đường nhóm II</v>
          </cell>
          <cell r="I305" t="str">
            <v>Phường Tân TriềuCác đường nhóm IIVị trí 1210</v>
          </cell>
          <cell r="O305">
            <v>6300</v>
          </cell>
          <cell r="P305">
            <v>700</v>
          </cell>
          <cell r="S305">
            <v>5000</v>
          </cell>
          <cell r="T305">
            <v>210</v>
          </cell>
          <cell r="U305">
            <v>2.3809523809523809</v>
          </cell>
          <cell r="V305">
            <v>2.3809523809523809</v>
          </cell>
          <cell r="W305">
            <v>2.3809523809523809</v>
          </cell>
          <cell r="X305">
            <v>2.0557111733582318</v>
          </cell>
          <cell r="Y305">
            <v>1.2</v>
          </cell>
          <cell r="Z305">
            <v>1.1897113836983613</v>
          </cell>
          <cell r="AA305">
            <v>1.19</v>
          </cell>
          <cell r="AB305">
            <v>1.1399999999999999</v>
          </cell>
          <cell r="AC305">
            <v>5.0000000000000044E-2</v>
          </cell>
          <cell r="AD305">
            <v>14</v>
          </cell>
          <cell r="AE305">
            <v>2.6745327380952375</v>
          </cell>
          <cell r="AF305">
            <v>1.1505689804579617</v>
          </cell>
          <cell r="AG305">
            <v>1.1499999999999999</v>
          </cell>
          <cell r="AH305">
            <v>1489</v>
          </cell>
          <cell r="AI305">
            <v>289.98899999999998</v>
          </cell>
          <cell r="AJ305">
            <v>1.1499999999999999</v>
          </cell>
        </row>
        <row r="306">
          <cell r="E306" t="str">
            <v>VC72NT</v>
          </cell>
          <cell r="F306" t="str">
            <v>VC72NT</v>
          </cell>
          <cell r="G306" t="str">
            <v>Vị trí 1</v>
          </cell>
          <cell r="H306" t="str">
            <v>Các đường còn lại</v>
          </cell>
          <cell r="I306" t="str">
            <v>Phường Tân TriềuCác đường còn lạiVị trí 1200</v>
          </cell>
          <cell r="O306">
            <v>4700</v>
          </cell>
          <cell r="P306">
            <v>670</v>
          </cell>
          <cell r="S306">
            <v>3500</v>
          </cell>
          <cell r="T306">
            <v>200</v>
          </cell>
          <cell r="U306">
            <v>1.2625407382043323</v>
          </cell>
          <cell r="V306">
            <v>1.2625407382043323</v>
          </cell>
          <cell r="W306">
            <v>1.2625407382043323</v>
          </cell>
          <cell r="X306">
            <v>1.2625407382043323</v>
          </cell>
          <cell r="Y306">
            <v>1.2</v>
          </cell>
          <cell r="AA306">
            <v>1.1299999999999999</v>
          </cell>
          <cell r="AB306">
            <v>1.1000000000000001</v>
          </cell>
          <cell r="AC306">
            <v>2.9999999999999805E-2</v>
          </cell>
          <cell r="AD306">
            <v>0</v>
          </cell>
          <cell r="AE306">
            <v>2.6745327380952375</v>
          </cell>
          <cell r="AF306">
            <v>1.1420009380611271</v>
          </cell>
          <cell r="AG306">
            <v>1.1399999999999999</v>
          </cell>
          <cell r="AH306">
            <v>707</v>
          </cell>
          <cell r="AI306">
            <v>118.34699999999987</v>
          </cell>
          <cell r="AJ306">
            <v>1.1399999999999999</v>
          </cell>
        </row>
        <row r="307">
          <cell r="E307" t="str">
            <v>VC10NT2_D1</v>
          </cell>
          <cell r="F307" t="str">
            <v>VC10NT2</v>
          </cell>
          <cell r="G307" t="str">
            <v>Vị trí 1</v>
          </cell>
          <cell r="H307" t="str">
            <v>Các đường nhóm II</v>
          </cell>
          <cell r="I307" t="str">
            <v>Phường Tân TriềuCác đường nhóm IIVị trí 1210</v>
          </cell>
          <cell r="O307">
            <v>6300</v>
          </cell>
          <cell r="P307">
            <v>700</v>
          </cell>
          <cell r="S307">
            <v>5000</v>
          </cell>
          <cell r="T307">
            <v>210</v>
          </cell>
          <cell r="U307">
            <v>1.8253968253968254</v>
          </cell>
          <cell r="V307">
            <v>1.8253968253968254</v>
          </cell>
          <cell r="W307">
            <v>1.8253968253968254</v>
          </cell>
          <cell r="X307">
            <v>1.8678395334742086</v>
          </cell>
          <cell r="Y307">
            <v>1.2</v>
          </cell>
          <cell r="Z307">
            <v>1.1476164080129438</v>
          </cell>
          <cell r="AA307">
            <v>1.1499999999999999</v>
          </cell>
          <cell r="AB307">
            <v>1.1200000000000001</v>
          </cell>
          <cell r="AC307">
            <v>2.9999999999999805E-2</v>
          </cell>
          <cell r="AD307">
            <v>69</v>
          </cell>
          <cell r="AE307">
            <v>2.6745327380952375</v>
          </cell>
          <cell r="AF307">
            <v>1.1505689804579617</v>
          </cell>
          <cell r="AG307">
            <v>1.1499999999999999</v>
          </cell>
          <cell r="AH307">
            <v>1489</v>
          </cell>
          <cell r="AI307">
            <v>268.065</v>
          </cell>
          <cell r="AJ307">
            <v>1.1499999999999999</v>
          </cell>
        </row>
        <row r="308">
          <cell r="E308" t="str">
            <v>VC10NT2_D2</v>
          </cell>
          <cell r="F308" t="str">
            <v>VC10NT2</v>
          </cell>
          <cell r="G308" t="str">
            <v>Vị trí 1</v>
          </cell>
          <cell r="H308" t="str">
            <v>Các đường nhóm II</v>
          </cell>
          <cell r="I308" t="str">
            <v>Phường Tân TriềuCác đường nhóm IIVị trí 1210</v>
          </cell>
          <cell r="O308">
            <v>5700</v>
          </cell>
          <cell r="P308">
            <v>700</v>
          </cell>
          <cell r="S308">
            <v>4500</v>
          </cell>
          <cell r="T308">
            <v>210</v>
          </cell>
          <cell r="U308">
            <v>2.0526315789473686</v>
          </cell>
          <cell r="V308">
            <v>2.0526315789473686</v>
          </cell>
          <cell r="W308">
            <v>2.0526315789473686</v>
          </cell>
          <cell r="X308">
            <v>1.8678395334742086</v>
          </cell>
          <cell r="Y308">
            <v>1.2</v>
          </cell>
          <cell r="Z308">
            <v>1.1476164080129438</v>
          </cell>
          <cell r="AA308">
            <v>1.1499999999999999</v>
          </cell>
          <cell r="AB308">
            <v>1.1200000000000001</v>
          </cell>
          <cell r="AC308">
            <v>2.9999999999999805E-2</v>
          </cell>
          <cell r="AD308">
            <v>69</v>
          </cell>
          <cell r="AE308">
            <v>2.6745327380952375</v>
          </cell>
          <cell r="AF308">
            <v>1.1505689804579617</v>
          </cell>
          <cell r="AG308">
            <v>1.1499999999999999</v>
          </cell>
          <cell r="AH308">
            <v>1489</v>
          </cell>
          <cell r="AI308">
            <v>208.03499999999991</v>
          </cell>
          <cell r="AJ308">
            <v>1.1499999999999999</v>
          </cell>
        </row>
        <row r="309">
          <cell r="E309" t="str">
            <v>VC10NT2_D3</v>
          </cell>
          <cell r="F309" t="str">
            <v>VC10NT2</v>
          </cell>
          <cell r="G309" t="str">
            <v>Vị trí 1</v>
          </cell>
          <cell r="H309" t="str">
            <v>Các đường nhóm II</v>
          </cell>
          <cell r="I309" t="str">
            <v>Phường Tân TriềuCác đường nhóm IIVị trí 1210</v>
          </cell>
          <cell r="O309">
            <v>5100</v>
          </cell>
          <cell r="P309">
            <v>700</v>
          </cell>
          <cell r="S309">
            <v>4000</v>
          </cell>
          <cell r="T309">
            <v>210</v>
          </cell>
          <cell r="U309">
            <v>1.7254901960784315</v>
          </cell>
          <cell r="V309">
            <v>1.7254901960784315</v>
          </cell>
          <cell r="W309">
            <v>1.7254901960784315</v>
          </cell>
          <cell r="X309">
            <v>1.8678395334742086</v>
          </cell>
          <cell r="Y309">
            <v>1.2</v>
          </cell>
          <cell r="Z309">
            <v>1.1476164080129438</v>
          </cell>
          <cell r="AA309">
            <v>1.1499999999999999</v>
          </cell>
          <cell r="AB309">
            <v>1.1200000000000001</v>
          </cell>
          <cell r="AC309">
            <v>2.9999999999999805E-2</v>
          </cell>
          <cell r="AD309">
            <v>69</v>
          </cell>
          <cell r="AE309">
            <v>2.6745327380952375</v>
          </cell>
          <cell r="AF309">
            <v>1.1505689804579617</v>
          </cell>
          <cell r="AG309">
            <v>1.1499999999999999</v>
          </cell>
          <cell r="AH309">
            <v>1489</v>
          </cell>
          <cell r="AI309">
            <v>148.005</v>
          </cell>
          <cell r="AJ309">
            <v>1.1499999999999999</v>
          </cell>
        </row>
        <row r="310">
          <cell r="E310" t="str">
            <v>VC11NT2</v>
          </cell>
          <cell r="F310" t="str">
            <v>VC11NT2</v>
          </cell>
          <cell r="G310" t="str">
            <v>Vị trí 1</v>
          </cell>
          <cell r="H310" t="str">
            <v>Các đường nhóm II</v>
          </cell>
          <cell r="I310" t="str">
            <v>Phường Tân TriềuCác đường nhóm IIVị trí 1210</v>
          </cell>
          <cell r="O310">
            <v>6500</v>
          </cell>
          <cell r="P310">
            <v>700</v>
          </cell>
          <cell r="S310">
            <v>4500</v>
          </cell>
          <cell r="T310">
            <v>210</v>
          </cell>
          <cell r="U310">
            <v>1.8692307692307693</v>
          </cell>
          <cell r="V310">
            <v>1.8692307692307693</v>
          </cell>
          <cell r="W310">
            <v>1.8692307692307693</v>
          </cell>
          <cell r="X310">
            <v>1.8692307692307693</v>
          </cell>
          <cell r="Y310">
            <v>1.2</v>
          </cell>
          <cell r="Z310">
            <v>1.1000000000000001</v>
          </cell>
          <cell r="AA310">
            <v>1.1299999999999999</v>
          </cell>
          <cell r="AB310">
            <v>1.1000000000000001</v>
          </cell>
          <cell r="AC310">
            <v>2.9999999999999805E-2</v>
          </cell>
          <cell r="AD310">
            <v>1</v>
          </cell>
          <cell r="AE310">
            <v>2.6745327380952375</v>
          </cell>
          <cell r="AF310">
            <v>1.1505689804579617</v>
          </cell>
          <cell r="AG310">
            <v>1.1499999999999999</v>
          </cell>
          <cell r="AH310">
            <v>1489</v>
          </cell>
          <cell r="AI310">
            <v>276.76499999999993</v>
          </cell>
          <cell r="AJ310">
            <v>1.1499999999999999</v>
          </cell>
        </row>
        <row r="311">
          <cell r="E311" t="str">
            <v>VC12NT2_D1</v>
          </cell>
          <cell r="F311" t="str">
            <v>VC12NT2</v>
          </cell>
          <cell r="G311" t="str">
            <v>Vị trí 1</v>
          </cell>
          <cell r="H311" t="str">
            <v>Các đường nhóm II</v>
          </cell>
          <cell r="I311" t="str">
            <v>Phường Tân TriềuCác đường nhóm IIVị trí 1210</v>
          </cell>
          <cell r="O311">
            <v>7500</v>
          </cell>
          <cell r="P311">
            <v>700</v>
          </cell>
          <cell r="S311">
            <v>5000</v>
          </cell>
          <cell r="T311">
            <v>210</v>
          </cell>
          <cell r="U311">
            <v>1.3333333333333333</v>
          </cell>
          <cell r="V311">
            <v>1.3333333333333333</v>
          </cell>
          <cell r="W311">
            <v>1.3333333333333333</v>
          </cell>
          <cell r="X311">
            <v>1.6888888888888889</v>
          </cell>
          <cell r="Y311">
            <v>1.2</v>
          </cell>
          <cell r="Z311">
            <v>1.1642459870193156</v>
          </cell>
          <cell r="AA311">
            <v>1.1599999999999999</v>
          </cell>
          <cell r="AB311">
            <v>1.1299999999999999</v>
          </cell>
          <cell r="AC311">
            <v>3.0000000000000027E-2</v>
          </cell>
          <cell r="AD311">
            <v>95</v>
          </cell>
          <cell r="AE311">
            <v>2.6745327380952375</v>
          </cell>
          <cell r="AF311">
            <v>1.1505689804579617</v>
          </cell>
          <cell r="AG311">
            <v>1.1499999999999999</v>
          </cell>
          <cell r="AH311">
            <v>1489</v>
          </cell>
          <cell r="AI311">
            <v>394.65000000000003</v>
          </cell>
          <cell r="AJ311">
            <v>1.1499999999999999</v>
          </cell>
        </row>
        <row r="312">
          <cell r="E312" t="str">
            <v>VC12NT2_D2</v>
          </cell>
          <cell r="F312" t="str">
            <v>VC12NT2</v>
          </cell>
          <cell r="G312" t="str">
            <v>Vị trí 1</v>
          </cell>
          <cell r="H312" t="str">
            <v>Các đường nhóm II</v>
          </cell>
          <cell r="I312" t="str">
            <v>Phường Tân TriềuCác đường nhóm IIVị trí 1210</v>
          </cell>
          <cell r="O312">
            <v>6000</v>
          </cell>
          <cell r="P312">
            <v>700</v>
          </cell>
          <cell r="S312">
            <v>4000</v>
          </cell>
          <cell r="T312">
            <v>210</v>
          </cell>
          <cell r="U312">
            <v>1.8</v>
          </cell>
          <cell r="V312">
            <v>1.8</v>
          </cell>
          <cell r="W312">
            <v>1.8</v>
          </cell>
          <cell r="X312">
            <v>1.6888888888888889</v>
          </cell>
          <cell r="Y312">
            <v>1.2</v>
          </cell>
          <cell r="Z312">
            <v>1.1642459870193156</v>
          </cell>
          <cell r="AA312">
            <v>1.1599999999999999</v>
          </cell>
          <cell r="AB312">
            <v>1.1299999999999999</v>
          </cell>
          <cell r="AC312">
            <v>3.0000000000000027E-2</v>
          </cell>
          <cell r="AD312">
            <v>95</v>
          </cell>
          <cell r="AE312">
            <v>2.6745327380952375</v>
          </cell>
          <cell r="AF312">
            <v>1.1505689804579617</v>
          </cell>
          <cell r="AG312">
            <v>1.1499999999999999</v>
          </cell>
          <cell r="AH312">
            <v>1489</v>
          </cell>
          <cell r="AI312">
            <v>243.26999999999992</v>
          </cell>
          <cell r="AJ312">
            <v>1.1499999999999999</v>
          </cell>
        </row>
        <row r="313">
          <cell r="E313" t="str">
            <v>VC12NT2_D3</v>
          </cell>
          <cell r="F313" t="str">
            <v>VC12NT2</v>
          </cell>
          <cell r="G313" t="str">
            <v>Vị trí 1</v>
          </cell>
          <cell r="H313" t="str">
            <v>Các đường nhóm II</v>
          </cell>
          <cell r="I313" t="str">
            <v>Phường Tân TriềuCác đường nhóm IIVị trí 1210</v>
          </cell>
          <cell r="O313">
            <v>4200</v>
          </cell>
          <cell r="P313">
            <v>700</v>
          </cell>
          <cell r="S313">
            <v>2800</v>
          </cell>
          <cell r="T313">
            <v>210</v>
          </cell>
          <cell r="U313">
            <v>1.9333333333333333</v>
          </cell>
          <cell r="V313">
            <v>1.9333333333333333</v>
          </cell>
          <cell r="W313">
            <v>1.9333333333333333</v>
          </cell>
          <cell r="X313">
            <v>1.6888888888888889</v>
          </cell>
          <cell r="Y313">
            <v>1.2</v>
          </cell>
          <cell r="Z313">
            <v>1.1642459870193156</v>
          </cell>
          <cell r="AA313">
            <v>1.1599999999999999</v>
          </cell>
          <cell r="AB313">
            <v>1.1299999999999999</v>
          </cell>
          <cell r="AC313">
            <v>3.0000000000000027E-2</v>
          </cell>
          <cell r="AD313">
            <v>95</v>
          </cell>
          <cell r="AE313">
            <v>2.6745327380952375</v>
          </cell>
          <cell r="AF313">
            <v>1.1505689804579617</v>
          </cell>
          <cell r="AG313">
            <v>1.1499999999999999</v>
          </cell>
          <cell r="AH313">
            <v>1489</v>
          </cell>
          <cell r="AI313">
            <v>61.614000000000033</v>
          </cell>
          <cell r="AJ313">
            <v>1.1499999999999999</v>
          </cell>
        </row>
        <row r="314">
          <cell r="E314" t="str">
            <v>VC9NT2</v>
          </cell>
          <cell r="F314" t="str">
            <v>VC9NT2</v>
          </cell>
          <cell r="G314" t="str">
            <v>Vị trí 1</v>
          </cell>
          <cell r="H314" t="str">
            <v>Các đường nhóm II</v>
          </cell>
          <cell r="I314" t="str">
            <v>Phường Tân TriềuCác đường nhóm IIVị trí 1210</v>
          </cell>
          <cell r="O314">
            <v>3800</v>
          </cell>
          <cell r="P314">
            <v>700</v>
          </cell>
          <cell r="S314">
            <v>3000</v>
          </cell>
          <cell r="T314">
            <v>210</v>
          </cell>
          <cell r="U314">
            <v>2.0526315789473686</v>
          </cell>
          <cell r="V314">
            <v>2.0526315789473686</v>
          </cell>
          <cell r="W314">
            <v>2.0526315789473686</v>
          </cell>
          <cell r="X314">
            <v>2.0526315789473686</v>
          </cell>
          <cell r="Y314">
            <v>1.2</v>
          </cell>
          <cell r="Z314">
            <v>1.0996638317182668</v>
          </cell>
          <cell r="AA314">
            <v>1.1000000000000001</v>
          </cell>
          <cell r="AB314">
            <v>1.03</v>
          </cell>
          <cell r="AC314">
            <v>7.0000000000000062E-2</v>
          </cell>
          <cell r="AD314">
            <v>12</v>
          </cell>
          <cell r="AE314">
            <v>2.6745327380952375</v>
          </cell>
          <cell r="AF314">
            <v>1.1505689804579617</v>
          </cell>
          <cell r="AG314">
            <v>1.1499999999999999</v>
          </cell>
          <cell r="AH314">
            <v>1489</v>
          </cell>
          <cell r="AI314">
            <v>1.4099999999999682</v>
          </cell>
          <cell r="AJ314">
            <v>1.1499999999999999</v>
          </cell>
        </row>
        <row r="315">
          <cell r="E315" t="str">
            <v>VC43NT2_D1</v>
          </cell>
          <cell r="F315" t="str">
            <v>VC43NT2</v>
          </cell>
          <cell r="G315" t="str">
            <v>Vị trí 1</v>
          </cell>
          <cell r="H315" t="str">
            <v>Các đường nhóm II</v>
          </cell>
          <cell r="I315" t="str">
            <v>Phường Tân TriềuCác đường nhóm IIVị trí 1210</v>
          </cell>
          <cell r="O315">
            <v>4800</v>
          </cell>
          <cell r="P315">
            <v>700</v>
          </cell>
          <cell r="S315">
            <v>4000</v>
          </cell>
          <cell r="T315">
            <v>210</v>
          </cell>
          <cell r="U315">
            <v>2.0833333333333335</v>
          </cell>
          <cell r="V315">
            <v>2.0833333333333335</v>
          </cell>
          <cell r="W315">
            <v>2.0833333333333335</v>
          </cell>
          <cell r="X315">
            <v>2.1111111111111112</v>
          </cell>
          <cell r="Y315">
            <v>1.2</v>
          </cell>
          <cell r="AA315">
            <v>1.1299999999999999</v>
          </cell>
          <cell r="AB315">
            <v>1.1000000000000001</v>
          </cell>
          <cell r="AC315">
            <v>2.9999999999999805E-2</v>
          </cell>
          <cell r="AD315">
            <v>0</v>
          </cell>
          <cell r="AE315">
            <v>2.6745327380952375</v>
          </cell>
          <cell r="AF315">
            <v>1.1505689804579617</v>
          </cell>
          <cell r="AG315">
            <v>1.1499999999999999</v>
          </cell>
          <cell r="AH315">
            <v>1489</v>
          </cell>
          <cell r="AI315">
            <v>109.63799999999992</v>
          </cell>
          <cell r="AJ315">
            <v>1.1499999999999999</v>
          </cell>
        </row>
        <row r="316">
          <cell r="E316" t="str">
            <v>VC43NT2_D2</v>
          </cell>
          <cell r="F316" t="str">
            <v>VC43NT2</v>
          </cell>
          <cell r="G316" t="str">
            <v>Vị trí 1</v>
          </cell>
          <cell r="H316" t="str">
            <v>Các đường nhóm II</v>
          </cell>
          <cell r="I316" t="str">
            <v>Phường Tân TriềuCác đường nhóm IIVị trí 1210</v>
          </cell>
          <cell r="O316">
            <v>3600</v>
          </cell>
          <cell r="P316">
            <v>700</v>
          </cell>
          <cell r="S316">
            <v>3000</v>
          </cell>
          <cell r="T316">
            <v>210</v>
          </cell>
          <cell r="U316">
            <v>2.1666666666666665</v>
          </cell>
          <cell r="V316">
            <v>2.1666666666666665</v>
          </cell>
          <cell r="W316">
            <v>2.1666666666666665</v>
          </cell>
          <cell r="X316">
            <v>2.1111111111111112</v>
          </cell>
          <cell r="Y316">
            <v>1.2</v>
          </cell>
          <cell r="AA316">
            <v>1.1299999999999999</v>
          </cell>
          <cell r="AB316">
            <v>1.1000000000000001</v>
          </cell>
          <cell r="AC316">
            <v>2.9999999999999805E-2</v>
          </cell>
          <cell r="AD316">
            <v>0</v>
          </cell>
          <cell r="AE316">
            <v>2.6745327380952375</v>
          </cell>
          <cell r="AF316">
            <v>1.1505689804579617</v>
          </cell>
          <cell r="AG316">
            <v>1.1499999999999999</v>
          </cell>
          <cell r="AH316">
            <v>1489</v>
          </cell>
          <cell r="AI316">
            <v>-8.3340000000000032</v>
          </cell>
          <cell r="AJ316">
            <v>1.1299999999999999</v>
          </cell>
        </row>
        <row r="317">
          <cell r="E317" t="str">
            <v>VC43NT2_D3</v>
          </cell>
          <cell r="F317" t="str">
            <v>VC43NT2</v>
          </cell>
          <cell r="G317" t="str">
            <v>Vị trí 1</v>
          </cell>
          <cell r="H317" t="str">
            <v>Các đường nhóm II</v>
          </cell>
          <cell r="I317" t="str">
            <v>Phường Tân TriềuCác đường nhóm IIVị trí 1210</v>
          </cell>
          <cell r="O317">
            <v>4200</v>
          </cell>
          <cell r="P317">
            <v>700</v>
          </cell>
          <cell r="S317">
            <v>3500</v>
          </cell>
          <cell r="T317">
            <v>210</v>
          </cell>
          <cell r="U317">
            <v>2.0833333333333335</v>
          </cell>
          <cell r="V317">
            <v>2.0833333333333335</v>
          </cell>
          <cell r="W317">
            <v>2.0833333333333335</v>
          </cell>
          <cell r="X317">
            <v>2.1111111111111112</v>
          </cell>
          <cell r="Y317">
            <v>1.2</v>
          </cell>
          <cell r="AA317">
            <v>1.1299999999999999</v>
          </cell>
          <cell r="AB317">
            <v>1.1000000000000001</v>
          </cell>
          <cell r="AC317">
            <v>2.9999999999999805E-2</v>
          </cell>
          <cell r="AD317">
            <v>0</v>
          </cell>
          <cell r="AE317">
            <v>2.6745327380952375</v>
          </cell>
          <cell r="AF317">
            <v>1.1505689804579617</v>
          </cell>
          <cell r="AG317">
            <v>1.1499999999999999</v>
          </cell>
          <cell r="AH317">
            <v>1489</v>
          </cell>
          <cell r="AI317">
            <v>50.652000000000044</v>
          </cell>
          <cell r="AJ317">
            <v>1.1499999999999999</v>
          </cell>
        </row>
        <row r="318">
          <cell r="E318" t="str">
            <v>VC66NT</v>
          </cell>
          <cell r="F318" t="str">
            <v>VC66NT</v>
          </cell>
          <cell r="G318" t="str">
            <v>Vị trí 1</v>
          </cell>
          <cell r="H318" t="str">
            <v>Các đường còn lại</v>
          </cell>
          <cell r="I318" t="str">
            <v>Phường Tân TriềuCác đường còn lạiVị trí 1200</v>
          </cell>
          <cell r="O318">
            <v>2700</v>
          </cell>
          <cell r="P318">
            <v>670</v>
          </cell>
          <cell r="S318">
            <v>2000</v>
          </cell>
          <cell r="T318">
            <v>200</v>
          </cell>
          <cell r="U318">
            <v>2.5185185185185186</v>
          </cell>
          <cell r="V318">
            <v>2.5185185185185186</v>
          </cell>
          <cell r="W318">
            <v>2.5185185185185186</v>
          </cell>
          <cell r="X318">
            <v>2.5185185185185186</v>
          </cell>
          <cell r="Y318">
            <v>1.2</v>
          </cell>
          <cell r="Z318">
            <v>1.3230849484802203</v>
          </cell>
          <cell r="AA318">
            <v>1.2</v>
          </cell>
          <cell r="AB318">
            <v>1.32</v>
          </cell>
          <cell r="AC318">
            <v>-0.12000000000000011</v>
          </cell>
          <cell r="AD318">
            <v>3</v>
          </cell>
          <cell r="AE318">
            <v>2.6745327380952375</v>
          </cell>
          <cell r="AF318">
            <v>1.1420009380611271</v>
          </cell>
          <cell r="AG318">
            <v>1.1399999999999999</v>
          </cell>
          <cell r="AH318">
            <v>707</v>
          </cell>
          <cell r="AI318">
            <v>-61.830000000000041</v>
          </cell>
          <cell r="AJ318">
            <v>1.2</v>
          </cell>
        </row>
        <row r="319">
          <cell r="E319" t="str">
            <v>VC73NT</v>
          </cell>
          <cell r="F319" t="str">
            <v>VC73NT</v>
          </cell>
          <cell r="G319" t="str">
            <v>Vị trí 1</v>
          </cell>
          <cell r="H319" t="str">
            <v>Các đường còn lại</v>
          </cell>
          <cell r="I319" t="str">
            <v>Phường Tân TriềuCác đường còn lạiVị trí 1200</v>
          </cell>
          <cell r="O319">
            <v>2500</v>
          </cell>
          <cell r="P319">
            <v>670</v>
          </cell>
          <cell r="S319">
            <v>2000</v>
          </cell>
          <cell r="T319">
            <v>200</v>
          </cell>
          <cell r="U319">
            <v>2.2400000000000002</v>
          </cell>
          <cell r="V319">
            <v>2.2400000000000002</v>
          </cell>
          <cell r="W319">
            <v>2.2400000000000002</v>
          </cell>
          <cell r="X319">
            <v>2.2400000000000002</v>
          </cell>
          <cell r="Y319">
            <v>1.2</v>
          </cell>
          <cell r="AA319">
            <v>1.1299999999999999</v>
          </cell>
          <cell r="AB319">
            <v>1.1000000000000001</v>
          </cell>
          <cell r="AC319">
            <v>2.9999999999999805E-2</v>
          </cell>
          <cell r="AD319">
            <v>0</v>
          </cell>
          <cell r="AE319">
            <v>2.6745327380952375</v>
          </cell>
          <cell r="AF319">
            <v>1.1420009380611271</v>
          </cell>
          <cell r="AG319">
            <v>1.1399999999999999</v>
          </cell>
          <cell r="AH319">
            <v>707</v>
          </cell>
          <cell r="AI319">
            <v>-97.935000000000059</v>
          </cell>
          <cell r="AJ319">
            <v>1.1299999999999999</v>
          </cell>
        </row>
        <row r="320">
          <cell r="E320" t="str">
            <v>VC44NT</v>
          </cell>
          <cell r="F320" t="str">
            <v>VC44NT</v>
          </cell>
          <cell r="G320" t="str">
            <v>Vị trí 1</v>
          </cell>
          <cell r="H320" t="str">
            <v>Các đường còn lại</v>
          </cell>
          <cell r="I320" t="str">
            <v>Phường Tân TriềuCác đường còn lạiVị trí 1200</v>
          </cell>
          <cell r="O320">
            <v>2700</v>
          </cell>
          <cell r="P320">
            <v>670</v>
          </cell>
          <cell r="S320">
            <v>2000</v>
          </cell>
          <cell r="T320">
            <v>200</v>
          </cell>
          <cell r="U320">
            <v>2.074074074074074</v>
          </cell>
          <cell r="V320">
            <v>2.074074074074074</v>
          </cell>
          <cell r="W320">
            <v>2.074074074074074</v>
          </cell>
          <cell r="X320">
            <v>2.074074074074074</v>
          </cell>
          <cell r="Y320">
            <v>1.2</v>
          </cell>
          <cell r="Z320">
            <v>1.2699380270242813</v>
          </cell>
          <cell r="AA320">
            <v>1.1299999999999999</v>
          </cell>
          <cell r="AB320">
            <v>1.1000000000000001</v>
          </cell>
          <cell r="AC320">
            <v>2.9999999999999805E-2</v>
          </cell>
          <cell r="AD320">
            <v>1</v>
          </cell>
          <cell r="AE320">
            <v>2.6745327380952375</v>
          </cell>
          <cell r="AF320">
            <v>1.1420009380611271</v>
          </cell>
          <cell r="AG320">
            <v>1.1399999999999999</v>
          </cell>
          <cell r="AH320">
            <v>707</v>
          </cell>
          <cell r="AI320">
            <v>-78.273000000000025</v>
          </cell>
          <cell r="AJ320">
            <v>1.1299999999999999</v>
          </cell>
        </row>
        <row r="321">
          <cell r="E321" t="str">
            <v>VC46NT</v>
          </cell>
          <cell r="F321" t="str">
            <v>VC46NT</v>
          </cell>
          <cell r="G321" t="str">
            <v>Vị trí 1</v>
          </cell>
          <cell r="H321" t="str">
            <v>Các đường còn lại</v>
          </cell>
          <cell r="I321" t="str">
            <v>Phường Tân TriềuCác đường còn lạiVị trí 1200</v>
          </cell>
          <cell r="O321">
            <v>2400</v>
          </cell>
          <cell r="P321">
            <v>670</v>
          </cell>
          <cell r="S321">
            <v>1800</v>
          </cell>
          <cell r="T321">
            <v>200</v>
          </cell>
          <cell r="U321">
            <v>2.1749999999999998</v>
          </cell>
          <cell r="V321">
            <v>2.1749999999999998</v>
          </cell>
          <cell r="W321">
            <v>2.1749999999999998</v>
          </cell>
          <cell r="X321">
            <v>2.1749999999999998</v>
          </cell>
          <cell r="Y321">
            <v>1.2</v>
          </cell>
          <cell r="AA321">
            <v>1.1299999999999999</v>
          </cell>
          <cell r="AB321">
            <v>1.1000000000000001</v>
          </cell>
          <cell r="AC321">
            <v>2.9999999999999805E-2</v>
          </cell>
          <cell r="AD321">
            <v>0</v>
          </cell>
          <cell r="AE321">
            <v>2.6745327380952375</v>
          </cell>
          <cell r="AF321">
            <v>1.1420009380611271</v>
          </cell>
          <cell r="AG321">
            <v>1.1399999999999999</v>
          </cell>
          <cell r="AH321">
            <v>707</v>
          </cell>
          <cell r="AI321">
            <v>-107.76600000000005</v>
          </cell>
          <cell r="AJ321">
            <v>1.1299999999999999</v>
          </cell>
        </row>
        <row r="322">
          <cell r="E322" t="str">
            <v>VC21NT</v>
          </cell>
          <cell r="F322" t="str">
            <v>VC21NT</v>
          </cell>
          <cell r="G322" t="str">
            <v>Vị trí 1</v>
          </cell>
          <cell r="H322" t="str">
            <v>Các đường còn lại</v>
          </cell>
          <cell r="I322" t="str">
            <v>Phường Tân TriềuCác đường còn lạiVị trí 1200</v>
          </cell>
          <cell r="O322">
            <v>2700</v>
          </cell>
          <cell r="P322">
            <v>670</v>
          </cell>
          <cell r="S322">
            <v>2000</v>
          </cell>
          <cell r="T322">
            <v>200</v>
          </cell>
          <cell r="U322">
            <v>2.3703703703703702</v>
          </cell>
          <cell r="V322">
            <v>2.3703703703703702</v>
          </cell>
          <cell r="W322">
            <v>2.3703703703703702</v>
          </cell>
          <cell r="X322">
            <v>2.3703703703703702</v>
          </cell>
          <cell r="Y322">
            <v>1.2</v>
          </cell>
          <cell r="Z322">
            <v>1.2358710562414266</v>
          </cell>
          <cell r="AA322">
            <v>1.1299999999999999</v>
          </cell>
          <cell r="AB322">
            <v>1.1000000000000001</v>
          </cell>
          <cell r="AC322">
            <v>2.9999999999999805E-2</v>
          </cell>
          <cell r="AD322">
            <v>2</v>
          </cell>
          <cell r="AE322">
            <v>2.6745327380952375</v>
          </cell>
          <cell r="AF322">
            <v>1.1420009380611271</v>
          </cell>
          <cell r="AG322">
            <v>1.1399999999999999</v>
          </cell>
          <cell r="AH322">
            <v>707</v>
          </cell>
          <cell r="AI322">
            <v>-78.273000000000025</v>
          </cell>
          <cell r="AJ322">
            <v>1.1299999999999999</v>
          </cell>
        </row>
        <row r="323">
          <cell r="E323" t="str">
            <v>VC22NT</v>
          </cell>
          <cell r="F323" t="str">
            <v>VC22NT</v>
          </cell>
          <cell r="G323" t="str">
            <v>Vị trí 1</v>
          </cell>
          <cell r="H323" t="str">
            <v>Các đường còn lại</v>
          </cell>
          <cell r="I323" t="str">
            <v>Phường Tân TriềuCác đường còn lạiVị trí 1200</v>
          </cell>
          <cell r="O323">
            <v>2700</v>
          </cell>
          <cell r="P323">
            <v>670</v>
          </cell>
          <cell r="S323">
            <v>2000</v>
          </cell>
          <cell r="T323">
            <v>200</v>
          </cell>
          <cell r="U323">
            <v>2.074074074074074</v>
          </cell>
          <cell r="V323">
            <v>2.074074074074074</v>
          </cell>
          <cell r="W323">
            <v>2.074074074074074</v>
          </cell>
          <cell r="X323">
            <v>2.074074074074074</v>
          </cell>
          <cell r="Y323">
            <v>1.2</v>
          </cell>
          <cell r="Z323">
            <v>1.1797164948431771</v>
          </cell>
          <cell r="AA323">
            <v>1.18</v>
          </cell>
          <cell r="AB323">
            <v>1.17</v>
          </cell>
          <cell r="AC323">
            <v>1.0000000000000009E-2</v>
          </cell>
          <cell r="AD323">
            <v>24</v>
          </cell>
          <cell r="AE323">
            <v>2.6745327380952375</v>
          </cell>
          <cell r="AF323">
            <v>1.1420009380611271</v>
          </cell>
          <cell r="AG323">
            <v>1.1399999999999999</v>
          </cell>
          <cell r="AH323">
            <v>707</v>
          </cell>
          <cell r="AI323">
            <v>-66.52800000000002</v>
          </cell>
          <cell r="AJ323">
            <v>1.18</v>
          </cell>
        </row>
        <row r="324">
          <cell r="E324" t="str">
            <v>VC45NT</v>
          </cell>
          <cell r="F324" t="str">
            <v>VC45NT</v>
          </cell>
          <cell r="G324" t="str">
            <v>Vị trí 1</v>
          </cell>
          <cell r="H324" t="str">
            <v>Các đường còn lại</v>
          </cell>
          <cell r="I324" t="str">
            <v>Phường Tân TriềuCác đường còn lạiVị trí 1200</v>
          </cell>
          <cell r="O324">
            <v>2700</v>
          </cell>
          <cell r="P324">
            <v>670</v>
          </cell>
          <cell r="S324">
            <v>2000</v>
          </cell>
          <cell r="T324">
            <v>200</v>
          </cell>
          <cell r="U324">
            <v>2.07407407407407</v>
          </cell>
          <cell r="V324">
            <v>2.07407407407407</v>
          </cell>
          <cell r="W324">
            <v>2.07407407407407</v>
          </cell>
          <cell r="X324">
            <v>2.07407407407407</v>
          </cell>
          <cell r="Y324">
            <v>1.2</v>
          </cell>
          <cell r="AA324">
            <v>1.1299999999999999</v>
          </cell>
          <cell r="AB324">
            <v>1.1000000000000001</v>
          </cell>
          <cell r="AC324">
            <v>2.9999999999999805E-2</v>
          </cell>
          <cell r="AD324">
            <v>0</v>
          </cell>
          <cell r="AE324">
            <v>2.6745327380952375</v>
          </cell>
          <cell r="AF324">
            <v>1.1420009380611271</v>
          </cell>
          <cell r="AG324">
            <v>1.1399999999999999</v>
          </cell>
          <cell r="AH324">
            <v>707</v>
          </cell>
          <cell r="AI324">
            <v>-78.273000000000025</v>
          </cell>
          <cell r="AJ324">
            <v>1.1299999999999999</v>
          </cell>
        </row>
        <row r="325">
          <cell r="E325" t="str">
            <v>VC35NT2</v>
          </cell>
          <cell r="F325" t="str">
            <v>VC35NT2</v>
          </cell>
          <cell r="G325" t="str">
            <v>Vị trí 1</v>
          </cell>
          <cell r="H325" t="str">
            <v>Các đường nhóm II</v>
          </cell>
          <cell r="I325" t="str">
            <v>Phường Tân TriềuCác đường nhóm IIVị trí 1210</v>
          </cell>
          <cell r="O325">
            <v>3400</v>
          </cell>
          <cell r="P325">
            <v>700</v>
          </cell>
          <cell r="S325">
            <v>2500</v>
          </cell>
          <cell r="T325">
            <v>210</v>
          </cell>
          <cell r="U325">
            <v>2.7205882352941178</v>
          </cell>
          <cell r="V325">
            <v>2.7205882352941178</v>
          </cell>
          <cell r="W325">
            <v>2.7205882352941178</v>
          </cell>
          <cell r="X325">
            <v>2.7205882352941178</v>
          </cell>
          <cell r="Y325">
            <v>1.2</v>
          </cell>
          <cell r="Z325">
            <v>1.1617152447579235</v>
          </cell>
          <cell r="AA325">
            <v>1.1599999999999999</v>
          </cell>
          <cell r="AB325">
            <v>1.1100000000000001</v>
          </cell>
          <cell r="AC325">
            <v>4.9999999999999822E-2</v>
          </cell>
          <cell r="AD325">
            <v>4</v>
          </cell>
          <cell r="AE325">
            <v>2.6745327380952375</v>
          </cell>
          <cell r="AF325">
            <v>1.1505689804579617</v>
          </cell>
          <cell r="AG325">
            <v>1.1499999999999999</v>
          </cell>
          <cell r="AH325">
            <v>1489</v>
          </cell>
          <cell r="AI325">
            <v>-19.122000000000014</v>
          </cell>
          <cell r="AJ325">
            <v>1.1599999999999999</v>
          </cell>
        </row>
        <row r="326">
          <cell r="E326" t="str">
            <v>VC7NT2</v>
          </cell>
          <cell r="F326" t="str">
            <v>VC7NT2</v>
          </cell>
          <cell r="G326" t="str">
            <v>Vị trí 1</v>
          </cell>
          <cell r="H326" t="str">
            <v>Các đường nhóm II</v>
          </cell>
          <cell r="I326" t="str">
            <v>Phường Tân TriềuCác đường nhóm IIVị trí 1210</v>
          </cell>
          <cell r="O326">
            <v>6500</v>
          </cell>
          <cell r="P326">
            <v>700</v>
          </cell>
          <cell r="S326">
            <v>4500</v>
          </cell>
          <cell r="T326">
            <v>210</v>
          </cell>
          <cell r="U326">
            <v>1.4538461538461538</v>
          </cell>
          <cell r="V326">
            <v>1.4538461538461538</v>
          </cell>
          <cell r="W326">
            <v>1.4538461538461538</v>
          </cell>
          <cell r="X326">
            <v>1.4538461538461538</v>
          </cell>
          <cell r="Y326">
            <v>1.2</v>
          </cell>
          <cell r="Z326">
            <v>1.1281152520526911</v>
          </cell>
          <cell r="AA326">
            <v>1.1299999999999999</v>
          </cell>
          <cell r="AB326">
            <v>1.05</v>
          </cell>
          <cell r="AC326">
            <v>7.9999999999999849E-2</v>
          </cell>
          <cell r="AD326">
            <v>38</v>
          </cell>
          <cell r="AE326">
            <v>2.6745327380952375</v>
          </cell>
          <cell r="AF326">
            <v>1.1505689804579617</v>
          </cell>
          <cell r="AG326">
            <v>1.1499999999999999</v>
          </cell>
          <cell r="AH326">
            <v>1489</v>
          </cell>
          <cell r="AI326">
            <v>276.76499999999993</v>
          </cell>
          <cell r="AJ326">
            <v>1.1499999999999999</v>
          </cell>
        </row>
        <row r="327">
          <cell r="E327" t="str">
            <v>VC20NT2</v>
          </cell>
          <cell r="F327" t="str">
            <v>VC20NT2</v>
          </cell>
          <cell r="G327" t="str">
            <v>Vị trí 1</v>
          </cell>
          <cell r="H327" t="str">
            <v>Các đường nhóm II</v>
          </cell>
          <cell r="I327" t="str">
            <v>Phường Tân TriềuCác đường nhóm IIVị trí 1210</v>
          </cell>
          <cell r="O327">
            <v>4100</v>
          </cell>
          <cell r="P327">
            <v>700</v>
          </cell>
          <cell r="S327">
            <v>3000</v>
          </cell>
          <cell r="T327">
            <v>210</v>
          </cell>
          <cell r="U327">
            <v>1.2804878048780488</v>
          </cell>
          <cell r="V327">
            <v>1.2804878048780488</v>
          </cell>
          <cell r="W327">
            <v>1.2804878048780488</v>
          </cell>
          <cell r="X327">
            <v>1.2804878048780488</v>
          </cell>
          <cell r="Y327">
            <v>1.2</v>
          </cell>
          <cell r="AA327">
            <v>1.1299999999999999</v>
          </cell>
          <cell r="AB327">
            <v>1.1000000000000001</v>
          </cell>
          <cell r="AC327">
            <v>2.9999999999999805E-2</v>
          </cell>
          <cell r="AD327">
            <v>0</v>
          </cell>
          <cell r="AE327">
            <v>2.6745327380952375</v>
          </cell>
          <cell r="AF327">
            <v>1.1505689804579617</v>
          </cell>
          <cell r="AG327">
            <v>1.1499999999999999</v>
          </cell>
          <cell r="AH327">
            <v>1489</v>
          </cell>
          <cell r="AI327">
            <v>40.821000000000026</v>
          </cell>
          <cell r="AJ327">
            <v>1.1499999999999999</v>
          </cell>
        </row>
        <row r="328">
          <cell r="E328" t="str">
            <v>VC33NT</v>
          </cell>
          <cell r="F328" t="str">
            <v>VC33NT</v>
          </cell>
          <cell r="G328" t="str">
            <v>Vị trí 1</v>
          </cell>
          <cell r="H328" t="str">
            <v>Các đường còn lại</v>
          </cell>
          <cell r="I328" t="str">
            <v>Phường Tân TriềuCác đường còn lạiVị trí 1200</v>
          </cell>
          <cell r="O328">
            <v>5800</v>
          </cell>
          <cell r="P328">
            <v>670</v>
          </cell>
          <cell r="S328">
            <v>4000</v>
          </cell>
          <cell r="T328">
            <v>200</v>
          </cell>
          <cell r="U328">
            <v>1.3448275862068966</v>
          </cell>
          <cell r="V328">
            <v>1.3448275862068966</v>
          </cell>
          <cell r="W328">
            <v>1.3448275862068966</v>
          </cell>
          <cell r="X328">
            <v>1.3448275862068966</v>
          </cell>
          <cell r="Y328">
            <v>1.2</v>
          </cell>
          <cell r="Z328">
            <v>1.1615255700080538</v>
          </cell>
          <cell r="AA328">
            <v>1.1599999999999999</v>
          </cell>
          <cell r="AB328">
            <v>1.0900000000000001</v>
          </cell>
          <cell r="AC328">
            <v>6.999999999999984E-2</v>
          </cell>
          <cell r="AD328">
            <v>10</v>
          </cell>
          <cell r="AE328">
            <v>2.6745327380952375</v>
          </cell>
          <cell r="AF328">
            <v>1.1420009380611271</v>
          </cell>
          <cell r="AG328">
            <v>1.1399999999999999</v>
          </cell>
          <cell r="AH328">
            <v>707</v>
          </cell>
          <cell r="AI328">
            <v>241.62599999999992</v>
          </cell>
          <cell r="AJ328">
            <v>1.1399999999999999</v>
          </cell>
        </row>
        <row r="329">
          <cell r="E329" t="str">
            <v>VC19NT</v>
          </cell>
          <cell r="F329" t="str">
            <v>VC19NT</v>
          </cell>
          <cell r="G329" t="str">
            <v>Vị trí 1</v>
          </cell>
          <cell r="H329" t="str">
            <v>Các đường còn lại</v>
          </cell>
          <cell r="I329" t="str">
            <v>Phường Tân TriềuCác đường còn lạiVị trí 1200</v>
          </cell>
          <cell r="O329">
            <v>8100</v>
          </cell>
          <cell r="P329">
            <v>670</v>
          </cell>
          <cell r="S329">
            <v>6000</v>
          </cell>
          <cell r="T329">
            <v>200</v>
          </cell>
          <cell r="U329">
            <v>1.4814814814814814</v>
          </cell>
          <cell r="V329">
            <v>1.4814814814814814</v>
          </cell>
          <cell r="W329">
            <v>1.4814814814814814</v>
          </cell>
          <cell r="X329">
            <v>1.4814814814814814</v>
          </cell>
          <cell r="Y329">
            <v>1.2</v>
          </cell>
          <cell r="Z329">
            <v>1.3616557734204793</v>
          </cell>
          <cell r="AA329">
            <v>1.1299999999999999</v>
          </cell>
          <cell r="AB329">
            <v>1.1000000000000001</v>
          </cell>
          <cell r="AC329">
            <v>2.9999999999999805E-2</v>
          </cell>
          <cell r="AD329">
            <v>1</v>
          </cell>
          <cell r="AE329">
            <v>2.6745327380952375</v>
          </cell>
          <cell r="AF329">
            <v>1.1420009380611271</v>
          </cell>
          <cell r="AG329">
            <v>1.1399999999999999</v>
          </cell>
          <cell r="AH329">
            <v>707</v>
          </cell>
          <cell r="AI329">
            <v>452.60099999999994</v>
          </cell>
          <cell r="AJ329">
            <v>1.1399999999999999</v>
          </cell>
        </row>
        <row r="330">
          <cell r="E330" t="str">
            <v>VC34NT2_D1</v>
          </cell>
          <cell r="F330" t="str">
            <v>VC34NT2</v>
          </cell>
          <cell r="G330" t="str">
            <v>Vị trí 1</v>
          </cell>
          <cell r="H330" t="str">
            <v>Các đường nhóm II</v>
          </cell>
          <cell r="I330" t="str">
            <v>Phường Tân TriềuCác đường nhóm IIVị trí 1210</v>
          </cell>
          <cell r="O330">
            <v>5400</v>
          </cell>
          <cell r="P330">
            <v>700</v>
          </cell>
          <cell r="S330">
            <v>4000</v>
          </cell>
          <cell r="T330">
            <v>210</v>
          </cell>
          <cell r="U330">
            <v>1.8518518518518519</v>
          </cell>
          <cell r="V330">
            <v>1.8518518518518519</v>
          </cell>
          <cell r="W330">
            <v>1.8518518518518519</v>
          </cell>
          <cell r="X330">
            <v>1.9684791174152876</v>
          </cell>
          <cell r="Y330">
            <v>1.2</v>
          </cell>
          <cell r="Z330">
            <v>1.2093438742762073</v>
          </cell>
          <cell r="AA330">
            <v>1.1299999999999999</v>
          </cell>
          <cell r="AB330">
            <v>1.1000000000000001</v>
          </cell>
          <cell r="AC330">
            <v>2.9999999999999805E-2</v>
          </cell>
          <cell r="AD330">
            <v>2</v>
          </cell>
          <cell r="AE330">
            <v>2.6745327380952375</v>
          </cell>
          <cell r="AF330">
            <v>1.1505689804579617</v>
          </cell>
          <cell r="AG330">
            <v>1.1499999999999999</v>
          </cell>
          <cell r="AH330">
            <v>1489</v>
          </cell>
          <cell r="AI330">
            <v>168.62399999999997</v>
          </cell>
          <cell r="AJ330">
            <v>1.1499999999999999</v>
          </cell>
        </row>
        <row r="331">
          <cell r="E331" t="str">
            <v>VC34NT2_D2</v>
          </cell>
          <cell r="F331" t="str">
            <v>VC34NT2</v>
          </cell>
          <cell r="G331" t="str">
            <v>Vị trí 1</v>
          </cell>
          <cell r="H331" t="str">
            <v>Các đường nhóm II</v>
          </cell>
          <cell r="I331" t="str">
            <v>Phường Tân TriềuCác đường nhóm IIVị trí 1210</v>
          </cell>
          <cell r="O331">
            <v>4700</v>
          </cell>
          <cell r="P331">
            <v>700</v>
          </cell>
          <cell r="S331">
            <v>3500</v>
          </cell>
          <cell r="T331">
            <v>210</v>
          </cell>
          <cell r="U331">
            <v>2.0851063829787235</v>
          </cell>
          <cell r="V331">
            <v>2.0851063829787235</v>
          </cell>
          <cell r="W331">
            <v>2.0851063829787235</v>
          </cell>
          <cell r="X331">
            <v>1.9684791174152876</v>
          </cell>
          <cell r="Y331">
            <v>1.2</v>
          </cell>
          <cell r="Z331">
            <v>1.2093438742762073</v>
          </cell>
          <cell r="AA331">
            <v>1.1299999999999999</v>
          </cell>
          <cell r="AB331">
            <v>1.1000000000000001</v>
          </cell>
          <cell r="AC331">
            <v>2.9999999999999805E-2</v>
          </cell>
          <cell r="AD331">
            <v>2</v>
          </cell>
          <cell r="AE331">
            <v>2.6745327380952375</v>
          </cell>
          <cell r="AF331">
            <v>1.1505689804579617</v>
          </cell>
          <cell r="AG331">
            <v>1.1499999999999999</v>
          </cell>
          <cell r="AH331">
            <v>1489</v>
          </cell>
          <cell r="AI331">
            <v>99.806999999999903</v>
          </cell>
          <cell r="AJ331">
            <v>1.1499999999999999</v>
          </cell>
        </row>
        <row r="332">
          <cell r="E332" t="str">
            <v>BH121DT_D1</v>
          </cell>
          <cell r="F332" t="str">
            <v>BH121DT</v>
          </cell>
          <cell r="G332" t="str">
            <v>Vị trí 1</v>
          </cell>
          <cell r="H332" t="str">
            <v>TPBH2</v>
          </cell>
          <cell r="I332" t="str">
            <v>Phường Phước TânTPBH2Vị trí 1430</v>
          </cell>
          <cell r="J332">
            <v>25990000</v>
          </cell>
          <cell r="K332" t="str">
            <v>QĐ 3098/QĐ-UBND ngày 24/11/2023</v>
          </cell>
          <cell r="L332">
            <v>3289500</v>
          </cell>
          <cell r="M332" t="str">
            <v>QĐ 3098/QĐ-UBND ngày 24/11/2023</v>
          </cell>
          <cell r="O332">
            <v>23300</v>
          </cell>
          <cell r="P332">
            <v>1050</v>
          </cell>
          <cell r="Q332">
            <v>1.1154506437768241</v>
          </cell>
          <cell r="R332">
            <v>3.1328571428571426</v>
          </cell>
          <cell r="S332">
            <v>23000</v>
          </cell>
          <cell r="T332">
            <v>430</v>
          </cell>
          <cell r="U332">
            <v>1.13519313304721</v>
          </cell>
          <cell r="V332">
            <v>1.059678111587983</v>
          </cell>
          <cell r="W332">
            <v>1.059678111587983</v>
          </cell>
          <cell r="X332">
            <v>1.5864632054499324</v>
          </cell>
          <cell r="Y332">
            <v>1.1000000000000001</v>
          </cell>
          <cell r="Z332">
            <v>1.1290520515821005</v>
          </cell>
          <cell r="AA332">
            <v>1.1299999999999999</v>
          </cell>
          <cell r="AB332">
            <v>1.08</v>
          </cell>
          <cell r="AC332">
            <v>4.9999999999999822E-2</v>
          </cell>
          <cell r="AD332">
            <v>64</v>
          </cell>
          <cell r="AE332">
            <v>2.9762142857142853</v>
          </cell>
          <cell r="AF332">
            <v>1.1876662733831544</v>
          </cell>
          <cell r="AG332">
            <v>1.19</v>
          </cell>
          <cell r="AH332">
            <v>177</v>
          </cell>
          <cell r="AI332">
            <v>1728.347999999999</v>
          </cell>
          <cell r="AJ332">
            <v>1.19</v>
          </cell>
        </row>
        <row r="333">
          <cell r="E333" t="str">
            <v>BH121DT_D2</v>
          </cell>
          <cell r="F333" t="str">
            <v>BH121DT</v>
          </cell>
          <cell r="G333" t="str">
            <v>Vị trí 1</v>
          </cell>
          <cell r="H333" t="str">
            <v>TPBH2</v>
          </cell>
          <cell r="I333" t="str">
            <v>Phường Phước TânTPBH2Vị trí 1430</v>
          </cell>
          <cell r="O333">
            <v>17300</v>
          </cell>
          <cell r="P333">
            <v>1000</v>
          </cell>
          <cell r="S333">
            <v>17000</v>
          </cell>
          <cell r="T333">
            <v>430</v>
          </cell>
          <cell r="U333">
            <v>2.4566473988439306</v>
          </cell>
          <cell r="V333">
            <v>2.4566473988439306</v>
          </cell>
          <cell r="W333">
            <v>2.4566473988439306</v>
          </cell>
          <cell r="X333">
            <v>1.5864632054499324</v>
          </cell>
          <cell r="Y333">
            <v>1.1000000000000001</v>
          </cell>
          <cell r="Z333">
            <v>1.1290520515821005</v>
          </cell>
          <cell r="AA333">
            <v>1.1299999999999999</v>
          </cell>
          <cell r="AB333">
            <v>1.08</v>
          </cell>
          <cell r="AC333">
            <v>4.9999999999999822E-2</v>
          </cell>
          <cell r="AD333">
            <v>64</v>
          </cell>
          <cell r="AE333">
            <v>2.6745327380952375</v>
          </cell>
          <cell r="AF333">
            <v>1.1876662733831544</v>
          </cell>
          <cell r="AG333">
            <v>1.19</v>
          </cell>
          <cell r="AH333">
            <v>177</v>
          </cell>
          <cell r="AI333">
            <v>1165.2629999999995</v>
          </cell>
          <cell r="AJ333">
            <v>1.19</v>
          </cell>
        </row>
        <row r="334">
          <cell r="E334" t="str">
            <v>BH121DT_D3</v>
          </cell>
          <cell r="F334" t="str">
            <v>BH121DT</v>
          </cell>
          <cell r="G334" t="str">
            <v>Vị trí 1</v>
          </cell>
          <cell r="H334" t="str">
            <v>TPBH2</v>
          </cell>
          <cell r="I334" t="str">
            <v>Phường Phước TânTPBH2Vị trí 1430</v>
          </cell>
          <cell r="O334">
            <v>12200</v>
          </cell>
          <cell r="P334">
            <v>1000</v>
          </cell>
          <cell r="S334">
            <v>12000</v>
          </cell>
          <cell r="T334">
            <v>430</v>
          </cell>
          <cell r="U334">
            <v>1.7698491997798329</v>
          </cell>
          <cell r="V334">
            <v>1.7698491997798329</v>
          </cell>
          <cell r="W334">
            <v>1.7698491997798329</v>
          </cell>
          <cell r="X334">
            <v>1.5864632054499324</v>
          </cell>
          <cell r="Y334">
            <v>1.1000000000000001</v>
          </cell>
          <cell r="Z334">
            <v>1.1290520515821005</v>
          </cell>
          <cell r="AA334">
            <v>1.1299999999999999</v>
          </cell>
          <cell r="AB334">
            <v>1.08</v>
          </cell>
          <cell r="AC334">
            <v>4.9999999999999822E-2</v>
          </cell>
          <cell r="AD334">
            <v>64</v>
          </cell>
          <cell r="AE334">
            <v>2.6745327380952375</v>
          </cell>
          <cell r="AF334">
            <v>1.1876662733831544</v>
          </cell>
          <cell r="AG334">
            <v>1.19</v>
          </cell>
          <cell r="AH334">
            <v>177</v>
          </cell>
          <cell r="AI334">
            <v>663.88199999999961</v>
          </cell>
          <cell r="AJ334">
            <v>1.19</v>
          </cell>
        </row>
        <row r="335">
          <cell r="E335" t="str">
            <v>BH138DT_D1</v>
          </cell>
          <cell r="F335" t="str">
            <v>BH138DT</v>
          </cell>
          <cell r="G335" t="str">
            <v>Vị trí 1</v>
          </cell>
          <cell r="H335" t="str">
            <v>TPBH2</v>
          </cell>
          <cell r="I335" t="str">
            <v>Phường Phước TânTPBH2Vị trí 1430</v>
          </cell>
          <cell r="J335">
            <v>16520000</v>
          </cell>
          <cell r="K335" t="str">
            <v>QĐ 3098/QĐ-UBND ngày 24/11/2023</v>
          </cell>
          <cell r="O335">
            <v>14200</v>
          </cell>
          <cell r="P335">
            <v>1000</v>
          </cell>
          <cell r="Q335">
            <v>1.1633802816901408</v>
          </cell>
          <cell r="S335">
            <v>14000</v>
          </cell>
          <cell r="T335">
            <v>430</v>
          </cell>
          <cell r="U335">
            <v>1.1535211267605632</v>
          </cell>
          <cell r="V335">
            <v>1.1535211267605632</v>
          </cell>
          <cell r="W335">
            <v>1.1535211267605632</v>
          </cell>
          <cell r="X335">
            <v>1.1905998490945673</v>
          </cell>
          <cell r="Y335">
            <v>1.1000000000000001</v>
          </cell>
          <cell r="Z335">
            <v>1.1167726147806565</v>
          </cell>
          <cell r="AA335">
            <v>1.1200000000000001</v>
          </cell>
          <cell r="AB335">
            <v>1.05</v>
          </cell>
          <cell r="AC335">
            <v>7.0000000000000062E-2</v>
          </cell>
          <cell r="AD335">
            <v>19</v>
          </cell>
          <cell r="AE335">
            <v>2.6745327380952375</v>
          </cell>
          <cell r="AF335">
            <v>1.1876662733831544</v>
          </cell>
          <cell r="AG335">
            <v>1.19</v>
          </cell>
          <cell r="AH335">
            <v>177</v>
          </cell>
          <cell r="AI335">
            <v>848.14799999999991</v>
          </cell>
          <cell r="AJ335">
            <v>1.19</v>
          </cell>
        </row>
        <row r="336">
          <cell r="E336" t="str">
            <v>BH138DT_D2</v>
          </cell>
          <cell r="F336" t="str">
            <v>BH138DT</v>
          </cell>
          <cell r="G336" t="str">
            <v>Vị trí 1</v>
          </cell>
          <cell r="H336" t="str">
            <v>TPBH2</v>
          </cell>
          <cell r="I336" t="str">
            <v>Phường Phước TânTPBH2Vị trí 1430</v>
          </cell>
          <cell r="O336">
            <v>11200</v>
          </cell>
          <cell r="P336">
            <v>1000</v>
          </cell>
          <cell r="S336">
            <v>11000</v>
          </cell>
          <cell r="T336">
            <v>430</v>
          </cell>
          <cell r="U336">
            <v>1.2276785714285714</v>
          </cell>
          <cell r="V336">
            <v>1.2276785714285714</v>
          </cell>
          <cell r="W336">
            <v>1.2276785714285714</v>
          </cell>
          <cell r="X336">
            <v>1.1905998490945673</v>
          </cell>
          <cell r="Y336">
            <v>1.1000000000000001</v>
          </cell>
          <cell r="Z336">
            <v>1.1167726147806565</v>
          </cell>
          <cell r="AA336">
            <v>1.1200000000000001</v>
          </cell>
          <cell r="AB336">
            <v>1.05</v>
          </cell>
          <cell r="AC336">
            <v>7.0000000000000062E-2</v>
          </cell>
          <cell r="AD336">
            <v>19</v>
          </cell>
          <cell r="AE336">
            <v>2.6745327380952375</v>
          </cell>
          <cell r="AF336">
            <v>1.1876662733831544</v>
          </cell>
          <cell r="AG336">
            <v>1.19</v>
          </cell>
          <cell r="AH336">
            <v>177</v>
          </cell>
          <cell r="AI336">
            <v>555.82799999999997</v>
          </cell>
          <cell r="AJ336">
            <v>1.19</v>
          </cell>
        </row>
        <row r="337">
          <cell r="E337" t="str">
            <v>BH117DT_D3</v>
          </cell>
          <cell r="F337" t="str">
            <v>BH117DT</v>
          </cell>
          <cell r="G337" t="str">
            <v>Vị trí 1</v>
          </cell>
          <cell r="H337" t="str">
            <v>TPBH2</v>
          </cell>
          <cell r="I337" t="str">
            <v>Phường Phước TânTPBH2Vị trí 1430</v>
          </cell>
          <cell r="O337">
            <v>23700</v>
          </cell>
          <cell r="P337">
            <v>1050</v>
          </cell>
          <cell r="S337">
            <v>20000</v>
          </cell>
          <cell r="T337">
            <v>430</v>
          </cell>
          <cell r="U337">
            <v>1.5184360223146245</v>
          </cell>
          <cell r="V337">
            <v>1.5184360223146245</v>
          </cell>
          <cell r="W337">
            <v>1.5184360223146245</v>
          </cell>
          <cell r="X337">
            <v>1.6057447346899174</v>
          </cell>
          <cell r="Y337">
            <v>1.1000000000000001</v>
          </cell>
          <cell r="Z337">
            <v>1.1127932714287581</v>
          </cell>
          <cell r="AA337">
            <v>1.1100000000000001</v>
          </cell>
          <cell r="AB337">
            <v>1.04</v>
          </cell>
          <cell r="AC337">
            <v>7.0000000000000062E-2</v>
          </cell>
          <cell r="AD337">
            <v>97</v>
          </cell>
          <cell r="AE337">
            <v>2.6745327380952375</v>
          </cell>
          <cell r="AF337">
            <v>1.1876662733831544</v>
          </cell>
          <cell r="AG337">
            <v>1.19</v>
          </cell>
          <cell r="AH337">
            <v>177</v>
          </cell>
          <cell r="AI337">
            <v>1726.4340000000002</v>
          </cell>
          <cell r="AJ337">
            <v>1.19</v>
          </cell>
        </row>
        <row r="338">
          <cell r="E338" t="str">
            <v>BH117DT_D4</v>
          </cell>
          <cell r="F338" t="str">
            <v>BH117DT</v>
          </cell>
          <cell r="G338" t="str">
            <v>Vị trí 1</v>
          </cell>
          <cell r="H338" t="str">
            <v>TPBH2</v>
          </cell>
          <cell r="I338" t="str">
            <v>Phường Phước TânTPBH2Vị trí 1430</v>
          </cell>
          <cell r="O338">
            <v>16600</v>
          </cell>
          <cell r="P338">
            <v>1050</v>
          </cell>
          <cell r="S338">
            <v>14000</v>
          </cell>
          <cell r="T338">
            <v>430</v>
          </cell>
          <cell r="U338">
            <v>1.6445783132530121</v>
          </cell>
          <cell r="V338">
            <v>1.6445783132530121</v>
          </cell>
          <cell r="W338">
            <v>1.6445783132530121</v>
          </cell>
          <cell r="X338">
            <v>1.6057447346899174</v>
          </cell>
          <cell r="Y338">
            <v>1.1000000000000001</v>
          </cell>
          <cell r="Z338">
            <v>1.1127932714287581</v>
          </cell>
          <cell r="AA338">
            <v>1.1100000000000001</v>
          </cell>
          <cell r="AB338">
            <v>1.04</v>
          </cell>
          <cell r="AC338">
            <v>7.0000000000000062E-2</v>
          </cell>
          <cell r="AD338">
            <v>97</v>
          </cell>
          <cell r="AE338">
            <v>2.6745327380952375</v>
          </cell>
          <cell r="AF338">
            <v>1.1876662733831544</v>
          </cell>
          <cell r="AG338">
            <v>1.19</v>
          </cell>
          <cell r="AH338">
            <v>177</v>
          </cell>
          <cell r="AI338">
            <v>1040.7869999999998</v>
          </cell>
          <cell r="AJ338">
            <v>1.19</v>
          </cell>
        </row>
        <row r="339">
          <cell r="E339" t="str">
            <v>BH117DT_D5</v>
          </cell>
          <cell r="F339" t="str">
            <v>BH117DT</v>
          </cell>
          <cell r="G339" t="str">
            <v>Vị trí 1</v>
          </cell>
          <cell r="H339" t="str">
            <v>TPBH2</v>
          </cell>
          <cell r="I339" t="str">
            <v>Phường Phước TânTPBH2Vị trí 1430</v>
          </cell>
          <cell r="O339">
            <v>14200</v>
          </cell>
          <cell r="P339">
            <v>1000</v>
          </cell>
          <cell r="S339">
            <v>12000</v>
          </cell>
          <cell r="T339">
            <v>430</v>
          </cell>
          <cell r="U339">
            <v>1.5211267605633803</v>
          </cell>
          <cell r="V339">
            <v>1.5211267605633803</v>
          </cell>
          <cell r="W339">
            <v>1.5211267605633803</v>
          </cell>
          <cell r="X339">
            <v>1.6057447346899174</v>
          </cell>
          <cell r="Y339">
            <v>1.1000000000000001</v>
          </cell>
          <cell r="Z339">
            <v>1.1127932714287581</v>
          </cell>
          <cell r="AA339">
            <v>1.1100000000000001</v>
          </cell>
          <cell r="AB339">
            <v>1.04</v>
          </cell>
          <cell r="AC339">
            <v>7.0000000000000062E-2</v>
          </cell>
          <cell r="AD339">
            <v>97</v>
          </cell>
          <cell r="AE339">
            <v>2.6745327380952375</v>
          </cell>
          <cell r="AF339">
            <v>1.1876662733831544</v>
          </cell>
          <cell r="AG339">
            <v>1.19</v>
          </cell>
          <cell r="AH339">
            <v>177</v>
          </cell>
          <cell r="AI339">
            <v>835.7940000000001</v>
          </cell>
          <cell r="AJ339">
            <v>1.19</v>
          </cell>
        </row>
        <row r="340">
          <cell r="E340" t="str">
            <v>BH146DT</v>
          </cell>
          <cell r="F340" t="str">
            <v>BH146DT</v>
          </cell>
          <cell r="G340" t="str">
            <v>Vị trí 1</v>
          </cell>
          <cell r="H340" t="str">
            <v>TPBH2</v>
          </cell>
          <cell r="I340" t="str">
            <v>Phường Phước TânTPBH2Vị trí 1430</v>
          </cell>
          <cell r="O340">
            <v>10200</v>
          </cell>
          <cell r="P340">
            <v>1000</v>
          </cell>
          <cell r="S340">
            <v>8000</v>
          </cell>
          <cell r="T340">
            <v>430</v>
          </cell>
          <cell r="U340">
            <v>1.411252303092416</v>
          </cell>
          <cell r="V340">
            <v>1.411252303092416</v>
          </cell>
          <cell r="W340">
            <v>1.411252303092416</v>
          </cell>
          <cell r="X340">
            <v>1.411252303092416</v>
          </cell>
          <cell r="Y340">
            <v>1.1000000000000001</v>
          </cell>
          <cell r="Z340">
            <v>1.1000000000000001</v>
          </cell>
          <cell r="AA340">
            <v>1.1299999999999999</v>
          </cell>
          <cell r="AB340">
            <v>1.0900000000000001</v>
          </cell>
          <cell r="AC340">
            <v>3.9999999999999813E-2</v>
          </cell>
          <cell r="AD340">
            <v>1</v>
          </cell>
          <cell r="AE340">
            <v>2.6745327380952375</v>
          </cell>
          <cell r="AF340">
            <v>1.1876662733831544</v>
          </cell>
          <cell r="AG340">
            <v>1.19</v>
          </cell>
          <cell r="AH340">
            <v>177</v>
          </cell>
          <cell r="AI340">
            <v>467.26199999999972</v>
          </cell>
          <cell r="AJ340">
            <v>1.19</v>
          </cell>
        </row>
        <row r="341">
          <cell r="E341" t="str">
            <v>BH141DT</v>
          </cell>
          <cell r="F341" t="str">
            <v>BH141DT</v>
          </cell>
          <cell r="G341" t="str">
            <v>Vị trí 1</v>
          </cell>
          <cell r="H341" t="str">
            <v>TPBH2</v>
          </cell>
          <cell r="I341" t="str">
            <v>Phường Phước TânTPBH2Vị trí 1430</v>
          </cell>
          <cell r="O341">
            <v>10200</v>
          </cell>
          <cell r="P341">
            <v>1000</v>
          </cell>
          <cell r="S341">
            <v>8000</v>
          </cell>
          <cell r="T341">
            <v>430</v>
          </cell>
          <cell r="U341">
            <v>1.411252303092416</v>
          </cell>
          <cell r="V341">
            <v>1.411252303092416</v>
          </cell>
          <cell r="W341">
            <v>1.411252303092416</v>
          </cell>
          <cell r="X341">
            <v>1.411252303092416</v>
          </cell>
          <cell r="Y341">
            <v>1.1000000000000001</v>
          </cell>
          <cell r="Z341">
            <v>1.1821944523077046</v>
          </cell>
          <cell r="AA341">
            <v>1.18</v>
          </cell>
          <cell r="AB341">
            <v>1.1499999999999999</v>
          </cell>
          <cell r="AC341">
            <v>3.0000000000000027E-2</v>
          </cell>
          <cell r="AD341">
            <v>81</v>
          </cell>
          <cell r="AE341">
            <v>2.6745327380952375</v>
          </cell>
          <cell r="AF341">
            <v>1.1876662733831544</v>
          </cell>
          <cell r="AG341">
            <v>1.19</v>
          </cell>
          <cell r="AH341">
            <v>177</v>
          </cell>
          <cell r="AI341">
            <v>511.63199999999983</v>
          </cell>
          <cell r="AJ341">
            <v>1.19</v>
          </cell>
        </row>
        <row r="342">
          <cell r="E342" t="str">
            <v>BH144DT</v>
          </cell>
          <cell r="F342" t="str">
            <v>BH144DT</v>
          </cell>
          <cell r="G342" t="str">
            <v>Vị trí 1</v>
          </cell>
          <cell r="H342" t="str">
            <v>TPBH2</v>
          </cell>
          <cell r="I342" t="str">
            <v>Phường Phước TânTPBH2Vị trí 1430</v>
          </cell>
          <cell r="O342">
            <v>10200</v>
          </cell>
          <cell r="P342">
            <v>1000</v>
          </cell>
          <cell r="S342">
            <v>8000</v>
          </cell>
          <cell r="T342">
            <v>430</v>
          </cell>
          <cell r="U342">
            <v>1.0590094631841034</v>
          </cell>
          <cell r="V342">
            <v>1.0590094631841034</v>
          </cell>
          <cell r="W342">
            <v>1.0590094631841034</v>
          </cell>
          <cell r="X342">
            <v>1.0590094631841034</v>
          </cell>
          <cell r="Y342">
            <v>1.1000000000000001</v>
          </cell>
          <cell r="Z342">
            <v>1.1000000000000001</v>
          </cell>
          <cell r="AA342">
            <v>1.1299999999999999</v>
          </cell>
          <cell r="AB342">
            <v>1.0900000000000001</v>
          </cell>
          <cell r="AC342">
            <v>3.9999999999999813E-2</v>
          </cell>
          <cell r="AD342">
            <v>2</v>
          </cell>
          <cell r="AE342">
            <v>2.6745327380952375</v>
          </cell>
          <cell r="AF342">
            <v>1.1876662733831544</v>
          </cell>
          <cell r="AG342">
            <v>1.19</v>
          </cell>
          <cell r="AH342">
            <v>177</v>
          </cell>
          <cell r="AI342">
            <v>467.26199999999972</v>
          </cell>
          <cell r="AJ342">
            <v>1.19</v>
          </cell>
        </row>
        <row r="343">
          <cell r="E343" t="str">
            <v>BH140DT</v>
          </cell>
          <cell r="F343" t="str">
            <v>BH140DT</v>
          </cell>
          <cell r="G343" t="str">
            <v>Vị trí 1</v>
          </cell>
          <cell r="H343" t="str">
            <v>TPBH2</v>
          </cell>
          <cell r="I343" t="str">
            <v>Phường Phước TânTPBH2Vị trí 1430</v>
          </cell>
          <cell r="O343">
            <v>10200</v>
          </cell>
          <cell r="P343">
            <v>1000</v>
          </cell>
          <cell r="S343">
            <v>8000</v>
          </cell>
          <cell r="T343">
            <v>430</v>
          </cell>
          <cell r="U343">
            <v>1.3333333333333333</v>
          </cell>
          <cell r="V343">
            <v>1.3333333333333333</v>
          </cell>
          <cell r="W343">
            <v>1.3333333333333333</v>
          </cell>
          <cell r="X343">
            <v>1.3333333333333333</v>
          </cell>
          <cell r="Y343">
            <v>1.1000000000000001</v>
          </cell>
          <cell r="Z343">
            <v>1.249816339939235</v>
          </cell>
          <cell r="AA343">
            <v>1.18</v>
          </cell>
          <cell r="AB343">
            <v>1.22</v>
          </cell>
          <cell r="AC343">
            <v>-4.0000000000000036E-2</v>
          </cell>
          <cell r="AD343">
            <v>7</v>
          </cell>
          <cell r="AE343">
            <v>2.6745327380952375</v>
          </cell>
          <cell r="AF343">
            <v>1.1876662733831544</v>
          </cell>
          <cell r="AG343">
            <v>1.19</v>
          </cell>
          <cell r="AH343">
            <v>177</v>
          </cell>
          <cell r="AI343">
            <v>511.63199999999983</v>
          </cell>
          <cell r="AJ343">
            <v>1.19</v>
          </cell>
        </row>
        <row r="344">
          <cell r="E344" t="str">
            <v>BH143DT</v>
          </cell>
          <cell r="F344" t="str">
            <v>BH143DT</v>
          </cell>
          <cell r="G344" t="str">
            <v>Vị trí 1</v>
          </cell>
          <cell r="H344" t="str">
            <v>TPBH2</v>
          </cell>
          <cell r="I344" t="str">
            <v>Phường Phước TânTPBH2Vị trí 1430</v>
          </cell>
          <cell r="O344">
            <v>11400</v>
          </cell>
          <cell r="P344">
            <v>1000</v>
          </cell>
          <cell r="S344">
            <v>9000</v>
          </cell>
          <cell r="T344">
            <v>430</v>
          </cell>
          <cell r="U344">
            <v>1.5394736842105263</v>
          </cell>
          <cell r="V344">
            <v>1.5394736842105263</v>
          </cell>
          <cell r="W344">
            <v>1.5394736842105263</v>
          </cell>
          <cell r="X344">
            <v>1.5394736842105263</v>
          </cell>
          <cell r="Y344">
            <v>1.1000000000000001</v>
          </cell>
          <cell r="Z344">
            <v>1.1000000000000001</v>
          </cell>
          <cell r="AA344">
            <v>1.1299999999999999</v>
          </cell>
          <cell r="AB344">
            <v>1.0900000000000001</v>
          </cell>
          <cell r="AC344">
            <v>3.9999999999999813E-2</v>
          </cell>
          <cell r="AD344">
            <v>2</v>
          </cell>
          <cell r="AE344">
            <v>2.6745327380952375</v>
          </cell>
          <cell r="AF344">
            <v>1.1876662733831544</v>
          </cell>
          <cell r="AG344">
            <v>1.19</v>
          </cell>
          <cell r="AH344">
            <v>177</v>
          </cell>
          <cell r="AI344">
            <v>585.2339999999997</v>
          </cell>
          <cell r="AJ344">
            <v>1.19</v>
          </cell>
        </row>
        <row r="345">
          <cell r="E345" t="str">
            <v>BH142DT</v>
          </cell>
          <cell r="F345" t="str">
            <v>BH142DT</v>
          </cell>
          <cell r="G345" t="str">
            <v>Vị trí 1</v>
          </cell>
          <cell r="H345" t="str">
            <v>TPBH2</v>
          </cell>
          <cell r="I345" t="str">
            <v>Phường Phước TânTPBH2Vị trí 1430</v>
          </cell>
          <cell r="O345">
            <v>8900</v>
          </cell>
          <cell r="P345">
            <v>1000</v>
          </cell>
          <cell r="S345">
            <v>7000</v>
          </cell>
          <cell r="T345">
            <v>430</v>
          </cell>
          <cell r="U345">
            <v>1.4152164949550352</v>
          </cell>
          <cell r="V345">
            <v>1.4152164949550352</v>
          </cell>
          <cell r="W345">
            <v>1.4152164949550352</v>
          </cell>
          <cell r="X345">
            <v>1.4152164949550352</v>
          </cell>
          <cell r="Y345">
            <v>1.1000000000000001</v>
          </cell>
          <cell r="AA345">
            <v>1.1299999999999999</v>
          </cell>
          <cell r="AB345">
            <v>1.0900000000000001</v>
          </cell>
          <cell r="AC345">
            <v>3.9999999999999813E-2</v>
          </cell>
          <cell r="AD345">
            <v>0</v>
          </cell>
          <cell r="AE345">
            <v>2.6745327380952375</v>
          </cell>
          <cell r="AF345">
            <v>1.1876662733831544</v>
          </cell>
          <cell r="AG345">
            <v>1.19</v>
          </cell>
          <cell r="AH345">
            <v>177</v>
          </cell>
          <cell r="AI345">
            <v>339.45899999999972</v>
          </cell>
          <cell r="AJ345">
            <v>1.19</v>
          </cell>
        </row>
        <row r="346">
          <cell r="E346" t="str">
            <v>BH164DT_D1</v>
          </cell>
          <cell r="F346" t="str">
            <v>BH164DT</v>
          </cell>
          <cell r="G346" t="str">
            <v>Vị trí 1</v>
          </cell>
          <cell r="H346" t="str">
            <v>TPBH2</v>
          </cell>
          <cell r="I346" t="str">
            <v>Phường Phước TânTPBH2Vị trí 1430</v>
          </cell>
          <cell r="O346">
            <v>9500</v>
          </cell>
          <cell r="P346">
            <v>1000</v>
          </cell>
          <cell r="S346">
            <v>8000</v>
          </cell>
          <cell r="T346">
            <v>430</v>
          </cell>
          <cell r="U346">
            <v>1.5152393148992256</v>
          </cell>
          <cell r="V346">
            <v>1.5152393148992256</v>
          </cell>
          <cell r="W346">
            <v>1.5152393148992256</v>
          </cell>
          <cell r="X346">
            <v>1.4672211675960811</v>
          </cell>
          <cell r="Y346">
            <v>1.1000000000000001</v>
          </cell>
          <cell r="AA346">
            <v>1.1299999999999999</v>
          </cell>
          <cell r="AB346">
            <v>1.0900000000000001</v>
          </cell>
          <cell r="AC346">
            <v>3.9999999999999813E-2</v>
          </cell>
          <cell r="AD346">
            <v>0</v>
          </cell>
          <cell r="AE346">
            <v>2.6745327380952375</v>
          </cell>
          <cell r="AF346">
            <v>1.1876662733831544</v>
          </cell>
          <cell r="AG346">
            <v>1.19</v>
          </cell>
          <cell r="AH346">
            <v>177</v>
          </cell>
          <cell r="AI346">
            <v>398.44499999999971</v>
          </cell>
          <cell r="AJ346">
            <v>1.19</v>
          </cell>
        </row>
        <row r="347">
          <cell r="E347" t="str">
            <v>BH145DT</v>
          </cell>
          <cell r="F347" t="str">
            <v>BH145DT</v>
          </cell>
          <cell r="G347" t="str">
            <v>Vị trí 1</v>
          </cell>
          <cell r="H347" t="str">
            <v>TPBH2</v>
          </cell>
          <cell r="I347" t="str">
            <v>Phường Phước TânTPBH2Vị trí 1430</v>
          </cell>
          <cell r="O347">
            <v>7600</v>
          </cell>
          <cell r="P347">
            <v>1000</v>
          </cell>
          <cell r="S347">
            <v>6000</v>
          </cell>
          <cell r="T347">
            <v>430</v>
          </cell>
          <cell r="U347">
            <v>1.4205368577180237</v>
          </cell>
          <cell r="V347">
            <v>1.4205368577180237</v>
          </cell>
          <cell r="W347">
            <v>1.4205368577180237</v>
          </cell>
          <cell r="X347">
            <v>1.4205368577180237</v>
          </cell>
          <cell r="Y347">
            <v>1.1000000000000001</v>
          </cell>
          <cell r="AA347">
            <v>1.1299999999999999</v>
          </cell>
          <cell r="AB347">
            <v>1.0900000000000001</v>
          </cell>
          <cell r="AC347">
            <v>3.9999999999999813E-2</v>
          </cell>
          <cell r="AD347">
            <v>0</v>
          </cell>
          <cell r="AE347">
            <v>2.6745327380952375</v>
          </cell>
          <cell r="AF347">
            <v>1.1876662733831544</v>
          </cell>
          <cell r="AG347">
            <v>1.19</v>
          </cell>
          <cell r="AH347">
            <v>177</v>
          </cell>
          <cell r="AI347">
            <v>211.65599999999995</v>
          </cell>
          <cell r="AJ347">
            <v>1.19</v>
          </cell>
        </row>
        <row r="348">
          <cell r="E348" t="str">
            <v>BH147DT_D1</v>
          </cell>
          <cell r="F348" t="str">
            <v>BH147DT</v>
          </cell>
          <cell r="G348" t="str">
            <v>Vị trí 1</v>
          </cell>
          <cell r="H348" t="str">
            <v>TPBH2</v>
          </cell>
          <cell r="I348" t="str">
            <v>Phường Phước TânTPBH2Vị trí 1430</v>
          </cell>
          <cell r="O348">
            <v>13500</v>
          </cell>
          <cell r="P348">
            <v>1000</v>
          </cell>
          <cell r="S348">
            <v>10000</v>
          </cell>
          <cell r="T348">
            <v>430</v>
          </cell>
          <cell r="U348">
            <v>1.3328493973650593</v>
          </cell>
          <cell r="V348">
            <v>1.3328493973650593</v>
          </cell>
          <cell r="W348">
            <v>1.3328493973650593</v>
          </cell>
          <cell r="X348">
            <v>1.3305110650889802</v>
          </cell>
          <cell r="Y348">
            <v>1.1000000000000001</v>
          </cell>
          <cell r="Z348">
            <v>1.1333333333333333</v>
          </cell>
          <cell r="AA348">
            <v>1.1299999999999999</v>
          </cell>
          <cell r="AB348">
            <v>1.05</v>
          </cell>
          <cell r="AC348">
            <v>7.9999999999999849E-2</v>
          </cell>
          <cell r="AD348">
            <v>7</v>
          </cell>
          <cell r="AE348">
            <v>2.6745327380952375</v>
          </cell>
          <cell r="AF348">
            <v>1.1876662733831544</v>
          </cell>
          <cell r="AG348">
            <v>1.19</v>
          </cell>
          <cell r="AH348">
            <v>177</v>
          </cell>
          <cell r="AI348">
            <v>791.68499999999972</v>
          </cell>
          <cell r="AJ348">
            <v>1.19</v>
          </cell>
        </row>
        <row r="349">
          <cell r="E349" t="str">
            <v>BH139DT</v>
          </cell>
          <cell r="F349" t="str">
            <v>BH139DT</v>
          </cell>
          <cell r="G349" t="str">
            <v>Vị trí 1</v>
          </cell>
          <cell r="H349" t="str">
            <v>TPBH2</v>
          </cell>
          <cell r="I349" t="str">
            <v>Phường Phước TânTPBH2Vị trí 1430</v>
          </cell>
          <cell r="O349">
            <v>10200</v>
          </cell>
          <cell r="P349">
            <v>1000</v>
          </cell>
          <cell r="S349">
            <v>8000</v>
          </cell>
          <cell r="T349">
            <v>430</v>
          </cell>
          <cell r="U349">
            <v>1.411252303092416</v>
          </cell>
          <cell r="V349">
            <v>1.411252303092416</v>
          </cell>
          <cell r="W349">
            <v>1.411252303092416</v>
          </cell>
          <cell r="X349">
            <v>1.411252303092416</v>
          </cell>
          <cell r="Y349">
            <v>1.1000000000000001</v>
          </cell>
          <cell r="Z349">
            <v>1.3689628737268644</v>
          </cell>
          <cell r="AA349">
            <v>1.1299999999999999</v>
          </cell>
          <cell r="AB349">
            <v>1.0900000000000001</v>
          </cell>
          <cell r="AC349">
            <v>3.9999999999999813E-2</v>
          </cell>
          <cell r="AD349">
            <v>1</v>
          </cell>
          <cell r="AE349">
            <v>2.6745327380952375</v>
          </cell>
          <cell r="AF349">
            <v>1.1876662733831544</v>
          </cell>
          <cell r="AG349">
            <v>1.19</v>
          </cell>
          <cell r="AH349">
            <v>177</v>
          </cell>
          <cell r="AI349">
            <v>467.26199999999972</v>
          </cell>
          <cell r="AJ349">
            <v>1.19</v>
          </cell>
        </row>
        <row r="350">
          <cell r="E350" t="str">
            <v>BH134DT</v>
          </cell>
          <cell r="F350" t="str">
            <v>BH134DT</v>
          </cell>
          <cell r="G350" t="str">
            <v>Vị trí 1</v>
          </cell>
          <cell r="H350" t="str">
            <v>TPBH2</v>
          </cell>
          <cell r="I350" t="str">
            <v>Phường Phước TânTPBH2Vị trí 1430</v>
          </cell>
          <cell r="O350">
            <v>27000</v>
          </cell>
          <cell r="P350">
            <v>1500</v>
          </cell>
          <cell r="S350">
            <v>27000</v>
          </cell>
          <cell r="T350">
            <v>430</v>
          </cell>
          <cell r="U350">
            <v>1.35</v>
          </cell>
          <cell r="V350">
            <v>1.35</v>
          </cell>
          <cell r="W350">
            <v>1.35</v>
          </cell>
          <cell r="X350">
            <v>1.35</v>
          </cell>
          <cell r="Y350">
            <v>1.1000000000000001</v>
          </cell>
          <cell r="Z350">
            <v>1.0822276402913775</v>
          </cell>
          <cell r="AA350">
            <v>1.08</v>
          </cell>
          <cell r="AB350">
            <v>1.04</v>
          </cell>
          <cell r="AC350">
            <v>4.0000000000000036E-2</v>
          </cell>
          <cell r="AD350">
            <v>30</v>
          </cell>
          <cell r="AE350">
            <v>2.6745327380952375</v>
          </cell>
          <cell r="AF350">
            <v>1.1876662733831544</v>
          </cell>
          <cell r="AG350">
            <v>1.19</v>
          </cell>
          <cell r="AH350">
            <v>177</v>
          </cell>
          <cell r="AI350">
            <v>1733.6699999999996</v>
          </cell>
          <cell r="AJ350">
            <v>1.19</v>
          </cell>
        </row>
        <row r="351">
          <cell r="E351" t="str">
            <v>bs</v>
          </cell>
          <cell r="F351" t="str">
            <v>bs</v>
          </cell>
          <cell r="G351" t="str">
            <v>Vị trí 1</v>
          </cell>
          <cell r="H351" t="str">
            <v>TPBH2</v>
          </cell>
          <cell r="I351" t="str">
            <v>Phường Phước TânTPBH2Vị trí 1</v>
          </cell>
          <cell r="O351">
            <v>13500</v>
          </cell>
          <cell r="P351">
            <v>1000</v>
          </cell>
          <cell r="V351">
            <v>0</v>
          </cell>
          <cell r="W351">
            <v>1</v>
          </cell>
          <cell r="X351">
            <v>1</v>
          </cell>
          <cell r="Y351">
            <v>1.1000000000000001</v>
          </cell>
          <cell r="AA351">
            <v>1.1299999999999999</v>
          </cell>
          <cell r="AB351">
            <v>1.0900000000000001</v>
          </cell>
          <cell r="AC351">
            <v>3.9999999999999813E-2</v>
          </cell>
          <cell r="AD351">
            <v>0</v>
          </cell>
          <cell r="AE351">
            <v>2.6745327380952375</v>
          </cell>
          <cell r="AF351">
            <v>1.1876662733831544</v>
          </cell>
          <cell r="AG351">
            <v>1.19</v>
          </cell>
          <cell r="AH351">
            <v>177</v>
          </cell>
          <cell r="AI351">
            <v>791.68499999999972</v>
          </cell>
          <cell r="AJ351">
            <v>1.19</v>
          </cell>
        </row>
        <row r="352">
          <cell r="E352" t="str">
            <v>BH149DT</v>
          </cell>
          <cell r="F352" t="str">
            <v>BH149DT</v>
          </cell>
          <cell r="G352" t="str">
            <v>Vị trí 1</v>
          </cell>
          <cell r="H352" t="str">
            <v>TPBH2</v>
          </cell>
          <cell r="I352" t="str">
            <v>Phường Tam PhướcTPBH2Vị trí 1430</v>
          </cell>
          <cell r="O352">
            <v>8800</v>
          </cell>
          <cell r="P352">
            <v>1000</v>
          </cell>
          <cell r="S352">
            <v>7000</v>
          </cell>
          <cell r="T352">
            <v>430</v>
          </cell>
          <cell r="U352">
            <v>1.4312985005795242</v>
          </cell>
          <cell r="V352">
            <v>1.4312985005795242</v>
          </cell>
          <cell r="W352">
            <v>1.4312985005795242</v>
          </cell>
          <cell r="X352">
            <v>1.4312985005795242</v>
          </cell>
          <cell r="Y352">
            <v>1.1000000000000001</v>
          </cell>
          <cell r="Z352">
            <v>1.1000000000000001</v>
          </cell>
          <cell r="AA352">
            <v>1.1299999999999999</v>
          </cell>
          <cell r="AB352">
            <v>1.05</v>
          </cell>
          <cell r="AC352">
            <v>7.9999999999999849E-2</v>
          </cell>
          <cell r="AD352">
            <v>1</v>
          </cell>
          <cell r="AE352">
            <v>2.6745327380952375</v>
          </cell>
          <cell r="AF352">
            <v>1.1876662733831544</v>
          </cell>
          <cell r="AG352">
            <v>1.19</v>
          </cell>
          <cell r="AH352">
            <v>177</v>
          </cell>
          <cell r="AI352">
            <v>329.62799999999982</v>
          </cell>
          <cell r="AJ352">
            <v>1.19</v>
          </cell>
        </row>
        <row r="353">
          <cell r="E353" t="str">
            <v>BH166DT</v>
          </cell>
          <cell r="F353" t="str">
            <v>BH166DT</v>
          </cell>
          <cell r="G353" t="str">
            <v>Vị trí 1</v>
          </cell>
          <cell r="H353" t="str">
            <v>TPBH2</v>
          </cell>
          <cell r="I353" t="str">
            <v>Phường Tam PhướcTPBH2Vị trí 1430</v>
          </cell>
          <cell r="O353">
            <v>5500</v>
          </cell>
          <cell r="P353">
            <v>1000</v>
          </cell>
          <cell r="S353">
            <v>5000</v>
          </cell>
          <cell r="T353">
            <v>430</v>
          </cell>
          <cell r="U353">
            <v>1.6357697149480275</v>
          </cell>
          <cell r="V353">
            <v>1.6357697149480275</v>
          </cell>
          <cell r="W353">
            <v>1.6357697149480275</v>
          </cell>
          <cell r="X353">
            <v>1.6357697149480275</v>
          </cell>
          <cell r="Y353">
            <v>1.1000000000000001</v>
          </cell>
          <cell r="AA353">
            <v>1.1299999999999999</v>
          </cell>
          <cell r="AB353">
            <v>1.05</v>
          </cell>
          <cell r="AC353">
            <v>7.9999999999999849E-2</v>
          </cell>
          <cell r="AD353">
            <v>0</v>
          </cell>
          <cell r="AE353">
            <v>2.6745327380952375</v>
          </cell>
          <cell r="AF353">
            <v>1.1876662733831544</v>
          </cell>
          <cell r="AG353">
            <v>1.19</v>
          </cell>
          <cell r="AH353">
            <v>177</v>
          </cell>
          <cell r="AI353">
            <v>5.2049999999999272</v>
          </cell>
          <cell r="AJ353">
            <v>1.19</v>
          </cell>
        </row>
        <row r="354">
          <cell r="E354" t="str">
            <v>BH151DT</v>
          </cell>
          <cell r="F354" t="str">
            <v>BH151DT</v>
          </cell>
          <cell r="G354" t="str">
            <v>Vị trí 1</v>
          </cell>
          <cell r="H354" t="str">
            <v>TPBH2</v>
          </cell>
          <cell r="I354" t="str">
            <v>Phường Tam PhướcTPBH2Vị trí 1430</v>
          </cell>
          <cell r="O354">
            <v>5500</v>
          </cell>
          <cell r="P354">
            <v>1000</v>
          </cell>
          <cell r="S354">
            <v>5000</v>
          </cell>
          <cell r="T354">
            <v>430</v>
          </cell>
          <cell r="U354">
            <v>2</v>
          </cell>
          <cell r="V354">
            <v>2</v>
          </cell>
          <cell r="W354">
            <v>2</v>
          </cell>
          <cell r="X354">
            <v>2</v>
          </cell>
          <cell r="Y354">
            <v>1.1000000000000001</v>
          </cell>
          <cell r="Z354">
            <v>1.1113237639553428</v>
          </cell>
          <cell r="AA354">
            <v>1.1100000000000001</v>
          </cell>
          <cell r="AB354">
            <v>1.04</v>
          </cell>
          <cell r="AC354">
            <v>7.0000000000000062E-2</v>
          </cell>
          <cell r="AD354">
            <v>6</v>
          </cell>
          <cell r="AE354">
            <v>2.6745327380952375</v>
          </cell>
          <cell r="AF354">
            <v>1.1876662733831544</v>
          </cell>
          <cell r="AG354">
            <v>1.19</v>
          </cell>
          <cell r="AH354">
            <v>177</v>
          </cell>
          <cell r="AI354">
            <v>-4.3650000000000091</v>
          </cell>
          <cell r="AJ354">
            <v>1.1100000000000001</v>
          </cell>
        </row>
        <row r="355">
          <cell r="E355" t="str">
            <v>BH154DT</v>
          </cell>
          <cell r="F355" t="str">
            <v>BH154DT</v>
          </cell>
          <cell r="G355" t="str">
            <v>Vị trí 1</v>
          </cell>
          <cell r="H355" t="str">
            <v>TPBH2</v>
          </cell>
          <cell r="I355" t="str">
            <v>Phường Tam PhướcTPBH2Vị trí 1430</v>
          </cell>
          <cell r="O355">
            <v>5500</v>
          </cell>
          <cell r="P355">
            <v>1000</v>
          </cell>
          <cell r="S355">
            <v>5000</v>
          </cell>
          <cell r="T355">
            <v>430</v>
          </cell>
          <cell r="U355">
            <v>1.6357697149480275</v>
          </cell>
          <cell r="V355">
            <v>1.6357697149480275</v>
          </cell>
          <cell r="W355">
            <v>1.6357697149480275</v>
          </cell>
          <cell r="X355">
            <v>1.6357697149480275</v>
          </cell>
          <cell r="Y355">
            <v>1.1000000000000001</v>
          </cell>
          <cell r="AA355">
            <v>1.1299999999999999</v>
          </cell>
          <cell r="AB355">
            <v>1.05</v>
          </cell>
          <cell r="AC355">
            <v>7.9999999999999849E-2</v>
          </cell>
          <cell r="AD355">
            <v>0</v>
          </cell>
          <cell r="AE355">
            <v>2.6745327380952375</v>
          </cell>
          <cell r="AF355">
            <v>1.1876662733831544</v>
          </cell>
          <cell r="AG355">
            <v>1.19</v>
          </cell>
          <cell r="AH355">
            <v>177</v>
          </cell>
          <cell r="AI355">
            <v>5.2049999999999272</v>
          </cell>
          <cell r="AJ355">
            <v>1.19</v>
          </cell>
        </row>
        <row r="356">
          <cell r="E356" t="str">
            <v>BH117DT_D6</v>
          </cell>
          <cell r="F356" t="str">
            <v>BH117DT</v>
          </cell>
          <cell r="G356" t="str">
            <v>Vị trí 1</v>
          </cell>
          <cell r="H356" t="str">
            <v>TPBH2</v>
          </cell>
          <cell r="I356" t="str">
            <v>Phường Tam PhướcTPBH2Vị trí 1430</v>
          </cell>
          <cell r="O356">
            <v>11000</v>
          </cell>
          <cell r="P356">
            <v>1000</v>
          </cell>
          <cell r="S356">
            <v>9000</v>
          </cell>
          <cell r="T356">
            <v>430</v>
          </cell>
          <cell r="U356">
            <v>1.3909090909090909</v>
          </cell>
          <cell r="V356">
            <v>1.3909090909090909</v>
          </cell>
          <cell r="W356">
            <v>1.3909090909090909</v>
          </cell>
          <cell r="X356">
            <v>1.6057447346899174</v>
          </cell>
          <cell r="Y356">
            <v>1.1000000000000001</v>
          </cell>
          <cell r="Z356">
            <v>1.1127932714287581</v>
          </cell>
          <cell r="AA356">
            <v>1.1100000000000001</v>
          </cell>
          <cell r="AB356">
            <v>1.04</v>
          </cell>
          <cell r="AC356">
            <v>7.0000000000000062E-2</v>
          </cell>
          <cell r="AD356">
            <v>97</v>
          </cell>
          <cell r="AE356">
            <v>2.6745327380952375</v>
          </cell>
          <cell r="AF356">
            <v>1.1876662733831544</v>
          </cell>
          <cell r="AG356">
            <v>1.19</v>
          </cell>
          <cell r="AH356">
            <v>177</v>
          </cell>
          <cell r="AI356">
            <v>526.77</v>
          </cell>
          <cell r="AJ356">
            <v>1.19</v>
          </cell>
        </row>
        <row r="357">
          <cell r="E357" t="str">
            <v>BH117DT_D7</v>
          </cell>
          <cell r="F357" t="str">
            <v>BH117DT</v>
          </cell>
          <cell r="G357" t="str">
            <v>Vị trí 1</v>
          </cell>
          <cell r="H357" t="str">
            <v>TPBH2</v>
          </cell>
          <cell r="I357" t="str">
            <v>Phường Tam PhướcTPBH2Vị trí 1430</v>
          </cell>
          <cell r="O357">
            <v>14600</v>
          </cell>
          <cell r="P357">
            <v>1000</v>
          </cell>
          <cell r="S357">
            <v>12000</v>
          </cell>
          <cell r="T357">
            <v>430</v>
          </cell>
          <cell r="U357">
            <v>1.3972602739726028</v>
          </cell>
          <cell r="V357">
            <v>1.3972602739726028</v>
          </cell>
          <cell r="W357">
            <v>1.3972602739726028</v>
          </cell>
          <cell r="X357">
            <v>1.6057447346899174</v>
          </cell>
          <cell r="Y357">
            <v>1.1000000000000001</v>
          </cell>
          <cell r="Z357">
            <v>1.1127932714287581</v>
          </cell>
          <cell r="AA357">
            <v>1.1100000000000001</v>
          </cell>
          <cell r="AB357">
            <v>1.04</v>
          </cell>
          <cell r="AC357">
            <v>7.0000000000000062E-2</v>
          </cell>
          <cell r="AD357">
            <v>97</v>
          </cell>
          <cell r="AE357">
            <v>2.6745327380952375</v>
          </cell>
          <cell r="AF357">
            <v>1.1876662733831544</v>
          </cell>
          <cell r="AG357">
            <v>1.19</v>
          </cell>
          <cell r="AH357">
            <v>177</v>
          </cell>
          <cell r="AI357">
            <v>874.4219999999998</v>
          </cell>
          <cell r="AJ357">
            <v>1.19</v>
          </cell>
        </row>
        <row r="358">
          <cell r="E358" t="str">
            <v>BH117DT_D8</v>
          </cell>
          <cell r="F358" t="str">
            <v>BH117DT</v>
          </cell>
          <cell r="G358" t="str">
            <v>Vị trí 1</v>
          </cell>
          <cell r="H358" t="str">
            <v>TPBH2</v>
          </cell>
          <cell r="I358" t="str">
            <v>Phường Tam PhướcTPBH2Vị trí 1430</v>
          </cell>
          <cell r="O358">
            <v>11000</v>
          </cell>
          <cell r="P358">
            <v>1000</v>
          </cell>
          <cell r="S358">
            <v>9000</v>
          </cell>
          <cell r="T358">
            <v>430</v>
          </cell>
          <cell r="U358">
            <v>2.209090909090909</v>
          </cell>
          <cell r="V358">
            <v>2.209090909090909</v>
          </cell>
          <cell r="W358">
            <v>2.209090909090909</v>
          </cell>
          <cell r="X358">
            <v>1.6057447346899174</v>
          </cell>
          <cell r="Y358">
            <v>1.1000000000000001</v>
          </cell>
          <cell r="Z358">
            <v>1.1127932714287581</v>
          </cell>
          <cell r="AA358">
            <v>1.1100000000000001</v>
          </cell>
          <cell r="AB358">
            <v>1.04</v>
          </cell>
          <cell r="AC358">
            <v>7.0000000000000062E-2</v>
          </cell>
          <cell r="AD358">
            <v>97</v>
          </cell>
          <cell r="AE358">
            <v>2.6745327380952375</v>
          </cell>
          <cell r="AF358">
            <v>1.1876662733831544</v>
          </cell>
          <cell r="AG358">
            <v>1.19</v>
          </cell>
          <cell r="AH358">
            <v>177</v>
          </cell>
          <cell r="AI358">
            <v>526.77</v>
          </cell>
          <cell r="AJ358">
            <v>1.19</v>
          </cell>
        </row>
        <row r="359">
          <cell r="E359" t="str">
            <v>BH153DT</v>
          </cell>
          <cell r="F359" t="str">
            <v>BH153DT</v>
          </cell>
          <cell r="G359" t="str">
            <v>Vị trí 1</v>
          </cell>
          <cell r="H359" t="str">
            <v>TPBH2</v>
          </cell>
          <cell r="I359" t="str">
            <v>Phường Tam PhướcTPBH2Vị trí 1430</v>
          </cell>
          <cell r="J359">
            <v>8220000</v>
          </cell>
          <cell r="K359" t="str">
            <v>QĐ 3098/QĐ-UBND ngày 24/11/2023</v>
          </cell>
          <cell r="O359">
            <v>7600</v>
          </cell>
          <cell r="P359">
            <v>1000</v>
          </cell>
          <cell r="Q359">
            <v>1.081578947368421</v>
          </cell>
          <cell r="S359">
            <v>6000</v>
          </cell>
          <cell r="T359">
            <v>430</v>
          </cell>
          <cell r="U359">
            <v>1.0657894736842106</v>
          </cell>
          <cell r="V359">
            <v>1.0657894736842106</v>
          </cell>
          <cell r="W359">
            <v>1.0657894736842106</v>
          </cell>
          <cell r="X359">
            <v>1.0657894736842106</v>
          </cell>
          <cell r="Y359">
            <v>1.1000000000000001</v>
          </cell>
          <cell r="Z359">
            <v>1.1000000000000001</v>
          </cell>
          <cell r="AA359">
            <v>1.1299999999999999</v>
          </cell>
          <cell r="AB359">
            <v>1.05</v>
          </cell>
          <cell r="AC359">
            <v>7.9999999999999849E-2</v>
          </cell>
          <cell r="AD359">
            <v>1</v>
          </cell>
          <cell r="AE359">
            <v>2.6745327380952375</v>
          </cell>
          <cell r="AF359">
            <v>1.1876662733831544</v>
          </cell>
          <cell r="AG359">
            <v>1.19</v>
          </cell>
          <cell r="AH359">
            <v>177</v>
          </cell>
          <cell r="AI359">
            <v>211.65599999999995</v>
          </cell>
          <cell r="AJ359">
            <v>1.19</v>
          </cell>
        </row>
        <row r="360">
          <cell r="E360" t="str">
            <v>BH152DT_D1</v>
          </cell>
          <cell r="F360" t="str">
            <v>BH152DT</v>
          </cell>
          <cell r="G360" t="str">
            <v>Vị trí 1</v>
          </cell>
          <cell r="H360" t="str">
            <v>TPBH2</v>
          </cell>
          <cell r="I360" t="str">
            <v>Phường Tam PhướcTPBH2Vị trí 1430</v>
          </cell>
          <cell r="O360">
            <v>8800</v>
          </cell>
          <cell r="P360">
            <v>1000</v>
          </cell>
          <cell r="S360">
            <v>7000</v>
          </cell>
          <cell r="T360">
            <v>430</v>
          </cell>
          <cell r="U360">
            <v>1.4312985005795242</v>
          </cell>
          <cell r="V360">
            <v>1.4312985005795242</v>
          </cell>
          <cell r="W360">
            <v>1.4312985005795242</v>
          </cell>
          <cell r="X360">
            <v>1.425917679148774</v>
          </cell>
          <cell r="Y360">
            <v>1.1000000000000001</v>
          </cell>
          <cell r="Z360">
            <v>1.1123950469198536</v>
          </cell>
          <cell r="AA360">
            <v>1.1100000000000001</v>
          </cell>
          <cell r="AB360">
            <v>1.05</v>
          </cell>
          <cell r="AC360">
            <v>6.0000000000000053E-2</v>
          </cell>
          <cell r="AD360">
            <v>16</v>
          </cell>
          <cell r="AE360">
            <v>2.6745327380952375</v>
          </cell>
          <cell r="AF360">
            <v>1.1876662733831544</v>
          </cell>
          <cell r="AG360">
            <v>1.19</v>
          </cell>
          <cell r="AH360">
            <v>177</v>
          </cell>
          <cell r="AI360">
            <v>314.31599999999992</v>
          </cell>
          <cell r="AJ360">
            <v>1.19</v>
          </cell>
        </row>
        <row r="361">
          <cell r="E361" t="str">
            <v>BH152DT_D2</v>
          </cell>
          <cell r="F361" t="str">
            <v>BH152DT</v>
          </cell>
          <cell r="G361" t="str">
            <v>Vị trí 1</v>
          </cell>
          <cell r="H361" t="str">
            <v>TPBH2</v>
          </cell>
          <cell r="I361" t="str">
            <v>Phường Tam PhướcTPBH2Vị trí 1430</v>
          </cell>
          <cell r="O361">
            <v>7600</v>
          </cell>
          <cell r="P361">
            <v>1000</v>
          </cell>
          <cell r="S361">
            <v>6000</v>
          </cell>
          <cell r="T361">
            <v>430</v>
          </cell>
          <cell r="U361">
            <v>1.4205368577180237</v>
          </cell>
          <cell r="V361">
            <v>1.4205368577180237</v>
          </cell>
          <cell r="W361">
            <v>1.4205368577180237</v>
          </cell>
          <cell r="X361">
            <v>1.425917679148774</v>
          </cell>
          <cell r="Y361">
            <v>1.1000000000000001</v>
          </cell>
          <cell r="Z361">
            <v>1.1123950469198536</v>
          </cell>
          <cell r="AA361">
            <v>1.1100000000000001</v>
          </cell>
          <cell r="AB361">
            <v>1.05</v>
          </cell>
          <cell r="AC361">
            <v>6.0000000000000053E-2</v>
          </cell>
          <cell r="AD361">
            <v>16</v>
          </cell>
          <cell r="AE361">
            <v>2.6745327380952375</v>
          </cell>
          <cell r="AF361">
            <v>1.1876662733831544</v>
          </cell>
          <cell r="AG361">
            <v>1.19</v>
          </cell>
          <cell r="AH361">
            <v>177</v>
          </cell>
          <cell r="AI361">
            <v>198.43200000000002</v>
          </cell>
          <cell r="AJ361">
            <v>1.19</v>
          </cell>
        </row>
        <row r="362">
          <cell r="E362" t="str">
            <v>BH150DT</v>
          </cell>
          <cell r="F362" t="str">
            <v>BH150DT</v>
          </cell>
          <cell r="G362" t="str">
            <v>Vị trí 1</v>
          </cell>
          <cell r="H362" t="str">
            <v>TPBH2</v>
          </cell>
          <cell r="I362" t="str">
            <v>Phường Tam PhướcTPBH2Vị trí 1430</v>
          </cell>
          <cell r="O362">
            <v>8800</v>
          </cell>
          <cell r="P362">
            <v>1000</v>
          </cell>
          <cell r="S362">
            <v>7000</v>
          </cell>
          <cell r="T362">
            <v>430</v>
          </cell>
          <cell r="U362">
            <v>1.6704545454545454</v>
          </cell>
          <cell r="V362">
            <v>1.6704545454545454</v>
          </cell>
          <cell r="W362">
            <v>1.6704545454545454</v>
          </cell>
          <cell r="X362">
            <v>1.6704545454545454</v>
          </cell>
          <cell r="Y362">
            <v>1.1000000000000001</v>
          </cell>
          <cell r="Z362">
            <v>1.153747371727047</v>
          </cell>
          <cell r="AA362">
            <v>1.1499999999999999</v>
          </cell>
          <cell r="AB362">
            <v>1.08</v>
          </cell>
          <cell r="AC362">
            <v>6.999999999999984E-2</v>
          </cell>
          <cell r="AD362">
            <v>30</v>
          </cell>
          <cell r="AE362">
            <v>2.6745327380952375</v>
          </cell>
          <cell r="AF362">
            <v>1.1876662733831544</v>
          </cell>
          <cell r="AG362">
            <v>1.19</v>
          </cell>
          <cell r="AH362">
            <v>177</v>
          </cell>
          <cell r="AI362">
            <v>344.93999999999994</v>
          </cell>
          <cell r="AJ362">
            <v>1.19</v>
          </cell>
        </row>
        <row r="363">
          <cell r="E363" t="str">
            <v>BH147DT_D1</v>
          </cell>
          <cell r="F363" t="str">
            <v>BH147DT</v>
          </cell>
          <cell r="G363" t="str">
            <v>Vị trí 1</v>
          </cell>
          <cell r="H363" t="str">
            <v>TPBH2</v>
          </cell>
          <cell r="I363" t="str">
            <v>Phường Tam PhướcTPBH2Vị trí 1430</v>
          </cell>
          <cell r="O363">
            <v>13500</v>
          </cell>
          <cell r="P363">
            <v>1000</v>
          </cell>
          <cell r="S363">
            <v>10000</v>
          </cell>
          <cell r="T363">
            <v>430</v>
          </cell>
          <cell r="U363">
            <v>1.3328493973650593</v>
          </cell>
          <cell r="V363">
            <v>1.3328493973650593</v>
          </cell>
          <cell r="W363">
            <v>1.3328493973650593</v>
          </cell>
          <cell r="X363">
            <v>1.3305110650889802</v>
          </cell>
          <cell r="Y363">
            <v>1.1000000000000001</v>
          </cell>
          <cell r="Z363">
            <v>1.1333333333333333</v>
          </cell>
          <cell r="AA363">
            <v>1.1299999999999999</v>
          </cell>
          <cell r="AB363">
            <v>1.05</v>
          </cell>
          <cell r="AC363">
            <v>7.9999999999999849E-2</v>
          </cell>
          <cell r="AD363">
            <v>7</v>
          </cell>
          <cell r="AE363">
            <v>2.6745327380952375</v>
          </cell>
          <cell r="AF363">
            <v>1.1876662733831544</v>
          </cell>
          <cell r="AG363">
            <v>1.19</v>
          </cell>
          <cell r="AH363">
            <v>177</v>
          </cell>
          <cell r="AI363">
            <v>791.68499999999972</v>
          </cell>
          <cell r="AJ363">
            <v>1.19</v>
          </cell>
        </row>
        <row r="364">
          <cell r="E364" t="str">
            <v>BH147DT_D2</v>
          </cell>
          <cell r="F364" t="str">
            <v>BH147DT</v>
          </cell>
          <cell r="G364" t="str">
            <v>Vị trí 1</v>
          </cell>
          <cell r="H364" t="str">
            <v>TPBH2</v>
          </cell>
          <cell r="I364" t="str">
            <v>Phường Tam PhướcTPBH2Vị trí 1430</v>
          </cell>
          <cell r="O364">
            <v>9500</v>
          </cell>
          <cell r="P364">
            <v>1000</v>
          </cell>
          <cell r="S364">
            <v>7000</v>
          </cell>
          <cell r="T364">
            <v>430</v>
          </cell>
          <cell r="U364">
            <v>1.3258344005368223</v>
          </cell>
          <cell r="V364">
            <v>1.3258344005368223</v>
          </cell>
          <cell r="W364">
            <v>1.3258344005368223</v>
          </cell>
          <cell r="X364">
            <v>1.3305110650889802</v>
          </cell>
          <cell r="Y364">
            <v>1.1000000000000001</v>
          </cell>
          <cell r="Z364">
            <v>1.1333333333333333</v>
          </cell>
          <cell r="AA364">
            <v>1.1299999999999999</v>
          </cell>
          <cell r="AB364">
            <v>1.05</v>
          </cell>
          <cell r="AC364">
            <v>7.9999999999999849E-2</v>
          </cell>
          <cell r="AD364">
            <v>7</v>
          </cell>
          <cell r="AE364">
            <v>2.6745327380952375</v>
          </cell>
          <cell r="AF364">
            <v>1.1876662733831544</v>
          </cell>
          <cell r="AG364">
            <v>1.19</v>
          </cell>
          <cell r="AH364">
            <v>177</v>
          </cell>
          <cell r="AI364">
            <v>398.44499999999971</v>
          </cell>
          <cell r="AJ364">
            <v>1.19</v>
          </cell>
        </row>
        <row r="365">
          <cell r="E365" t="str">
            <v>BH164DT_D2</v>
          </cell>
          <cell r="F365" t="str">
            <v>BH164DT</v>
          </cell>
          <cell r="G365" t="str">
            <v>Vị trí 1</v>
          </cell>
          <cell r="H365" t="str">
            <v>TPBH2</v>
          </cell>
          <cell r="I365" t="str">
            <v>Phường Tam PhướcTPBH2Vị trí 1430</v>
          </cell>
          <cell r="O365">
            <v>7100</v>
          </cell>
          <cell r="P365">
            <v>1000</v>
          </cell>
          <cell r="S365">
            <v>5600</v>
          </cell>
          <cell r="T365">
            <v>430</v>
          </cell>
          <cell r="U365">
            <v>1.4192030202929367</v>
          </cell>
          <cell r="V365">
            <v>1.4192030202929367</v>
          </cell>
          <cell r="W365">
            <v>1.4192030202929367</v>
          </cell>
          <cell r="X365">
            <v>1.4672211675960811</v>
          </cell>
          <cell r="Y365">
            <v>1.1000000000000001</v>
          </cell>
          <cell r="AA365">
            <v>1.1299999999999999</v>
          </cell>
          <cell r="AB365">
            <v>1.05</v>
          </cell>
          <cell r="AC365">
            <v>7.9999999999999849E-2</v>
          </cell>
          <cell r="AD365">
            <v>0</v>
          </cell>
          <cell r="AE365">
            <v>2.6745327380952375</v>
          </cell>
          <cell r="AF365">
            <v>1.1876662733831544</v>
          </cell>
          <cell r="AG365">
            <v>1.19</v>
          </cell>
          <cell r="AH365">
            <v>177</v>
          </cell>
          <cell r="AI365">
            <v>162.50099999999986</v>
          </cell>
          <cell r="AJ365">
            <v>1.19</v>
          </cell>
        </row>
        <row r="366">
          <cell r="E366" t="str">
            <v>BH148DT</v>
          </cell>
          <cell r="F366" t="str">
            <v>BH148DT</v>
          </cell>
          <cell r="G366" t="str">
            <v>Vị trí 1</v>
          </cell>
          <cell r="H366" t="str">
            <v>TPBH2</v>
          </cell>
          <cell r="I366" t="str">
            <v>Phường Tam PhướcTPBH2Vị trí 1430</v>
          </cell>
          <cell r="J366">
            <v>12300000</v>
          </cell>
          <cell r="K366" t="str">
            <v>QĐ 3098/QĐ-UBND ngày 24/11/2023</v>
          </cell>
          <cell r="O366">
            <v>10800</v>
          </cell>
          <cell r="P366">
            <v>1000</v>
          </cell>
          <cell r="Q366">
            <v>1.1388888888888888</v>
          </cell>
          <cell r="S366">
            <v>10000</v>
          </cell>
          <cell r="T366">
            <v>430</v>
          </cell>
          <cell r="U366">
            <v>1.25</v>
          </cell>
          <cell r="V366">
            <v>1.0819444444444444</v>
          </cell>
          <cell r="W366">
            <v>1.0819444444444444</v>
          </cell>
          <cell r="X366">
            <v>1.0819444444444444</v>
          </cell>
          <cell r="Y366">
            <v>1.1000000000000001</v>
          </cell>
          <cell r="Z366">
            <v>1.13680471734966</v>
          </cell>
          <cell r="AA366">
            <v>1.1399999999999999</v>
          </cell>
          <cell r="AB366">
            <v>1.1000000000000001</v>
          </cell>
          <cell r="AC366">
            <v>3.9999999999999813E-2</v>
          </cell>
          <cell r="AD366">
            <v>103</v>
          </cell>
          <cell r="AE366">
            <v>2.6745327380952375</v>
          </cell>
          <cell r="AF366">
            <v>1.1876662733831544</v>
          </cell>
          <cell r="AG366">
            <v>1.19</v>
          </cell>
          <cell r="AH366">
            <v>177</v>
          </cell>
          <cell r="AI366">
            <v>535.64399999999978</v>
          </cell>
          <cell r="AJ366">
            <v>1.19</v>
          </cell>
        </row>
        <row r="367">
          <cell r="E367" t="str">
            <v>LT1DT_D1</v>
          </cell>
          <cell r="F367" t="str">
            <v>LT1DT</v>
          </cell>
          <cell r="G367" t="str">
            <v>Vị trí 1</v>
          </cell>
          <cell r="H367" t="str">
            <v>TTLT</v>
          </cell>
          <cell r="I367" t="str">
            <v>xã Long ThànhTTLTVị trí 1280</v>
          </cell>
          <cell r="J367">
            <v>29934000</v>
          </cell>
          <cell r="K367" t="str">
            <v>QĐ 2647/QĐ-UBND ngày 06/05/2024</v>
          </cell>
          <cell r="L367">
            <v>4043000</v>
          </cell>
          <cell r="M367" t="str">
            <v>QĐ 9951/QĐ-UBND ngày 24/11/2023</v>
          </cell>
          <cell r="O367">
            <v>23100</v>
          </cell>
          <cell r="P367">
            <v>800</v>
          </cell>
          <cell r="Q367">
            <v>1.2958441558441558</v>
          </cell>
          <cell r="R367">
            <v>5.05375</v>
          </cell>
          <cell r="S367">
            <v>21000</v>
          </cell>
          <cell r="T367">
            <v>280</v>
          </cell>
          <cell r="U367">
            <v>1.2727272727272725</v>
          </cell>
          <cell r="V367">
            <v>1.2727272727272725</v>
          </cell>
          <cell r="W367">
            <v>1.2727272727272725</v>
          </cell>
          <cell r="X367">
            <v>1.2727272727272725</v>
          </cell>
          <cell r="Y367">
            <v>1.2</v>
          </cell>
          <cell r="Z367">
            <v>1.2454705495013161</v>
          </cell>
          <cell r="AA367">
            <v>1.17</v>
          </cell>
          <cell r="AB367">
            <v>1.23</v>
          </cell>
          <cell r="AC367">
            <v>-6.0000000000000053E-2</v>
          </cell>
          <cell r="AD367">
            <v>8</v>
          </cell>
          <cell r="AE367">
            <v>4.8010624999999996</v>
          </cell>
          <cell r="AF367">
            <v>1.2652392764120117</v>
          </cell>
          <cell r="AG367">
            <v>1.27</v>
          </cell>
          <cell r="AH367">
            <v>3</v>
          </cell>
          <cell r="AI367">
            <v>1894.1489999999997</v>
          </cell>
          <cell r="AJ367">
            <v>1.27</v>
          </cell>
        </row>
        <row r="368">
          <cell r="E368" t="str">
            <v>LT1DT_D2</v>
          </cell>
          <cell r="F368" t="str">
            <v>LT1DT</v>
          </cell>
          <cell r="G368" t="str">
            <v>Vị trí 1</v>
          </cell>
          <cell r="H368" t="str">
            <v>TTLT</v>
          </cell>
          <cell r="I368" t="str">
            <v>xã Long ThànhTTLTVị trí 1280</v>
          </cell>
          <cell r="J368">
            <v>37507000</v>
          </cell>
          <cell r="K368" t="str">
            <v>QĐ 9951/QĐ-UBND ngày 24/11/2023</v>
          </cell>
          <cell r="O368">
            <v>28600</v>
          </cell>
          <cell r="P368">
            <v>800</v>
          </cell>
          <cell r="Q368">
            <v>1.3114335664335663</v>
          </cell>
          <cell r="S368">
            <v>26000</v>
          </cell>
          <cell r="T368">
            <v>280</v>
          </cell>
          <cell r="U368">
            <v>1.2727272727272727</v>
          </cell>
          <cell r="V368">
            <v>1.2727272727272727</v>
          </cell>
          <cell r="W368">
            <v>1.2727272727272727</v>
          </cell>
          <cell r="X368">
            <v>1.2727272727272725</v>
          </cell>
          <cell r="Y368">
            <v>1.2</v>
          </cell>
          <cell r="Z368">
            <v>1.2454705495013161</v>
          </cell>
          <cell r="AA368">
            <v>1.17</v>
          </cell>
          <cell r="AB368">
            <v>1.23</v>
          </cell>
          <cell r="AC368">
            <v>-6.0000000000000053E-2</v>
          </cell>
          <cell r="AD368">
            <v>8</v>
          </cell>
          <cell r="AE368">
            <v>3.0100846611748358</v>
          </cell>
          <cell r="AF368">
            <v>1.2652392764120117</v>
          </cell>
          <cell r="AG368">
            <v>1.27</v>
          </cell>
          <cell r="AH368">
            <v>3</v>
          </cell>
          <cell r="AI368">
            <v>2453.9940000000001</v>
          </cell>
          <cell r="AJ368">
            <v>1.27</v>
          </cell>
        </row>
        <row r="369">
          <cell r="E369" t="str">
            <v>LT1DT_D3</v>
          </cell>
          <cell r="F369" t="str">
            <v>LT1DT</v>
          </cell>
          <cell r="G369" t="str">
            <v>Vị trí 1</v>
          </cell>
          <cell r="H369" t="str">
            <v>TTLT</v>
          </cell>
          <cell r="I369" t="str">
            <v>xã Long ThànhTTLTVị trí 1280</v>
          </cell>
          <cell r="J369">
            <v>25655000</v>
          </cell>
          <cell r="K369" t="str">
            <v>QĐ 9951/QĐ-UBND ngày 24/11/2023</v>
          </cell>
          <cell r="O369">
            <v>19800</v>
          </cell>
          <cell r="P369">
            <v>800</v>
          </cell>
          <cell r="Q369">
            <v>1.2957070707070708</v>
          </cell>
          <cell r="S369">
            <v>18000</v>
          </cell>
          <cell r="T369">
            <v>280</v>
          </cell>
          <cell r="U369">
            <v>1.2727272727272727</v>
          </cell>
          <cell r="V369">
            <v>1.2727272727272727</v>
          </cell>
          <cell r="W369">
            <v>1.2727272727272727</v>
          </cell>
          <cell r="X369">
            <v>1.2727272727272725</v>
          </cell>
          <cell r="Y369">
            <v>1.2</v>
          </cell>
          <cell r="Z369">
            <v>1.2454705495013161</v>
          </cell>
          <cell r="AA369">
            <v>1.17</v>
          </cell>
          <cell r="AB369">
            <v>1.23</v>
          </cell>
          <cell r="AC369">
            <v>-6.0000000000000053E-2</v>
          </cell>
          <cell r="AD369">
            <v>8</v>
          </cell>
          <cell r="AE369">
            <v>3.0100846611748358</v>
          </cell>
          <cell r="AF369">
            <v>1.2652392764120117</v>
          </cell>
          <cell r="AG369">
            <v>1.27</v>
          </cell>
          <cell r="AH369">
            <v>3</v>
          </cell>
          <cell r="AI369">
            <v>1558.2419999999997</v>
          </cell>
          <cell r="AJ369">
            <v>1.27</v>
          </cell>
        </row>
        <row r="370">
          <cell r="E370" t="str">
            <v>LT1DT_D4</v>
          </cell>
          <cell r="F370" t="str">
            <v>LT1DT</v>
          </cell>
          <cell r="G370" t="str">
            <v>Vị trí 1</v>
          </cell>
          <cell r="H370" t="str">
            <v>TTLT</v>
          </cell>
          <cell r="I370" t="str">
            <v>xã Long ThànhTTLTVị trí 1280</v>
          </cell>
          <cell r="J370">
            <v>31356000</v>
          </cell>
          <cell r="K370" t="str">
            <v>QĐ 9951/QĐ-UBND ngày 24/11/2023</v>
          </cell>
          <cell r="O370">
            <v>24200</v>
          </cell>
          <cell r="P370">
            <v>800</v>
          </cell>
          <cell r="Q370">
            <v>1.295702479338843</v>
          </cell>
          <cell r="S370">
            <v>22000</v>
          </cell>
          <cell r="T370">
            <v>280</v>
          </cell>
          <cell r="U370">
            <v>1.2727272727272725</v>
          </cell>
          <cell r="V370">
            <v>1.2727272727272725</v>
          </cell>
          <cell r="W370">
            <v>1.2727272727272725</v>
          </cell>
          <cell r="X370">
            <v>1.2727272727272725</v>
          </cell>
          <cell r="Y370">
            <v>1.2</v>
          </cell>
          <cell r="Z370">
            <v>1.2454705495013161</v>
          </cell>
          <cell r="AA370">
            <v>1.17</v>
          </cell>
          <cell r="AB370">
            <v>1.23</v>
          </cell>
          <cell r="AC370">
            <v>-6.0000000000000053E-2</v>
          </cell>
          <cell r="AD370">
            <v>8</v>
          </cell>
          <cell r="AE370">
            <v>3.0100846611748358</v>
          </cell>
          <cell r="AF370">
            <v>1.2652392764120117</v>
          </cell>
          <cell r="AG370">
            <v>1.27</v>
          </cell>
          <cell r="AH370">
            <v>3</v>
          </cell>
          <cell r="AI370">
            <v>2006.1179999999997</v>
          </cell>
          <cell r="AJ370">
            <v>1.27</v>
          </cell>
        </row>
        <row r="371">
          <cell r="E371" t="str">
            <v>LT1NT1_D6</v>
          </cell>
          <cell r="F371" t="str">
            <v>LT1NT1</v>
          </cell>
          <cell r="G371" t="str">
            <v>Vị trí 1</v>
          </cell>
          <cell r="H371" t="str">
            <v>Các đường nhóm I</v>
          </cell>
          <cell r="I371" t="str">
            <v>xã Long ThànhCác đường nhóm IVị trí 1220</v>
          </cell>
          <cell r="O371">
            <v>10500</v>
          </cell>
          <cell r="P371">
            <v>730</v>
          </cell>
          <cell r="S371">
            <v>8300</v>
          </cell>
          <cell r="T371">
            <v>220</v>
          </cell>
          <cell r="U371">
            <v>1.9761904761904763</v>
          </cell>
          <cell r="V371">
            <v>1.9761904761904763</v>
          </cell>
          <cell r="W371">
            <v>1.9761904761904763</v>
          </cell>
          <cell r="X371">
            <v>1.5262903367447409</v>
          </cell>
          <cell r="Y371">
            <v>1.2</v>
          </cell>
          <cell r="Z371">
            <v>1.1451064278373624</v>
          </cell>
          <cell r="AA371">
            <v>1.1499999999999999</v>
          </cell>
          <cell r="AB371">
            <v>1.1200000000000001</v>
          </cell>
          <cell r="AC371">
            <v>2.9999999999999805E-2</v>
          </cell>
          <cell r="AD371">
            <v>168</v>
          </cell>
          <cell r="AE371">
            <v>3.0100846611748358</v>
          </cell>
          <cell r="AF371">
            <v>1.1596947502040997</v>
          </cell>
          <cell r="AG371">
            <v>1.1599999999999999</v>
          </cell>
          <cell r="AH371">
            <v>949</v>
          </cell>
          <cell r="AI371">
            <v>669.46499999999969</v>
          </cell>
          <cell r="AJ371">
            <v>1.1599999999999999</v>
          </cell>
        </row>
        <row r="372">
          <cell r="E372" t="str">
            <v>LT1NT1_D7</v>
          </cell>
          <cell r="F372" t="str">
            <v>LT1NT1</v>
          </cell>
          <cell r="G372" t="str">
            <v>Vị trí 1</v>
          </cell>
          <cell r="H372" t="str">
            <v>Các đường nhóm I</v>
          </cell>
          <cell r="I372" t="str">
            <v>xã Long ThànhCác đường nhóm IVị trí 1220</v>
          </cell>
          <cell r="O372">
            <v>9100</v>
          </cell>
          <cell r="P372">
            <v>730</v>
          </cell>
          <cell r="S372">
            <v>7200</v>
          </cell>
          <cell r="T372">
            <v>220</v>
          </cell>
          <cell r="U372">
            <v>1.0681318681318681</v>
          </cell>
          <cell r="V372">
            <v>1.0681318681318681</v>
          </cell>
          <cell r="W372">
            <v>1.0681318681318681</v>
          </cell>
          <cell r="X372">
            <v>1.5262903367447409</v>
          </cell>
          <cell r="Y372">
            <v>1.2</v>
          </cell>
          <cell r="Z372">
            <v>1.1451064278373624</v>
          </cell>
          <cell r="AA372">
            <v>1.1499999999999999</v>
          </cell>
          <cell r="AB372">
            <v>1.1200000000000001</v>
          </cell>
          <cell r="AC372">
            <v>2.9999999999999805E-2</v>
          </cell>
          <cell r="AD372">
            <v>168</v>
          </cell>
          <cell r="AE372">
            <v>3.0100846611748358</v>
          </cell>
          <cell r="AF372">
            <v>1.1596947502040997</v>
          </cell>
          <cell r="AG372">
            <v>1.1599999999999999</v>
          </cell>
          <cell r="AH372">
            <v>949</v>
          </cell>
          <cell r="AI372">
            <v>529.39499999999998</v>
          </cell>
          <cell r="AJ372">
            <v>1.1599999999999999</v>
          </cell>
        </row>
        <row r="373">
          <cell r="E373" t="str">
            <v>bs</v>
          </cell>
          <cell r="F373" t="str">
            <v>bs</v>
          </cell>
          <cell r="G373" t="str">
            <v>Vị trí 1</v>
          </cell>
          <cell r="H373" t="str">
            <v>Các đường còn lại</v>
          </cell>
          <cell r="I373" t="str">
            <v>xã Long ThànhCác đường còn lạiVị trí 1200</v>
          </cell>
          <cell r="O373">
            <v>4600</v>
          </cell>
          <cell r="P373">
            <v>670</v>
          </cell>
          <cell r="S373">
            <v>4000</v>
          </cell>
          <cell r="T373">
            <v>200</v>
          </cell>
          <cell r="V373">
            <v>0</v>
          </cell>
          <cell r="W373">
            <v>1</v>
          </cell>
          <cell r="X373">
            <v>1</v>
          </cell>
          <cell r="Y373">
            <v>1.2</v>
          </cell>
          <cell r="AA373">
            <v>1.1299999999999999</v>
          </cell>
          <cell r="AB373">
            <v>1.1399999999999999</v>
          </cell>
          <cell r="AC373">
            <v>-1.0000000000000009E-2</v>
          </cell>
          <cell r="AD373">
            <v>0</v>
          </cell>
          <cell r="AE373">
            <v>3.0100846611748358</v>
          </cell>
          <cell r="AF373">
            <v>1.1420009380611271</v>
          </cell>
          <cell r="AG373">
            <v>1.1399999999999999</v>
          </cell>
          <cell r="AH373">
            <v>707</v>
          </cell>
          <cell r="AI373">
            <v>108.51599999999991</v>
          </cell>
          <cell r="AJ373">
            <v>1.1399999999999999</v>
          </cell>
        </row>
        <row r="374">
          <cell r="E374" t="str">
            <v>LT42NT</v>
          </cell>
          <cell r="F374" t="str">
            <v>LT42NT</v>
          </cell>
          <cell r="G374" t="str">
            <v>Vị trí 1</v>
          </cell>
          <cell r="H374" t="str">
            <v>Các đường còn lại</v>
          </cell>
          <cell r="I374" t="str">
            <v>xã Long ThànhCác đường còn lạiVị trí 1200</v>
          </cell>
          <cell r="O374">
            <v>4400</v>
          </cell>
          <cell r="P374">
            <v>670</v>
          </cell>
          <cell r="S374">
            <v>4000</v>
          </cell>
          <cell r="T374">
            <v>200</v>
          </cell>
          <cell r="U374">
            <v>1.1818181818181819</v>
          </cell>
          <cell r="V374">
            <v>1.1818181818181819</v>
          </cell>
          <cell r="W374">
            <v>1.1818181818181819</v>
          </cell>
          <cell r="X374">
            <v>1.1818181818181819</v>
          </cell>
          <cell r="Y374">
            <v>1.2</v>
          </cell>
          <cell r="AA374">
            <v>1.1299999999999999</v>
          </cell>
          <cell r="AB374">
            <v>1.1399999999999999</v>
          </cell>
          <cell r="AC374">
            <v>-1.0000000000000009E-2</v>
          </cell>
          <cell r="AD374">
            <v>0</v>
          </cell>
          <cell r="AE374">
            <v>3.0100846611748358</v>
          </cell>
          <cell r="AF374">
            <v>1.1420009380611271</v>
          </cell>
          <cell r="AG374">
            <v>1.1399999999999999</v>
          </cell>
          <cell r="AH374">
            <v>707</v>
          </cell>
          <cell r="AI374">
            <v>88.853999999999928</v>
          </cell>
          <cell r="AJ374">
            <v>1.1399999999999999</v>
          </cell>
        </row>
        <row r="375">
          <cell r="E375" t="str">
            <v>LT6NT1</v>
          </cell>
          <cell r="F375" t="str">
            <v>LT6NT1</v>
          </cell>
          <cell r="G375" t="str">
            <v>Vị trí 1</v>
          </cell>
          <cell r="H375" t="str">
            <v>Các đường nhóm I</v>
          </cell>
          <cell r="I375" t="str">
            <v>xã Long ThànhCác đường nhóm IVị trí 1220</v>
          </cell>
          <cell r="O375">
            <v>5900</v>
          </cell>
          <cell r="P375">
            <v>730</v>
          </cell>
          <cell r="S375">
            <v>5100</v>
          </cell>
          <cell r="T375">
            <v>220</v>
          </cell>
          <cell r="U375">
            <v>1.5559322033898304</v>
          </cell>
          <cell r="V375">
            <v>1.5559322033898304</v>
          </cell>
          <cell r="W375">
            <v>1.5559322033898304</v>
          </cell>
          <cell r="X375">
            <v>1.5559322033898304</v>
          </cell>
          <cell r="Y375">
            <v>1.2</v>
          </cell>
          <cell r="AA375">
            <v>1.1299999999999999</v>
          </cell>
          <cell r="AB375">
            <v>1.1399999999999999</v>
          </cell>
          <cell r="AC375">
            <v>-1.0000000000000009E-2</v>
          </cell>
          <cell r="AD375">
            <v>0</v>
          </cell>
          <cell r="AE375">
            <v>3.0100846611748358</v>
          </cell>
          <cell r="AF375">
            <v>1.1596947502040997</v>
          </cell>
          <cell r="AG375">
            <v>1.1599999999999999</v>
          </cell>
          <cell r="AH375">
            <v>949</v>
          </cell>
          <cell r="AI375">
            <v>198.96899999999988</v>
          </cell>
          <cell r="AJ375">
            <v>1.1599999999999999</v>
          </cell>
        </row>
        <row r="376">
          <cell r="E376" t="str">
            <v>LT43NT</v>
          </cell>
          <cell r="F376" t="str">
            <v>LT43NT</v>
          </cell>
          <cell r="G376" t="str">
            <v>Vị trí 1</v>
          </cell>
          <cell r="H376" t="str">
            <v>Các đường còn lại</v>
          </cell>
          <cell r="I376" t="str">
            <v>xã Long ThànhCác đường còn lạiVị trí 1200</v>
          </cell>
          <cell r="O376">
            <v>5200</v>
          </cell>
          <cell r="P376">
            <v>670</v>
          </cell>
          <cell r="S376">
            <v>5100</v>
          </cell>
          <cell r="T376">
            <v>200</v>
          </cell>
          <cell r="U376">
            <v>2.0596153846153844</v>
          </cell>
          <cell r="V376">
            <v>2.0596153846153844</v>
          </cell>
          <cell r="W376">
            <v>2.0596153846153844</v>
          </cell>
          <cell r="X376">
            <v>2.0596153846153844</v>
          </cell>
          <cell r="Y376">
            <v>1.2</v>
          </cell>
          <cell r="Z376">
            <v>1.0562778452814905</v>
          </cell>
          <cell r="AA376">
            <v>1.1299999999999999</v>
          </cell>
          <cell r="AB376">
            <v>1.1399999999999999</v>
          </cell>
          <cell r="AC376">
            <v>-1.0000000000000009E-2</v>
          </cell>
          <cell r="AD376">
            <v>2</v>
          </cell>
          <cell r="AE376">
            <v>3.0100846611748358</v>
          </cell>
          <cell r="AF376">
            <v>1.1420009380611271</v>
          </cell>
          <cell r="AG376">
            <v>1.1399999999999999</v>
          </cell>
          <cell r="AH376">
            <v>707</v>
          </cell>
          <cell r="AI376">
            <v>167.50199999999984</v>
          </cell>
          <cell r="AJ376">
            <v>1.1399999999999999</v>
          </cell>
        </row>
        <row r="377">
          <cell r="E377" t="str">
            <v>LT5NT1_D1</v>
          </cell>
          <cell r="F377" t="str">
            <v>LT5NT1</v>
          </cell>
          <cell r="G377" t="str">
            <v>Vị trí 1</v>
          </cell>
          <cell r="H377" t="str">
            <v>Các đường nhóm I</v>
          </cell>
          <cell r="I377" t="str">
            <v>xã Long ThànhCác đường nhóm IVị trí 1220</v>
          </cell>
          <cell r="J377">
            <v>10890000</v>
          </cell>
          <cell r="K377" t="str">
            <v>QĐ 9948/QĐ-UBND ngày 23/11/2023</v>
          </cell>
          <cell r="O377">
            <v>9900</v>
          </cell>
          <cell r="P377">
            <v>730</v>
          </cell>
          <cell r="Q377">
            <v>1.1000000000000001</v>
          </cell>
          <cell r="S377">
            <v>9000</v>
          </cell>
          <cell r="T377">
            <v>220</v>
          </cell>
          <cell r="U377">
            <v>1.0909090909090908</v>
          </cell>
          <cell r="V377">
            <v>1.0909090909090908</v>
          </cell>
          <cell r="W377">
            <v>1.0909090909090908</v>
          </cell>
          <cell r="X377">
            <v>1.4604507424154312</v>
          </cell>
          <cell r="Y377">
            <v>1.2</v>
          </cell>
          <cell r="Z377">
            <v>1.1746750682283666</v>
          </cell>
          <cell r="AA377">
            <v>1.1000000000000001</v>
          </cell>
          <cell r="AB377">
            <v>1.1499999999999999</v>
          </cell>
          <cell r="AC377">
            <v>-4.9999999999999822E-2</v>
          </cell>
          <cell r="AD377">
            <v>76</v>
          </cell>
          <cell r="AE377">
            <v>3.0100846611748358</v>
          </cell>
          <cell r="AF377">
            <v>1.1596947502040997</v>
          </cell>
          <cell r="AG377">
            <v>1.1599999999999999</v>
          </cell>
          <cell r="AH377">
            <v>949</v>
          </cell>
          <cell r="AI377">
            <v>566.36999999999989</v>
          </cell>
          <cell r="AJ377">
            <v>1.1599999999999999</v>
          </cell>
        </row>
        <row r="378">
          <cell r="E378" t="str">
            <v>LT5NT1_D2</v>
          </cell>
          <cell r="F378" t="str">
            <v>LT5NT1</v>
          </cell>
          <cell r="G378" t="str">
            <v>Vị trí 1</v>
          </cell>
          <cell r="H378" t="str">
            <v>Các đường nhóm I</v>
          </cell>
          <cell r="I378" t="str">
            <v>xã Long ThànhCác đường nhóm IVị trí 1220</v>
          </cell>
          <cell r="O378">
            <v>8300</v>
          </cell>
          <cell r="P378">
            <v>730</v>
          </cell>
          <cell r="S378">
            <v>7500</v>
          </cell>
          <cell r="T378">
            <v>220</v>
          </cell>
          <cell r="U378">
            <v>1.4909638554216869</v>
          </cell>
          <cell r="V378">
            <v>1.4909638554216869</v>
          </cell>
          <cell r="W378">
            <v>1.4909638554216869</v>
          </cell>
          <cell r="X378">
            <v>1.4604507424154312</v>
          </cell>
          <cell r="Y378">
            <v>1.2</v>
          </cell>
          <cell r="Z378">
            <v>1.1746750682283666</v>
          </cell>
          <cell r="AA378">
            <v>1.1000000000000001</v>
          </cell>
          <cell r="AB378">
            <v>1.1499999999999999</v>
          </cell>
          <cell r="AC378">
            <v>-4.9999999999999822E-2</v>
          </cell>
          <cell r="AD378">
            <v>76</v>
          </cell>
          <cell r="AE378">
            <v>3.0100846611748358</v>
          </cell>
          <cell r="AF378">
            <v>1.1596947502040997</v>
          </cell>
          <cell r="AG378">
            <v>1.1599999999999999</v>
          </cell>
          <cell r="AH378">
            <v>949</v>
          </cell>
          <cell r="AI378">
            <v>413.24999999999994</v>
          </cell>
          <cell r="AJ378">
            <v>1.1599999999999999</v>
          </cell>
        </row>
        <row r="379">
          <cell r="E379" t="str">
            <v>LT8NT</v>
          </cell>
          <cell r="F379" t="str">
            <v>LT8NT</v>
          </cell>
          <cell r="G379" t="str">
            <v>Vị trí 1</v>
          </cell>
          <cell r="H379" t="str">
            <v>Các đường còn lại</v>
          </cell>
          <cell r="I379" t="str">
            <v>xã Long ThànhCác đường còn lạiVị trí 1200</v>
          </cell>
          <cell r="O379">
            <v>8600</v>
          </cell>
          <cell r="P379">
            <v>670</v>
          </cell>
          <cell r="S379">
            <v>7800</v>
          </cell>
          <cell r="T379">
            <v>200</v>
          </cell>
          <cell r="U379">
            <v>1.4478921946971395</v>
          </cell>
          <cell r="V379">
            <v>1.4478921946971395</v>
          </cell>
          <cell r="W379">
            <v>1.4478921946971395</v>
          </cell>
          <cell r="X379">
            <v>1.4478921946971395</v>
          </cell>
          <cell r="Y379">
            <v>1.2</v>
          </cell>
          <cell r="AA379">
            <v>1.1299999999999999</v>
          </cell>
          <cell r="AB379">
            <v>1.1399999999999999</v>
          </cell>
          <cell r="AC379">
            <v>-1.0000000000000009E-2</v>
          </cell>
          <cell r="AD379">
            <v>0</v>
          </cell>
          <cell r="AE379">
            <v>3.0100846611748358</v>
          </cell>
          <cell r="AF379">
            <v>1.1420009380611271</v>
          </cell>
          <cell r="AG379">
            <v>1.1399999999999999</v>
          </cell>
          <cell r="AH379">
            <v>707</v>
          </cell>
          <cell r="AI379">
            <v>501.7559999999998</v>
          </cell>
          <cell r="AJ379">
            <v>1.1399999999999999</v>
          </cell>
        </row>
        <row r="380">
          <cell r="E380" t="str">
            <v>LT44NT</v>
          </cell>
          <cell r="F380" t="str">
            <v>LT44NT</v>
          </cell>
          <cell r="G380" t="str">
            <v>Vị trí 1</v>
          </cell>
          <cell r="H380" t="str">
            <v>Các đường còn lại</v>
          </cell>
          <cell r="I380" t="str">
            <v>xã Long ThànhCác đường còn lạiVị trí 1200</v>
          </cell>
          <cell r="O380">
            <v>5600</v>
          </cell>
          <cell r="P380">
            <v>670</v>
          </cell>
          <cell r="S380">
            <v>5100</v>
          </cell>
          <cell r="T380">
            <v>200</v>
          </cell>
          <cell r="U380">
            <v>0.95625000000000004</v>
          </cell>
          <cell r="V380">
            <v>0.95625000000000004</v>
          </cell>
          <cell r="W380">
            <v>1</v>
          </cell>
          <cell r="X380">
            <v>1</v>
          </cell>
          <cell r="Y380">
            <v>1.2</v>
          </cell>
          <cell r="Z380">
            <v>1.3888888888888888</v>
          </cell>
          <cell r="AA380">
            <v>1.1299999999999999</v>
          </cell>
          <cell r="AB380">
            <v>1.1399999999999999</v>
          </cell>
          <cell r="AC380">
            <v>-1.0000000000000009E-2</v>
          </cell>
          <cell r="AD380">
            <v>1</v>
          </cell>
          <cell r="AE380">
            <v>3.0100846611748358</v>
          </cell>
          <cell r="AF380">
            <v>1.1420009380611271</v>
          </cell>
          <cell r="AG380">
            <v>1.1399999999999999</v>
          </cell>
          <cell r="AH380">
            <v>707</v>
          </cell>
          <cell r="AI380">
            <v>206.82599999999985</v>
          </cell>
          <cell r="AJ380">
            <v>1.1399999999999999</v>
          </cell>
        </row>
        <row r="381">
          <cell r="E381" t="str">
            <v>LT7NT</v>
          </cell>
          <cell r="F381" t="str">
            <v>LT7NT</v>
          </cell>
          <cell r="G381" t="str">
            <v>Vị trí 1</v>
          </cell>
          <cell r="H381" t="str">
            <v>Các đường còn lại</v>
          </cell>
          <cell r="I381" t="str">
            <v>xã Long ThànhCác đường còn lạiVị trí 1200</v>
          </cell>
          <cell r="O381">
            <v>12000</v>
          </cell>
          <cell r="P381">
            <v>670</v>
          </cell>
          <cell r="S381">
            <v>8100</v>
          </cell>
          <cell r="T381">
            <v>200</v>
          </cell>
          <cell r="U381">
            <v>1.35</v>
          </cell>
          <cell r="V381">
            <v>1.35</v>
          </cell>
          <cell r="W381">
            <v>1.35</v>
          </cell>
          <cell r="X381">
            <v>1.35</v>
          </cell>
          <cell r="Y381">
            <v>1.2</v>
          </cell>
          <cell r="AA381">
            <v>1.1299999999999999</v>
          </cell>
          <cell r="AB381">
            <v>1.1399999999999999</v>
          </cell>
          <cell r="AC381">
            <v>-1.0000000000000009E-2</v>
          </cell>
          <cell r="AD381">
            <v>0</v>
          </cell>
          <cell r="AE381">
            <v>3.0100846611748358</v>
          </cell>
          <cell r="AF381">
            <v>1.1420009380611271</v>
          </cell>
          <cell r="AG381">
            <v>1.1399999999999999</v>
          </cell>
          <cell r="AH381">
            <v>707</v>
          </cell>
          <cell r="AI381">
            <v>836.00999999999976</v>
          </cell>
          <cell r="AJ381">
            <v>1.1399999999999999</v>
          </cell>
        </row>
        <row r="382">
          <cell r="E382" t="str">
            <v>LT27NT2</v>
          </cell>
          <cell r="F382" t="str">
            <v>LT27NT2</v>
          </cell>
          <cell r="G382" t="str">
            <v>Vị trí 1</v>
          </cell>
          <cell r="H382" t="str">
            <v>Các đường nhóm II</v>
          </cell>
          <cell r="I382" t="str">
            <v>xã Long ThànhCác đường nhóm IIVị trí 1210</v>
          </cell>
          <cell r="O382">
            <v>7600</v>
          </cell>
          <cell r="P382">
            <v>700</v>
          </cell>
          <cell r="S382">
            <v>6000</v>
          </cell>
          <cell r="T382">
            <v>210</v>
          </cell>
          <cell r="U382">
            <v>1.3421052631578947</v>
          </cell>
          <cell r="V382">
            <v>1.3421052631578947</v>
          </cell>
          <cell r="W382">
            <v>1.3421052631578947</v>
          </cell>
          <cell r="X382">
            <v>1.3421052631578947</v>
          </cell>
          <cell r="Y382">
            <v>1.2</v>
          </cell>
          <cell r="Z382">
            <v>1.1506220095693782</v>
          </cell>
          <cell r="AA382">
            <v>1.1499999999999999</v>
          </cell>
          <cell r="AB382">
            <v>1.1299999999999999</v>
          </cell>
          <cell r="AC382">
            <v>2.0000000000000018E-2</v>
          </cell>
          <cell r="AD382">
            <v>5</v>
          </cell>
          <cell r="AE382">
            <v>3.0100846611748358</v>
          </cell>
          <cell r="AF382">
            <v>1.1505689804579617</v>
          </cell>
          <cell r="AG382">
            <v>1.1499999999999999</v>
          </cell>
          <cell r="AH382">
            <v>1489</v>
          </cell>
          <cell r="AI382">
            <v>398.13000000000005</v>
          </cell>
          <cell r="AJ382">
            <v>1.1499999999999999</v>
          </cell>
        </row>
        <row r="383">
          <cell r="E383" t="str">
            <v>LT16NT2</v>
          </cell>
          <cell r="F383" t="str">
            <v>LT16NT2</v>
          </cell>
          <cell r="G383" t="str">
            <v>Vị trí 1</v>
          </cell>
          <cell r="H383" t="str">
            <v>Các đường nhóm II</v>
          </cell>
          <cell r="I383" t="str">
            <v>xã Long ThànhCác đường nhóm IIVị trí 1210</v>
          </cell>
          <cell r="J383">
            <v>8772000</v>
          </cell>
          <cell r="K383" t="str">
            <v>QĐ 9947/QĐ-UBND ngày 23/11/2023</v>
          </cell>
          <cell r="O383">
            <v>7200</v>
          </cell>
          <cell r="P383">
            <v>700</v>
          </cell>
          <cell r="Q383">
            <v>1.2183333333333333</v>
          </cell>
          <cell r="S383">
            <v>5700</v>
          </cell>
          <cell r="T383">
            <v>210</v>
          </cell>
          <cell r="U383">
            <v>1.1875</v>
          </cell>
          <cell r="V383">
            <v>1.1875</v>
          </cell>
          <cell r="W383">
            <v>1.1875</v>
          </cell>
          <cell r="X383">
            <v>1.1875</v>
          </cell>
          <cell r="Y383">
            <v>1.2</v>
          </cell>
          <cell r="Z383">
            <v>1.106510999804968</v>
          </cell>
          <cell r="AA383">
            <v>1.1100000000000001</v>
          </cell>
          <cell r="AB383">
            <v>1.08</v>
          </cell>
          <cell r="AC383">
            <v>3.0000000000000027E-2</v>
          </cell>
          <cell r="AD383">
            <v>8</v>
          </cell>
          <cell r="AE383">
            <v>3.0100846611748358</v>
          </cell>
          <cell r="AF383">
            <v>1.1505689804579617</v>
          </cell>
          <cell r="AG383">
            <v>1.1499999999999999</v>
          </cell>
          <cell r="AH383">
            <v>1489</v>
          </cell>
          <cell r="AI383">
            <v>333.05400000000014</v>
          </cell>
          <cell r="AJ383">
            <v>1.1499999999999999</v>
          </cell>
        </row>
        <row r="384">
          <cell r="E384" t="str">
            <v>LT25NT</v>
          </cell>
          <cell r="F384" t="str">
            <v>LT25NT</v>
          </cell>
          <cell r="G384" t="str">
            <v>Vị trí 1</v>
          </cell>
          <cell r="H384" t="str">
            <v>Các đường nhóm II</v>
          </cell>
          <cell r="I384" t="str">
            <v>xã Long ThànhCác đường nhóm IIVị trí 1210</v>
          </cell>
          <cell r="O384">
            <v>5800</v>
          </cell>
          <cell r="P384">
            <v>700</v>
          </cell>
          <cell r="S384">
            <v>4600</v>
          </cell>
          <cell r="T384">
            <v>210</v>
          </cell>
          <cell r="U384">
            <v>2.6172413793103448</v>
          </cell>
          <cell r="V384">
            <v>2.6172413793103448</v>
          </cell>
          <cell r="W384">
            <v>2.6172413793103448</v>
          </cell>
          <cell r="X384">
            <v>2.6172413793103448</v>
          </cell>
          <cell r="Y384">
            <v>1.2</v>
          </cell>
          <cell r="Z384">
            <v>1.1694213906851407</v>
          </cell>
          <cell r="AA384">
            <v>1.17</v>
          </cell>
          <cell r="AB384">
            <v>1.1599999999999999</v>
          </cell>
          <cell r="AC384">
            <v>1.0000000000000009E-2</v>
          </cell>
          <cell r="AD384">
            <v>48</v>
          </cell>
          <cell r="AE384">
            <v>3.0100846611748358</v>
          </cell>
          <cell r="AF384">
            <v>1.1505689804579617</v>
          </cell>
          <cell r="AG384">
            <v>1.1499999999999999</v>
          </cell>
          <cell r="AH384">
            <v>1489</v>
          </cell>
          <cell r="AI384">
            <v>228.13200000000001</v>
          </cell>
          <cell r="AJ384">
            <v>1.1499999999999999</v>
          </cell>
        </row>
        <row r="385">
          <cell r="E385" t="str">
            <v>LT36DT</v>
          </cell>
          <cell r="F385" t="str">
            <v>LT36DT</v>
          </cell>
          <cell r="G385" t="str">
            <v>Vị trí 1</v>
          </cell>
          <cell r="H385" t="str">
            <v>TTLT</v>
          </cell>
          <cell r="I385" t="str">
            <v>xã Long ThànhTTLTVị trí 1280</v>
          </cell>
          <cell r="O385">
            <v>7600</v>
          </cell>
          <cell r="P385">
            <v>800</v>
          </cell>
          <cell r="S385">
            <v>6200</v>
          </cell>
          <cell r="T385">
            <v>280</v>
          </cell>
          <cell r="U385">
            <v>2.2026315789473685</v>
          </cell>
          <cell r="V385">
            <v>2.2026315789473685</v>
          </cell>
          <cell r="W385">
            <v>2.2026315789473685</v>
          </cell>
          <cell r="X385">
            <v>2.2026315789473685</v>
          </cell>
          <cell r="Y385">
            <v>1.2</v>
          </cell>
          <cell r="Z385">
            <v>1.1397402597402597</v>
          </cell>
          <cell r="AA385">
            <v>1.1399999999999999</v>
          </cell>
          <cell r="AB385">
            <v>1.06</v>
          </cell>
          <cell r="AC385">
            <v>7.9999999999999849E-2</v>
          </cell>
          <cell r="AD385">
            <v>5</v>
          </cell>
          <cell r="AE385">
            <v>3.0100846611748358</v>
          </cell>
          <cell r="AF385">
            <v>1.2652392764120117</v>
          </cell>
          <cell r="AG385">
            <v>1.27</v>
          </cell>
          <cell r="AH385">
            <v>3</v>
          </cell>
          <cell r="AI385">
            <v>296.56799999999993</v>
          </cell>
          <cell r="AJ385">
            <v>1.27</v>
          </cell>
        </row>
        <row r="386">
          <cell r="E386" t="str">
            <v>LT21DT</v>
          </cell>
          <cell r="F386" t="str">
            <v>LT21DT</v>
          </cell>
          <cell r="G386" t="str">
            <v>Vị trí 1</v>
          </cell>
          <cell r="H386" t="str">
            <v>TTLT</v>
          </cell>
          <cell r="I386" t="str">
            <v>xã Long ThànhTTLTVị trí 1280</v>
          </cell>
          <cell r="O386">
            <v>7600</v>
          </cell>
          <cell r="P386">
            <v>800</v>
          </cell>
          <cell r="S386">
            <v>6200</v>
          </cell>
          <cell r="T386">
            <v>280</v>
          </cell>
          <cell r="U386">
            <v>2.2026315789473685</v>
          </cell>
          <cell r="V386">
            <v>2.2026315789473685</v>
          </cell>
          <cell r="W386">
            <v>2.2026315789473685</v>
          </cell>
          <cell r="X386">
            <v>2.2026315789473685</v>
          </cell>
          <cell r="Y386">
            <v>1.2</v>
          </cell>
          <cell r="Z386">
            <v>1.1000000000000001</v>
          </cell>
          <cell r="AA386">
            <v>1.1299999999999999</v>
          </cell>
          <cell r="AB386">
            <v>1.1399999999999999</v>
          </cell>
          <cell r="AC386">
            <v>-1.0000000000000009E-2</v>
          </cell>
          <cell r="AD386">
            <v>2</v>
          </cell>
          <cell r="AE386">
            <v>3.0100846611748358</v>
          </cell>
          <cell r="AF386">
            <v>1.2652392764120117</v>
          </cell>
          <cell r="AG386">
            <v>1.27</v>
          </cell>
          <cell r="AH386">
            <v>3</v>
          </cell>
          <cell r="AI386">
            <v>289.95599999999996</v>
          </cell>
          <cell r="AJ386">
            <v>1.27</v>
          </cell>
        </row>
        <row r="387">
          <cell r="E387" t="str">
            <v>LT12DT</v>
          </cell>
          <cell r="F387" t="str">
            <v>LT12DT</v>
          </cell>
          <cell r="G387" t="str">
            <v>Vị trí 1</v>
          </cell>
          <cell r="H387" t="str">
            <v>TTLT</v>
          </cell>
          <cell r="I387" t="str">
            <v>xã Long ThànhTTLTVị trí 1280</v>
          </cell>
          <cell r="O387">
            <v>12600</v>
          </cell>
          <cell r="P387">
            <v>800</v>
          </cell>
          <cell r="S387">
            <v>9000</v>
          </cell>
          <cell r="T387">
            <v>280</v>
          </cell>
          <cell r="U387">
            <v>1.9285714285714286</v>
          </cell>
          <cell r="V387">
            <v>1.9285714285714286</v>
          </cell>
          <cell r="W387">
            <v>1.9285714285714286</v>
          </cell>
          <cell r="X387">
            <v>1.9285714285714286</v>
          </cell>
          <cell r="Y387">
            <v>1.2</v>
          </cell>
          <cell r="Z387">
            <v>1.3153444323349242</v>
          </cell>
          <cell r="AA387">
            <v>1.1299999999999999</v>
          </cell>
          <cell r="AB387">
            <v>1.1399999999999999</v>
          </cell>
          <cell r="AC387">
            <v>-1.0000000000000009E-2</v>
          </cell>
          <cell r="AD387">
            <v>1</v>
          </cell>
          <cell r="AE387">
            <v>3.0100846611748358</v>
          </cell>
          <cell r="AF387">
            <v>1.2652392764120117</v>
          </cell>
          <cell r="AG387">
            <v>1.27</v>
          </cell>
          <cell r="AH387">
            <v>3</v>
          </cell>
          <cell r="AI387">
            <v>781.50599999999986</v>
          </cell>
          <cell r="AJ387">
            <v>1.27</v>
          </cell>
        </row>
        <row r="388">
          <cell r="E388" t="str">
            <v>LT7DT_D1</v>
          </cell>
          <cell r="F388" t="str">
            <v>LT7DT</v>
          </cell>
          <cell r="G388" t="str">
            <v>Vị trí 1</v>
          </cell>
          <cell r="H388" t="str">
            <v>TTLT</v>
          </cell>
          <cell r="I388" t="str">
            <v>xã Long ThànhTTLTVị trí 1280</v>
          </cell>
          <cell r="O388">
            <v>13500</v>
          </cell>
          <cell r="P388">
            <v>800</v>
          </cell>
          <cell r="S388">
            <v>11000</v>
          </cell>
          <cell r="T388">
            <v>280</v>
          </cell>
          <cell r="U388">
            <v>2.2000000000000002</v>
          </cell>
          <cell r="V388">
            <v>2.2000000000000002</v>
          </cell>
          <cell r="W388">
            <v>2.2000000000000002</v>
          </cell>
          <cell r="X388">
            <v>1.5242424242424244</v>
          </cell>
          <cell r="Y388">
            <v>1.2</v>
          </cell>
          <cell r="AA388">
            <v>1.1299999999999999</v>
          </cell>
          <cell r="AB388">
            <v>1.1399999999999999</v>
          </cell>
          <cell r="AC388">
            <v>-1.0000000000000009E-2</v>
          </cell>
          <cell r="AD388">
            <v>0</v>
          </cell>
          <cell r="AE388">
            <v>3.0100846611748358</v>
          </cell>
          <cell r="AF388">
            <v>1.2652392764120117</v>
          </cell>
          <cell r="AG388">
            <v>1.27</v>
          </cell>
          <cell r="AH388">
            <v>3</v>
          </cell>
          <cell r="AI388">
            <v>869.98499999999967</v>
          </cell>
          <cell r="AJ388">
            <v>1.27</v>
          </cell>
        </row>
        <row r="389">
          <cell r="E389" t="str">
            <v>LT7DT_D2</v>
          </cell>
          <cell r="F389" t="str">
            <v>LT7DT</v>
          </cell>
          <cell r="G389" t="str">
            <v>Vị trí 1</v>
          </cell>
          <cell r="H389" t="str">
            <v>TTLT</v>
          </cell>
          <cell r="I389" t="str">
            <v>xã Long ThànhTTLTVị trí 1280</v>
          </cell>
          <cell r="J389">
            <v>10512000</v>
          </cell>
          <cell r="K389" t="str">
            <v>QĐ 9948/QĐ-UBND ngày 23/11/2023</v>
          </cell>
          <cell r="O389">
            <v>8800</v>
          </cell>
          <cell r="P389">
            <v>800</v>
          </cell>
          <cell r="Q389">
            <v>1.1945454545454546</v>
          </cell>
          <cell r="S389">
            <v>7200</v>
          </cell>
          <cell r="T389">
            <v>280</v>
          </cell>
          <cell r="U389">
            <v>1.1863636363636363</v>
          </cell>
          <cell r="V389">
            <v>1.1863636363636363</v>
          </cell>
          <cell r="W389">
            <v>1.1863636363636363</v>
          </cell>
          <cell r="X389">
            <v>1.5242424242424244</v>
          </cell>
          <cell r="Y389">
            <v>1.2</v>
          </cell>
          <cell r="AA389">
            <v>1.1299999999999999</v>
          </cell>
          <cell r="AB389">
            <v>1.1399999999999999</v>
          </cell>
          <cell r="AC389">
            <v>-1.0000000000000009E-2</v>
          </cell>
          <cell r="AD389">
            <v>0</v>
          </cell>
          <cell r="AE389">
            <v>3.0100846611748358</v>
          </cell>
          <cell r="AF389">
            <v>1.2652392764120117</v>
          </cell>
          <cell r="AG389">
            <v>1.27</v>
          </cell>
          <cell r="AH389">
            <v>3</v>
          </cell>
          <cell r="AI389">
            <v>407.92799999999983</v>
          </cell>
          <cell r="AJ389">
            <v>1.27</v>
          </cell>
        </row>
        <row r="390">
          <cell r="E390" t="str">
            <v>LT2DT_D1,2, LT1NT1_D5</v>
          </cell>
          <cell r="F390" t="str">
            <v>LT2DT,2, LT1NT1</v>
          </cell>
          <cell r="G390" t="str">
            <v>Vị trí 1</v>
          </cell>
          <cell r="H390" t="str">
            <v>TTLT</v>
          </cell>
          <cell r="I390" t="str">
            <v>xã Long ThànhTTLTVị trí 1280</v>
          </cell>
          <cell r="O390">
            <v>14300</v>
          </cell>
          <cell r="P390">
            <v>800</v>
          </cell>
          <cell r="S390">
            <v>11000</v>
          </cell>
          <cell r="T390">
            <v>280</v>
          </cell>
          <cell r="V390">
            <v>0</v>
          </cell>
          <cell r="W390">
            <v>1</v>
          </cell>
          <cell r="X390">
            <v>1</v>
          </cell>
          <cell r="Y390">
            <v>1.2</v>
          </cell>
          <cell r="AA390">
            <v>1.1299999999999999</v>
          </cell>
          <cell r="AB390">
            <v>1.1399999999999999</v>
          </cell>
          <cell r="AC390">
            <v>-1.0000000000000009E-2</v>
          </cell>
          <cell r="AD390">
            <v>0</v>
          </cell>
          <cell r="AE390">
            <v>3.0100846611748358</v>
          </cell>
          <cell r="AF390">
            <v>1.2652392764120117</v>
          </cell>
          <cell r="AG390">
            <v>1.27</v>
          </cell>
          <cell r="AH390">
            <v>3</v>
          </cell>
          <cell r="AI390">
            <v>948.63299999999958</v>
          </cell>
          <cell r="AJ390">
            <v>1.27</v>
          </cell>
        </row>
        <row r="391">
          <cell r="E391" t="str">
            <v>LT3DT_D1</v>
          </cell>
          <cell r="F391" t="str">
            <v>LT3DT</v>
          </cell>
          <cell r="G391" t="str">
            <v>Vị trí 1</v>
          </cell>
          <cell r="H391" t="str">
            <v>TTLT</v>
          </cell>
          <cell r="I391" t="str">
            <v>xã Long ThànhTTLTVị trí 1280</v>
          </cell>
          <cell r="O391">
            <v>14400</v>
          </cell>
          <cell r="P391">
            <v>800</v>
          </cell>
          <cell r="S391">
            <v>12000</v>
          </cell>
          <cell r="T391">
            <v>280</v>
          </cell>
          <cell r="U391">
            <v>2.2500000000000004</v>
          </cell>
          <cell r="V391">
            <v>2.2500000000000004</v>
          </cell>
          <cell r="W391">
            <v>2.2500000000000004</v>
          </cell>
          <cell r="X391">
            <v>2.2500000000000004</v>
          </cell>
          <cell r="Y391">
            <v>1.2</v>
          </cell>
          <cell r="AA391">
            <v>1.1299999999999999</v>
          </cell>
          <cell r="AB391">
            <v>1.1399999999999999</v>
          </cell>
          <cell r="AC391">
            <v>-1.0000000000000009E-2</v>
          </cell>
          <cell r="AD391">
            <v>0</v>
          </cell>
          <cell r="AE391">
            <v>3.0100846611748358</v>
          </cell>
          <cell r="AF391">
            <v>1.2652392764120117</v>
          </cell>
          <cell r="AG391">
            <v>1.27</v>
          </cell>
          <cell r="AH391">
            <v>3</v>
          </cell>
          <cell r="AI391">
            <v>958.46399999999971</v>
          </cell>
          <cell r="AJ391">
            <v>1.27</v>
          </cell>
        </row>
        <row r="392">
          <cell r="E392" t="str">
            <v>LT4DT</v>
          </cell>
          <cell r="F392" t="str">
            <v>LT4DT</v>
          </cell>
          <cell r="G392" t="str">
            <v>Vị trí 1</v>
          </cell>
          <cell r="H392" t="str">
            <v>TTLT</v>
          </cell>
          <cell r="I392" t="str">
            <v>xã Long ThànhTTLTVị trí 1280</v>
          </cell>
          <cell r="O392">
            <v>19000</v>
          </cell>
          <cell r="P392">
            <v>800</v>
          </cell>
          <cell r="S392">
            <v>15000</v>
          </cell>
          <cell r="T392">
            <v>280</v>
          </cell>
          <cell r="U392">
            <v>2.1315789473684212</v>
          </cell>
          <cell r="V392">
            <v>2.1315789473684212</v>
          </cell>
          <cell r="W392">
            <v>2.1315789473684212</v>
          </cell>
          <cell r="X392">
            <v>2.1315789473684212</v>
          </cell>
          <cell r="Y392">
            <v>1.2</v>
          </cell>
          <cell r="AA392">
            <v>1.1299999999999999</v>
          </cell>
          <cell r="AB392">
            <v>1.1399999999999999</v>
          </cell>
          <cell r="AC392">
            <v>-1.0000000000000009E-2</v>
          </cell>
          <cell r="AD392">
            <v>0</v>
          </cell>
          <cell r="AE392">
            <v>3.0100846611748358</v>
          </cell>
          <cell r="AF392">
            <v>1.2652392764120117</v>
          </cell>
          <cell r="AG392">
            <v>1.27</v>
          </cell>
          <cell r="AH392">
            <v>3</v>
          </cell>
          <cell r="AI392">
            <v>1410.6899999999994</v>
          </cell>
          <cell r="AJ392">
            <v>1.27</v>
          </cell>
        </row>
        <row r="393">
          <cell r="E393" t="str">
            <v>LT5DT</v>
          </cell>
          <cell r="F393" t="str">
            <v>LT5DT</v>
          </cell>
          <cell r="G393" t="str">
            <v>Vị trí 1</v>
          </cell>
          <cell r="H393" t="str">
            <v>TTLT</v>
          </cell>
          <cell r="I393" t="str">
            <v>xã Long ThànhTTLTVị trí 1280</v>
          </cell>
          <cell r="O393">
            <v>19500</v>
          </cell>
          <cell r="P393">
            <v>800</v>
          </cell>
          <cell r="S393">
            <v>14000</v>
          </cell>
          <cell r="T393">
            <v>280</v>
          </cell>
          <cell r="U393">
            <v>1.7948717948717949</v>
          </cell>
          <cell r="V393">
            <v>1.7948717948717949</v>
          </cell>
          <cell r="W393">
            <v>1.7948717948717949</v>
          </cell>
          <cell r="X393">
            <v>1.7948717948717949</v>
          </cell>
          <cell r="Y393">
            <v>1.2</v>
          </cell>
          <cell r="AA393">
            <v>1.1299999999999999</v>
          </cell>
          <cell r="AB393">
            <v>1.1399999999999999</v>
          </cell>
          <cell r="AC393">
            <v>-1.0000000000000009E-2</v>
          </cell>
          <cell r="AD393">
            <v>0</v>
          </cell>
          <cell r="AE393">
            <v>3.0100846611748358</v>
          </cell>
          <cell r="AF393">
            <v>1.2652392764120117</v>
          </cell>
          <cell r="AG393">
            <v>1.27</v>
          </cell>
          <cell r="AH393">
            <v>3</v>
          </cell>
          <cell r="AI393">
            <v>1459.8449999999996</v>
          </cell>
          <cell r="AJ393">
            <v>1.27</v>
          </cell>
        </row>
        <row r="394">
          <cell r="E394" t="str">
            <v>LT6DT</v>
          </cell>
          <cell r="F394" t="str">
            <v>LT6DT</v>
          </cell>
          <cell r="G394" t="str">
            <v>Vị trí 1</v>
          </cell>
          <cell r="H394" t="str">
            <v>TTLT</v>
          </cell>
          <cell r="I394" t="str">
            <v>xã Long ThànhTTLTVị trí 1280</v>
          </cell>
          <cell r="O394">
            <v>16800</v>
          </cell>
          <cell r="P394">
            <v>800</v>
          </cell>
          <cell r="S394">
            <v>12000</v>
          </cell>
          <cell r="T394">
            <v>280</v>
          </cell>
          <cell r="U394">
            <v>1.9285714285714288</v>
          </cell>
          <cell r="V394">
            <v>1.9285714285714288</v>
          </cell>
          <cell r="W394">
            <v>1.9285714285714288</v>
          </cell>
          <cell r="X394">
            <v>1.9285714285714288</v>
          </cell>
          <cell r="Y394">
            <v>1.2</v>
          </cell>
          <cell r="Z394">
            <v>1.1000000000000001</v>
          </cell>
          <cell r="AA394">
            <v>1.1299999999999999</v>
          </cell>
          <cell r="AB394">
            <v>1.1399999999999999</v>
          </cell>
          <cell r="AC394">
            <v>-1.0000000000000009E-2</v>
          </cell>
          <cell r="AD394">
            <v>2</v>
          </cell>
          <cell r="AE394">
            <v>3.0100846611748358</v>
          </cell>
          <cell r="AF394">
            <v>1.2652392764120117</v>
          </cell>
          <cell r="AG394">
            <v>1.27</v>
          </cell>
          <cell r="AH394">
            <v>3</v>
          </cell>
          <cell r="AI394">
            <v>1194.4079999999999</v>
          </cell>
          <cell r="AJ394">
            <v>1.27</v>
          </cell>
        </row>
        <row r="395">
          <cell r="E395" t="str">
            <v>LT8DT</v>
          </cell>
          <cell r="F395" t="str">
            <v>LT8DT</v>
          </cell>
          <cell r="G395" t="str">
            <v>Vị trí 1</v>
          </cell>
          <cell r="H395" t="str">
            <v>TTLT</v>
          </cell>
          <cell r="I395" t="str">
            <v>xã Long ThànhTTLTVị trí 1280</v>
          </cell>
          <cell r="O395">
            <v>14200</v>
          </cell>
          <cell r="P395">
            <v>800</v>
          </cell>
          <cell r="S395">
            <v>14000</v>
          </cell>
          <cell r="T395">
            <v>280</v>
          </cell>
          <cell r="U395">
            <v>2.6619718309859155</v>
          </cell>
          <cell r="V395">
            <v>2.6619718309859155</v>
          </cell>
          <cell r="W395">
            <v>2.6619718309859155</v>
          </cell>
          <cell r="X395">
            <v>2.6619718309859155</v>
          </cell>
          <cell r="Y395">
            <v>1.2</v>
          </cell>
          <cell r="AA395">
            <v>1.1299999999999999</v>
          </cell>
          <cell r="AB395">
            <v>1.1399999999999999</v>
          </cell>
          <cell r="AC395">
            <v>-1.0000000000000009E-2</v>
          </cell>
          <cell r="AD395">
            <v>0</v>
          </cell>
          <cell r="AE395">
            <v>3.0100846611748358</v>
          </cell>
          <cell r="AF395">
            <v>1.2652392764120117</v>
          </cell>
          <cell r="AG395">
            <v>1.27</v>
          </cell>
          <cell r="AH395">
            <v>3</v>
          </cell>
          <cell r="AI395">
            <v>938.80199999999968</v>
          </cell>
          <cell r="AJ395">
            <v>1.27</v>
          </cell>
        </row>
        <row r="396">
          <cell r="E396" t="str">
            <v>LT9DT</v>
          </cell>
          <cell r="F396" t="str">
            <v>LT9DT</v>
          </cell>
          <cell r="G396" t="str">
            <v>Vị trí 1</v>
          </cell>
          <cell r="H396" t="str">
            <v>TTLT</v>
          </cell>
          <cell r="I396" t="str">
            <v>xã Long ThànhTTLTVị trí 1280</v>
          </cell>
          <cell r="O396">
            <v>14200</v>
          </cell>
          <cell r="P396">
            <v>800</v>
          </cell>
          <cell r="S396">
            <v>14000</v>
          </cell>
          <cell r="T396">
            <v>280</v>
          </cell>
          <cell r="U396">
            <v>2.6619718309859155</v>
          </cell>
          <cell r="V396">
            <v>2.6619718309859155</v>
          </cell>
          <cell r="W396">
            <v>2.6619718309859155</v>
          </cell>
          <cell r="X396">
            <v>2.6619718309859155</v>
          </cell>
          <cell r="Y396">
            <v>1.2</v>
          </cell>
          <cell r="Z396">
            <v>1.1488178664154585</v>
          </cell>
          <cell r="AA396">
            <v>1.1299999999999999</v>
          </cell>
          <cell r="AB396">
            <v>1.1399999999999999</v>
          </cell>
          <cell r="AC396">
            <v>-1.0000000000000009E-2</v>
          </cell>
          <cell r="AD396">
            <v>1</v>
          </cell>
          <cell r="AE396">
            <v>3.0100846611748358</v>
          </cell>
          <cell r="AF396">
            <v>1.2652392764120117</v>
          </cell>
          <cell r="AG396">
            <v>1.27</v>
          </cell>
          <cell r="AH396">
            <v>3</v>
          </cell>
          <cell r="AI396">
            <v>938.80199999999968</v>
          </cell>
          <cell r="AJ396">
            <v>1.27</v>
          </cell>
        </row>
        <row r="397">
          <cell r="E397" t="str">
            <v>LT10DT</v>
          </cell>
          <cell r="F397" t="str">
            <v>LT10DT</v>
          </cell>
          <cell r="G397" t="str">
            <v>Vị trí 1</v>
          </cell>
          <cell r="H397" t="str">
            <v>TTLT</v>
          </cell>
          <cell r="I397" t="str">
            <v>xã Long ThànhTTLTVị trí 1280</v>
          </cell>
          <cell r="O397">
            <v>17800</v>
          </cell>
          <cell r="P397">
            <v>800</v>
          </cell>
          <cell r="S397">
            <v>14000</v>
          </cell>
          <cell r="T397">
            <v>280</v>
          </cell>
          <cell r="U397">
            <v>2.1235955056179776</v>
          </cell>
          <cell r="V397">
            <v>2.1235955056179776</v>
          </cell>
          <cell r="W397">
            <v>2.1235955056179776</v>
          </cell>
          <cell r="X397">
            <v>2.1235955056179776</v>
          </cell>
          <cell r="Y397">
            <v>1.2</v>
          </cell>
          <cell r="Z397">
            <v>1.1000000000000001</v>
          </cell>
          <cell r="AA397">
            <v>1.1000000000000001</v>
          </cell>
          <cell r="AB397">
            <v>1</v>
          </cell>
          <cell r="AC397">
            <v>0.10000000000000009</v>
          </cell>
          <cell r="AD397">
            <v>3</v>
          </cell>
          <cell r="AE397">
            <v>3.0100846611748358</v>
          </cell>
          <cell r="AF397">
            <v>1.2652392764120117</v>
          </cell>
          <cell r="AG397">
            <v>1.27</v>
          </cell>
          <cell r="AH397">
            <v>3</v>
          </cell>
          <cell r="AI397">
            <v>1246.2599999999998</v>
          </cell>
          <cell r="AJ397">
            <v>1.27</v>
          </cell>
        </row>
        <row r="398">
          <cell r="E398" t="str">
            <v>LT11DT_D1</v>
          </cell>
          <cell r="F398" t="str">
            <v>LT11DT</v>
          </cell>
          <cell r="G398" t="str">
            <v>Vị trí 1</v>
          </cell>
          <cell r="H398" t="str">
            <v>TTLT</v>
          </cell>
          <cell r="I398" t="str">
            <v>xã Long ThànhTTLTVị trí 1280</v>
          </cell>
          <cell r="O398">
            <v>15400</v>
          </cell>
          <cell r="P398">
            <v>800</v>
          </cell>
          <cell r="S398">
            <v>11000</v>
          </cell>
          <cell r="T398">
            <v>280</v>
          </cell>
          <cell r="U398">
            <v>1.9285714285714288</v>
          </cell>
          <cell r="V398">
            <v>1.9285714285714288</v>
          </cell>
          <cell r="W398">
            <v>1.9285714285714288</v>
          </cell>
          <cell r="X398">
            <v>2.1929373996789732</v>
          </cell>
          <cell r="Y398">
            <v>1.2</v>
          </cell>
          <cell r="AA398">
            <v>1.1299999999999999</v>
          </cell>
          <cell r="AB398">
            <v>1.1399999999999999</v>
          </cell>
          <cell r="AC398">
            <v>-1.0000000000000009E-2</v>
          </cell>
          <cell r="AD398">
            <v>0</v>
          </cell>
          <cell r="AE398">
            <v>3.0100846611748358</v>
          </cell>
          <cell r="AF398">
            <v>1.2652392764120117</v>
          </cell>
          <cell r="AG398">
            <v>1.27</v>
          </cell>
          <cell r="AH398">
            <v>3</v>
          </cell>
          <cell r="AI398">
            <v>1056.7739999999999</v>
          </cell>
          <cell r="AJ398">
            <v>1.27</v>
          </cell>
        </row>
        <row r="399">
          <cell r="E399" t="str">
            <v>LT11DT_D2</v>
          </cell>
          <cell r="F399" t="str">
            <v>LT11DT</v>
          </cell>
          <cell r="G399" t="str">
            <v>Vị trí 1</v>
          </cell>
          <cell r="H399" t="str">
            <v>TTLT</v>
          </cell>
          <cell r="I399" t="str">
            <v>xã Long ThànhTTLTVị trí 1280</v>
          </cell>
          <cell r="O399">
            <v>8900</v>
          </cell>
          <cell r="P399">
            <v>800</v>
          </cell>
          <cell r="S399">
            <v>8100</v>
          </cell>
          <cell r="T399">
            <v>280</v>
          </cell>
          <cell r="U399">
            <v>2.4573033707865171</v>
          </cell>
          <cell r="V399">
            <v>2.4573033707865171</v>
          </cell>
          <cell r="W399">
            <v>2.4573033707865171</v>
          </cell>
          <cell r="X399">
            <v>2.1929373996789732</v>
          </cell>
          <cell r="Y399">
            <v>1.2</v>
          </cell>
          <cell r="AA399">
            <v>1.1299999999999999</v>
          </cell>
          <cell r="AB399">
            <v>1.1399999999999999</v>
          </cell>
          <cell r="AC399">
            <v>-1.0000000000000009E-2</v>
          </cell>
          <cell r="AD399">
            <v>0</v>
          </cell>
          <cell r="AE399">
            <v>3.0100846611748358</v>
          </cell>
          <cell r="AF399">
            <v>1.2652392764120117</v>
          </cell>
          <cell r="AG399">
            <v>1.27</v>
          </cell>
          <cell r="AH399">
            <v>3</v>
          </cell>
          <cell r="AI399">
            <v>417.75899999999973</v>
          </cell>
          <cell r="AJ399">
            <v>1.27</v>
          </cell>
        </row>
        <row r="400">
          <cell r="E400" t="str">
            <v>LT13DT</v>
          </cell>
          <cell r="F400" t="str">
            <v>LT13DT</v>
          </cell>
          <cell r="G400" t="str">
            <v>Vị trí 1</v>
          </cell>
          <cell r="H400" t="str">
            <v>TTLT</v>
          </cell>
          <cell r="I400" t="str">
            <v>xã Long ThànhTTLTVị trí 1280</v>
          </cell>
          <cell r="O400">
            <v>12600</v>
          </cell>
          <cell r="P400">
            <v>800</v>
          </cell>
          <cell r="S400">
            <v>9900</v>
          </cell>
          <cell r="T400">
            <v>280</v>
          </cell>
          <cell r="U400">
            <v>3.1428571428571428</v>
          </cell>
          <cell r="V400">
            <v>3.1428571428571428</v>
          </cell>
          <cell r="W400">
            <v>3.1428571428571428</v>
          </cell>
          <cell r="X400">
            <v>3.1428571428571428</v>
          </cell>
          <cell r="Y400">
            <v>1.2</v>
          </cell>
          <cell r="AA400">
            <v>1.1299999999999999</v>
          </cell>
          <cell r="AB400">
            <v>1.1399999999999999</v>
          </cell>
          <cell r="AC400">
            <v>-1.0000000000000009E-2</v>
          </cell>
          <cell r="AD400">
            <v>0</v>
          </cell>
          <cell r="AE400">
            <v>3.0100846611748358</v>
          </cell>
          <cell r="AF400">
            <v>1.2652392764120117</v>
          </cell>
          <cell r="AG400">
            <v>1.27</v>
          </cell>
          <cell r="AH400">
            <v>3</v>
          </cell>
          <cell r="AI400">
            <v>781.50599999999986</v>
          </cell>
          <cell r="AJ400">
            <v>1.27</v>
          </cell>
        </row>
        <row r="401">
          <cell r="E401" t="str">
            <v>LT15DT_D1</v>
          </cell>
          <cell r="F401" t="str">
            <v>LT15DT</v>
          </cell>
          <cell r="G401" t="str">
            <v>Vị trí 1</v>
          </cell>
          <cell r="H401" t="str">
            <v>TTLT</v>
          </cell>
          <cell r="I401" t="str">
            <v>xã Long ThànhTTLTVị trí 1280</v>
          </cell>
          <cell r="O401">
            <v>12600</v>
          </cell>
          <cell r="P401">
            <v>800</v>
          </cell>
          <cell r="S401">
            <v>9900</v>
          </cell>
          <cell r="T401">
            <v>280</v>
          </cell>
          <cell r="U401">
            <v>2.1214285714285714</v>
          </cell>
          <cell r="V401">
            <v>2.1214285714285714</v>
          </cell>
          <cell r="W401">
            <v>2.1214285714285714</v>
          </cell>
          <cell r="X401">
            <v>2.0548051948051951</v>
          </cell>
          <cell r="Y401">
            <v>1.2</v>
          </cell>
          <cell r="Z401">
            <v>1.1607172415146052</v>
          </cell>
          <cell r="AA401">
            <v>1.1299999999999999</v>
          </cell>
          <cell r="AB401">
            <v>1.1399999999999999</v>
          </cell>
          <cell r="AC401">
            <v>-1.0000000000000009E-2</v>
          </cell>
          <cell r="AD401">
            <v>2</v>
          </cell>
          <cell r="AE401">
            <v>3.0100846611748358</v>
          </cell>
          <cell r="AF401">
            <v>1.2652392764120117</v>
          </cell>
          <cell r="AG401">
            <v>1.27</v>
          </cell>
          <cell r="AH401">
            <v>3</v>
          </cell>
          <cell r="AI401">
            <v>781.50599999999986</v>
          </cell>
          <cell r="AJ401">
            <v>1.27</v>
          </cell>
        </row>
        <row r="402">
          <cell r="E402" t="str">
            <v>LT15DT_D2</v>
          </cell>
          <cell r="F402" t="str">
            <v>LT15DT</v>
          </cell>
          <cell r="G402" t="str">
            <v>Vị trí 1</v>
          </cell>
          <cell r="H402" t="str">
            <v>TTLT</v>
          </cell>
          <cell r="I402" t="str">
            <v>xã Long ThànhTTLTVị trí 1280</v>
          </cell>
          <cell r="O402">
            <v>11000</v>
          </cell>
          <cell r="P402">
            <v>800</v>
          </cell>
          <cell r="S402">
            <v>8100</v>
          </cell>
          <cell r="T402">
            <v>280</v>
          </cell>
          <cell r="U402">
            <v>1.9881818181818183</v>
          </cell>
          <cell r="V402">
            <v>1.9881818181818183</v>
          </cell>
          <cell r="W402">
            <v>1.9881818181818183</v>
          </cell>
          <cell r="X402">
            <v>2.0548051948051951</v>
          </cell>
          <cell r="Y402">
            <v>1.2</v>
          </cell>
          <cell r="Z402">
            <v>1.1607172415146052</v>
          </cell>
          <cell r="AA402">
            <v>1.1299999999999999</v>
          </cell>
          <cell r="AB402">
            <v>1.1399999999999999</v>
          </cell>
          <cell r="AC402">
            <v>-1.0000000000000009E-2</v>
          </cell>
          <cell r="AD402">
            <v>2</v>
          </cell>
          <cell r="AE402">
            <v>3.0100846611748358</v>
          </cell>
          <cell r="AF402">
            <v>1.2652392764120117</v>
          </cell>
          <cell r="AG402">
            <v>1.27</v>
          </cell>
          <cell r="AH402">
            <v>3</v>
          </cell>
          <cell r="AI402">
            <v>624.20999999999981</v>
          </cell>
          <cell r="AJ402">
            <v>1.27</v>
          </cell>
        </row>
        <row r="403">
          <cell r="E403" t="str">
            <v>LT16DT</v>
          </cell>
          <cell r="F403" t="str">
            <v>LT16DT</v>
          </cell>
          <cell r="G403" t="str">
            <v>Vị trí 1</v>
          </cell>
          <cell r="H403" t="str">
            <v>TTLT</v>
          </cell>
          <cell r="I403" t="str">
            <v>xã Long ThànhTTLTVị trí 1280</v>
          </cell>
          <cell r="O403">
            <v>15400</v>
          </cell>
          <cell r="P403">
            <v>800</v>
          </cell>
          <cell r="S403">
            <v>11000</v>
          </cell>
          <cell r="T403">
            <v>280</v>
          </cell>
          <cell r="U403">
            <v>1.9285714285714288</v>
          </cell>
          <cell r="V403">
            <v>1.9285714285714288</v>
          </cell>
          <cell r="W403">
            <v>1.9285714285714288</v>
          </cell>
          <cell r="X403">
            <v>1.9285714285714288</v>
          </cell>
          <cell r="Y403">
            <v>1.2</v>
          </cell>
          <cell r="Z403">
            <v>1.1000000000000001</v>
          </cell>
          <cell r="AA403">
            <v>1.1000000000000001</v>
          </cell>
          <cell r="AB403">
            <v>1</v>
          </cell>
          <cell r="AC403">
            <v>0.10000000000000009</v>
          </cell>
          <cell r="AD403">
            <v>3</v>
          </cell>
          <cell r="AE403">
            <v>3.0100846611748358</v>
          </cell>
          <cell r="AF403">
            <v>1.2652392764120117</v>
          </cell>
          <cell r="AG403">
            <v>1.27</v>
          </cell>
          <cell r="AH403">
            <v>3</v>
          </cell>
          <cell r="AI403">
            <v>1016.5799999999997</v>
          </cell>
          <cell r="AJ403">
            <v>1.27</v>
          </cell>
        </row>
        <row r="404">
          <cell r="E404" t="str">
            <v>LT17DT</v>
          </cell>
          <cell r="F404" t="str">
            <v>LT17DT</v>
          </cell>
          <cell r="G404" t="str">
            <v>Vị trí 1</v>
          </cell>
          <cell r="H404" t="str">
            <v>TTLT</v>
          </cell>
          <cell r="I404" t="str">
            <v>xã Long ThànhTTLTVị trí 1280</v>
          </cell>
          <cell r="O404">
            <v>15400</v>
          </cell>
          <cell r="P404">
            <v>800</v>
          </cell>
          <cell r="S404">
            <v>11000</v>
          </cell>
          <cell r="T404">
            <v>280</v>
          </cell>
          <cell r="U404">
            <v>1.8571428571428572</v>
          </cell>
          <cell r="V404">
            <v>1.8571428571428572</v>
          </cell>
          <cell r="W404">
            <v>1.8571428571428572</v>
          </cell>
          <cell r="X404">
            <v>1.8571428571428572</v>
          </cell>
          <cell r="Y404">
            <v>1.2</v>
          </cell>
          <cell r="Z404">
            <v>1.1566089667064599</v>
          </cell>
          <cell r="AA404">
            <v>1.1599999999999999</v>
          </cell>
          <cell r="AB404">
            <v>1.08</v>
          </cell>
          <cell r="AC404">
            <v>7.9999999999999849E-2</v>
          </cell>
          <cell r="AD404">
            <v>4</v>
          </cell>
          <cell r="AE404">
            <v>3.0100846611748358</v>
          </cell>
          <cell r="AF404">
            <v>1.2652392764120117</v>
          </cell>
          <cell r="AG404">
            <v>1.27</v>
          </cell>
          <cell r="AH404">
            <v>3</v>
          </cell>
          <cell r="AI404">
            <v>1096.9679999999998</v>
          </cell>
          <cell r="AJ404">
            <v>1.27</v>
          </cell>
        </row>
        <row r="405">
          <cell r="E405" t="str">
            <v>LT19DT</v>
          </cell>
          <cell r="F405" t="str">
            <v>LT19DT</v>
          </cell>
          <cell r="G405" t="str">
            <v>Vị trí 1</v>
          </cell>
          <cell r="H405" t="str">
            <v>TTLT</v>
          </cell>
          <cell r="I405" t="str">
            <v>xã Long ThànhTTLTVị trí 1280</v>
          </cell>
          <cell r="O405">
            <v>16800</v>
          </cell>
          <cell r="P405">
            <v>800</v>
          </cell>
          <cell r="S405">
            <v>12000</v>
          </cell>
          <cell r="T405">
            <v>280</v>
          </cell>
          <cell r="U405">
            <v>1.9285714285714288</v>
          </cell>
          <cell r="V405">
            <v>1.9285714285714288</v>
          </cell>
          <cell r="W405">
            <v>1.9285714285714288</v>
          </cell>
          <cell r="X405">
            <v>1.9285714285714288</v>
          </cell>
          <cell r="Y405">
            <v>1.2</v>
          </cell>
          <cell r="AA405">
            <v>1.1299999999999999</v>
          </cell>
          <cell r="AB405">
            <v>1.1399999999999999</v>
          </cell>
          <cell r="AC405">
            <v>-1.0000000000000009E-2</v>
          </cell>
          <cell r="AD405">
            <v>0</v>
          </cell>
          <cell r="AE405">
            <v>3.0100846611748358</v>
          </cell>
          <cell r="AF405">
            <v>1.2652392764120117</v>
          </cell>
          <cell r="AG405">
            <v>1.27</v>
          </cell>
          <cell r="AH405">
            <v>3</v>
          </cell>
          <cell r="AI405">
            <v>1194.4079999999999</v>
          </cell>
          <cell r="AJ405">
            <v>1.27</v>
          </cell>
        </row>
        <row r="406">
          <cell r="E406" t="str">
            <v>LT20DT</v>
          </cell>
          <cell r="F406" t="str">
            <v>LT20DT</v>
          </cell>
          <cell r="G406" t="str">
            <v>Vị trí 1</v>
          </cell>
          <cell r="H406" t="str">
            <v>TTLT</v>
          </cell>
          <cell r="I406" t="str">
            <v>xã Long ThànhTTLTVị trí 1280</v>
          </cell>
          <cell r="O406">
            <v>16800</v>
          </cell>
          <cell r="P406">
            <v>800</v>
          </cell>
          <cell r="S406">
            <v>12000</v>
          </cell>
          <cell r="T406">
            <v>280</v>
          </cell>
          <cell r="U406">
            <v>1.9285714285714288</v>
          </cell>
          <cell r="V406">
            <v>1.9285714285714288</v>
          </cell>
          <cell r="W406">
            <v>1.9285714285714288</v>
          </cell>
          <cell r="X406">
            <v>1.9285714285714288</v>
          </cell>
          <cell r="Y406">
            <v>1.2</v>
          </cell>
          <cell r="Z406">
            <v>1.1289977039689261</v>
          </cell>
          <cell r="AA406">
            <v>1.1299999999999999</v>
          </cell>
          <cell r="AB406">
            <v>1.1399999999999999</v>
          </cell>
          <cell r="AC406">
            <v>-1.0000000000000009E-2</v>
          </cell>
          <cell r="AD406">
            <v>2</v>
          </cell>
          <cell r="AE406">
            <v>3.0100846611748358</v>
          </cell>
          <cell r="AF406">
            <v>1.2652392764120117</v>
          </cell>
          <cell r="AG406">
            <v>1.27</v>
          </cell>
          <cell r="AH406">
            <v>3</v>
          </cell>
          <cell r="AI406">
            <v>1194.4079999999999</v>
          </cell>
          <cell r="AJ406">
            <v>1.27</v>
          </cell>
        </row>
        <row r="407">
          <cell r="E407" t="str">
            <v>LT21DT</v>
          </cell>
          <cell r="F407" t="str">
            <v>LT21DT</v>
          </cell>
          <cell r="G407" t="str">
            <v>Vị trí 1</v>
          </cell>
          <cell r="H407" t="str">
            <v>TTLT</v>
          </cell>
          <cell r="I407" t="str">
            <v>xã Long ThànhTTLTVị trí 1280</v>
          </cell>
          <cell r="O407">
            <v>7600</v>
          </cell>
          <cell r="P407">
            <v>800</v>
          </cell>
          <cell r="S407">
            <v>6200</v>
          </cell>
          <cell r="T407">
            <v>280</v>
          </cell>
          <cell r="U407">
            <v>2.2026315789473685</v>
          </cell>
          <cell r="V407">
            <v>2.2026315789473685</v>
          </cell>
          <cell r="W407">
            <v>2.2026315789473685</v>
          </cell>
          <cell r="X407">
            <v>2.2026315789473685</v>
          </cell>
          <cell r="Y407">
            <v>1.2</v>
          </cell>
          <cell r="Z407">
            <v>1.1000000000000001</v>
          </cell>
          <cell r="AA407">
            <v>1.1299999999999999</v>
          </cell>
          <cell r="AB407">
            <v>1.1399999999999999</v>
          </cell>
          <cell r="AC407">
            <v>-1.0000000000000009E-2</v>
          </cell>
          <cell r="AD407">
            <v>2</v>
          </cell>
          <cell r="AE407">
            <v>3.0100846611748358</v>
          </cell>
          <cell r="AF407">
            <v>1.2652392764120117</v>
          </cell>
          <cell r="AG407">
            <v>1.27</v>
          </cell>
          <cell r="AH407">
            <v>3</v>
          </cell>
          <cell r="AI407">
            <v>289.95599999999996</v>
          </cell>
          <cell r="AJ407">
            <v>1.27</v>
          </cell>
        </row>
        <row r="408">
          <cell r="E408" t="str">
            <v>LT22DT_D1</v>
          </cell>
          <cell r="F408" t="str">
            <v>LT22DT</v>
          </cell>
          <cell r="G408" t="str">
            <v>Vị trí 1</v>
          </cell>
          <cell r="H408" t="str">
            <v>TTLT</v>
          </cell>
          <cell r="I408" t="str">
            <v>xã Long ThànhTTLTVị trí 1280</v>
          </cell>
          <cell r="O408">
            <v>16800</v>
          </cell>
          <cell r="P408">
            <v>800</v>
          </cell>
          <cell r="S408">
            <v>12000</v>
          </cell>
          <cell r="T408">
            <v>280</v>
          </cell>
          <cell r="U408">
            <v>1.9285714285714288</v>
          </cell>
          <cell r="V408">
            <v>1.9285714285714288</v>
          </cell>
          <cell r="W408">
            <v>1.9285714285714288</v>
          </cell>
          <cell r="X408">
            <v>1.9285714285714288</v>
          </cell>
          <cell r="Y408">
            <v>1.2</v>
          </cell>
          <cell r="AA408">
            <v>1.1299999999999999</v>
          </cell>
          <cell r="AB408">
            <v>1.1399999999999999</v>
          </cell>
          <cell r="AC408">
            <v>-1.0000000000000009E-2</v>
          </cell>
          <cell r="AD408">
            <v>0</v>
          </cell>
          <cell r="AE408">
            <v>3.0100846611748358</v>
          </cell>
          <cell r="AF408">
            <v>1.2652392764120117</v>
          </cell>
          <cell r="AG408">
            <v>1.27</v>
          </cell>
          <cell r="AH408">
            <v>3</v>
          </cell>
          <cell r="AI408">
            <v>1194.4079999999999</v>
          </cell>
          <cell r="AJ408">
            <v>1.27</v>
          </cell>
        </row>
        <row r="409">
          <cell r="E409" t="str">
            <v>LT23DT</v>
          </cell>
          <cell r="F409" t="str">
            <v>LT23DT</v>
          </cell>
          <cell r="G409" t="str">
            <v>Vị trí 1</v>
          </cell>
          <cell r="H409" t="str">
            <v>TTLT</v>
          </cell>
          <cell r="I409" t="str">
            <v>xã Long ThànhTTLTVị trí 1280</v>
          </cell>
          <cell r="O409">
            <v>7600</v>
          </cell>
          <cell r="P409">
            <v>800</v>
          </cell>
          <cell r="S409">
            <v>6200</v>
          </cell>
          <cell r="T409">
            <v>280</v>
          </cell>
          <cell r="U409">
            <v>2.2026315789473685</v>
          </cell>
          <cell r="V409">
            <v>2.2026315789473685</v>
          </cell>
          <cell r="W409">
            <v>2.2026315789473685</v>
          </cell>
          <cell r="X409">
            <v>2.2026315789473685</v>
          </cell>
          <cell r="Y409">
            <v>1.2</v>
          </cell>
          <cell r="AA409">
            <v>1.1299999999999999</v>
          </cell>
          <cell r="AB409">
            <v>1.1399999999999999</v>
          </cell>
          <cell r="AC409">
            <v>-1.0000000000000009E-2</v>
          </cell>
          <cell r="AD409">
            <v>0</v>
          </cell>
          <cell r="AE409">
            <v>3.0100846611748358</v>
          </cell>
          <cell r="AF409">
            <v>1.2652392764120117</v>
          </cell>
          <cell r="AG409">
            <v>1.27</v>
          </cell>
          <cell r="AH409">
            <v>3</v>
          </cell>
          <cell r="AI409">
            <v>289.95599999999996</v>
          </cell>
          <cell r="AJ409">
            <v>1.27</v>
          </cell>
        </row>
        <row r="410">
          <cell r="E410" t="str">
            <v>LT24DT</v>
          </cell>
          <cell r="F410" t="str">
            <v>LT24DT</v>
          </cell>
          <cell r="G410" t="str">
            <v>Vị trí 1</v>
          </cell>
          <cell r="H410" t="str">
            <v>TTLT</v>
          </cell>
          <cell r="I410" t="str">
            <v>xã Long ThànhTTLTVị trí 1280</v>
          </cell>
          <cell r="O410">
            <v>5600</v>
          </cell>
          <cell r="P410">
            <v>800</v>
          </cell>
          <cell r="S410">
            <v>4600</v>
          </cell>
          <cell r="T410">
            <v>280</v>
          </cell>
          <cell r="U410">
            <v>2.217857142857143</v>
          </cell>
          <cell r="V410">
            <v>2.217857142857143</v>
          </cell>
          <cell r="W410">
            <v>2.217857142857143</v>
          </cell>
          <cell r="X410">
            <v>2.217857142857143</v>
          </cell>
          <cell r="Y410">
            <v>1.2</v>
          </cell>
          <cell r="AA410">
            <v>1.1299999999999999</v>
          </cell>
          <cell r="AB410">
            <v>1.1399999999999999</v>
          </cell>
          <cell r="AC410">
            <v>-1.0000000000000009E-2</v>
          </cell>
          <cell r="AD410">
            <v>0</v>
          </cell>
          <cell r="AE410">
            <v>3.0100846611748358</v>
          </cell>
          <cell r="AF410">
            <v>1.2652392764120117</v>
          </cell>
          <cell r="AG410">
            <v>1.27</v>
          </cell>
          <cell r="AH410">
            <v>3</v>
          </cell>
          <cell r="AI410">
            <v>93.335999999999842</v>
          </cell>
          <cell r="AJ410">
            <v>1.27</v>
          </cell>
        </row>
        <row r="411">
          <cell r="E411" t="str">
            <v>LT25DT</v>
          </cell>
          <cell r="F411" t="str">
            <v>LT25DT</v>
          </cell>
          <cell r="G411" t="str">
            <v>Vị trí 1</v>
          </cell>
          <cell r="H411" t="str">
            <v>TTLT</v>
          </cell>
          <cell r="I411" t="str">
            <v>xã Long ThànhTTLTVị trí 1280</v>
          </cell>
          <cell r="O411">
            <v>8800</v>
          </cell>
          <cell r="P411">
            <v>800</v>
          </cell>
          <cell r="S411">
            <v>7200</v>
          </cell>
          <cell r="T411">
            <v>280</v>
          </cell>
          <cell r="U411">
            <v>2.209090909090909</v>
          </cell>
          <cell r="V411">
            <v>2.209090909090909</v>
          </cell>
          <cell r="W411">
            <v>2.209090909090909</v>
          </cell>
          <cell r="X411">
            <v>2.209090909090909</v>
          </cell>
          <cell r="Y411">
            <v>1.2</v>
          </cell>
          <cell r="AA411">
            <v>1.1299999999999999</v>
          </cell>
          <cell r="AB411">
            <v>1.1399999999999999</v>
          </cell>
          <cell r="AC411">
            <v>-1.0000000000000009E-2</v>
          </cell>
          <cell r="AD411">
            <v>0</v>
          </cell>
          <cell r="AE411">
            <v>3.0100846611748358</v>
          </cell>
          <cell r="AF411">
            <v>1.2652392764120117</v>
          </cell>
          <cell r="AG411">
            <v>1.27</v>
          </cell>
          <cell r="AH411">
            <v>3</v>
          </cell>
          <cell r="AI411">
            <v>407.92799999999983</v>
          </cell>
          <cell r="AJ411">
            <v>1.27</v>
          </cell>
        </row>
        <row r="412">
          <cell r="E412" t="str">
            <v>LT26DT</v>
          </cell>
          <cell r="F412" t="str">
            <v>LT26DT</v>
          </cell>
          <cell r="G412" t="str">
            <v>Vị trí 1</v>
          </cell>
          <cell r="H412" t="str">
            <v>TTLT</v>
          </cell>
          <cell r="I412" t="str">
            <v>xã Long ThànhTTLTVị trí 1280</v>
          </cell>
          <cell r="O412">
            <v>7400</v>
          </cell>
          <cell r="P412">
            <v>800</v>
          </cell>
          <cell r="S412">
            <v>6000</v>
          </cell>
          <cell r="T412">
            <v>280</v>
          </cell>
          <cell r="U412">
            <v>2.1891891891891895</v>
          </cell>
          <cell r="V412">
            <v>2.1891891891891895</v>
          </cell>
          <cell r="W412">
            <v>2.1891891891891895</v>
          </cell>
          <cell r="X412">
            <v>2.1891891891891895</v>
          </cell>
          <cell r="Y412">
            <v>1.2</v>
          </cell>
          <cell r="AA412">
            <v>1.1299999999999999</v>
          </cell>
          <cell r="AB412">
            <v>1.1399999999999999</v>
          </cell>
          <cell r="AC412">
            <v>-1.0000000000000009E-2</v>
          </cell>
          <cell r="AD412">
            <v>0</v>
          </cell>
          <cell r="AE412">
            <v>3.0100846611748358</v>
          </cell>
          <cell r="AF412">
            <v>1.2652392764120117</v>
          </cell>
          <cell r="AG412">
            <v>1.27</v>
          </cell>
          <cell r="AH412">
            <v>3</v>
          </cell>
          <cell r="AI412">
            <v>270.29400000000004</v>
          </cell>
          <cell r="AJ412">
            <v>1.27</v>
          </cell>
        </row>
        <row r="413">
          <cell r="E413" t="str">
            <v>LT27DT</v>
          </cell>
          <cell r="F413" t="str">
            <v>LT27DT</v>
          </cell>
          <cell r="G413" t="str">
            <v>Vị trí 1</v>
          </cell>
          <cell r="H413" t="str">
            <v>TTLT</v>
          </cell>
          <cell r="I413" t="str">
            <v>xã Long ThànhTTLTVị trí 1280</v>
          </cell>
          <cell r="O413">
            <v>7600</v>
          </cell>
          <cell r="P413">
            <v>800</v>
          </cell>
          <cell r="S413">
            <v>6200</v>
          </cell>
          <cell r="T413">
            <v>280</v>
          </cell>
          <cell r="U413">
            <v>1.552499298052485</v>
          </cell>
          <cell r="V413">
            <v>1.552499298052485</v>
          </cell>
          <cell r="W413">
            <v>1.552499298052485</v>
          </cell>
          <cell r="X413">
            <v>1.552499298052485</v>
          </cell>
          <cell r="Y413">
            <v>1.2</v>
          </cell>
          <cell r="AA413">
            <v>1.1299999999999999</v>
          </cell>
          <cell r="AB413">
            <v>1.1399999999999999</v>
          </cell>
          <cell r="AC413">
            <v>-1.0000000000000009E-2</v>
          </cell>
          <cell r="AD413">
            <v>0</v>
          </cell>
          <cell r="AE413">
            <v>3.0100846611748358</v>
          </cell>
          <cell r="AF413">
            <v>1.2652392764120117</v>
          </cell>
          <cell r="AG413">
            <v>1.27</v>
          </cell>
          <cell r="AH413">
            <v>3</v>
          </cell>
          <cell r="AI413">
            <v>289.95599999999996</v>
          </cell>
          <cell r="AJ413">
            <v>1.27</v>
          </cell>
        </row>
        <row r="414">
          <cell r="E414" t="str">
            <v>LT28DT</v>
          </cell>
          <cell r="F414" t="str">
            <v>LT28DT</v>
          </cell>
          <cell r="G414" t="str">
            <v>Vị trí 1</v>
          </cell>
          <cell r="H414" t="str">
            <v>TTLT</v>
          </cell>
          <cell r="I414" t="str">
            <v>xã Long ThànhTTLTVị trí 1280</v>
          </cell>
          <cell r="O414">
            <v>7600</v>
          </cell>
          <cell r="P414">
            <v>800</v>
          </cell>
          <cell r="S414">
            <v>6200</v>
          </cell>
          <cell r="T414">
            <v>280</v>
          </cell>
          <cell r="U414">
            <v>2.2026315789473685</v>
          </cell>
          <cell r="V414">
            <v>2.2026315789473685</v>
          </cell>
          <cell r="W414">
            <v>2.2026315789473685</v>
          </cell>
          <cell r="X414">
            <v>2.2026315789473685</v>
          </cell>
          <cell r="Y414">
            <v>1.2</v>
          </cell>
          <cell r="AA414">
            <v>1.1299999999999999</v>
          </cell>
          <cell r="AB414">
            <v>1.1399999999999999</v>
          </cell>
          <cell r="AC414">
            <v>-1.0000000000000009E-2</v>
          </cell>
          <cell r="AD414">
            <v>0</v>
          </cell>
          <cell r="AE414">
            <v>3.0100846611748358</v>
          </cell>
          <cell r="AF414">
            <v>1.2652392764120117</v>
          </cell>
          <cell r="AG414">
            <v>1.27</v>
          </cell>
          <cell r="AH414">
            <v>3</v>
          </cell>
          <cell r="AI414">
            <v>289.95599999999996</v>
          </cell>
          <cell r="AJ414">
            <v>1.27</v>
          </cell>
        </row>
        <row r="415">
          <cell r="E415" t="str">
            <v>LT29DT</v>
          </cell>
          <cell r="F415" t="str">
            <v>LT29DT</v>
          </cell>
          <cell r="G415" t="str">
            <v>Vị trí 1</v>
          </cell>
          <cell r="H415" t="str">
            <v>TTLT</v>
          </cell>
          <cell r="I415" t="str">
            <v>xã Long ThànhTTLTVị trí 1280</v>
          </cell>
          <cell r="O415">
            <v>7400</v>
          </cell>
          <cell r="P415">
            <v>800</v>
          </cell>
          <cell r="S415">
            <v>6000</v>
          </cell>
          <cell r="T415">
            <v>280</v>
          </cell>
          <cell r="U415">
            <v>2.1891891891891895</v>
          </cell>
          <cell r="V415">
            <v>2.1891891891891895</v>
          </cell>
          <cell r="W415">
            <v>2.1891891891891895</v>
          </cell>
          <cell r="X415">
            <v>2.1891891891891895</v>
          </cell>
          <cell r="Y415">
            <v>1.2</v>
          </cell>
          <cell r="Z415">
            <v>1.1766574266574268</v>
          </cell>
          <cell r="AA415">
            <v>1.1299999999999999</v>
          </cell>
          <cell r="AB415">
            <v>1.1399999999999999</v>
          </cell>
          <cell r="AC415">
            <v>-1.0000000000000009E-2</v>
          </cell>
          <cell r="AD415">
            <v>2</v>
          </cell>
          <cell r="AE415">
            <v>3.0100846611748358</v>
          </cell>
          <cell r="AF415">
            <v>1.2652392764120117</v>
          </cell>
          <cell r="AG415">
            <v>1.27</v>
          </cell>
          <cell r="AH415">
            <v>3</v>
          </cell>
          <cell r="AI415">
            <v>270.29400000000004</v>
          </cell>
          <cell r="AJ415">
            <v>1.27</v>
          </cell>
        </row>
        <row r="416">
          <cell r="E416" t="str">
            <v>LT30DT</v>
          </cell>
          <cell r="F416" t="str">
            <v>LT30DT</v>
          </cell>
          <cell r="G416" t="str">
            <v>Vị trí 1</v>
          </cell>
          <cell r="H416" t="str">
            <v>TTLT</v>
          </cell>
          <cell r="I416" t="str">
            <v>xã Long ThànhTTLTVị trí 1280</v>
          </cell>
          <cell r="O416">
            <v>7600</v>
          </cell>
          <cell r="P416">
            <v>800</v>
          </cell>
          <cell r="S416">
            <v>6200</v>
          </cell>
          <cell r="T416">
            <v>280</v>
          </cell>
          <cell r="U416">
            <v>1.8763157894736839</v>
          </cell>
          <cell r="V416">
            <v>1.8763157894736839</v>
          </cell>
          <cell r="W416">
            <v>1.8763157894736839</v>
          </cell>
          <cell r="X416">
            <v>1.8763157894736839</v>
          </cell>
          <cell r="Y416">
            <v>1.2</v>
          </cell>
          <cell r="AA416">
            <v>1.1299999999999999</v>
          </cell>
          <cell r="AB416">
            <v>1.1399999999999999</v>
          </cell>
          <cell r="AC416">
            <v>-1.0000000000000009E-2</v>
          </cell>
          <cell r="AD416">
            <v>0</v>
          </cell>
          <cell r="AE416">
            <v>3.0100846611748358</v>
          </cell>
          <cell r="AF416">
            <v>1.2652392764120117</v>
          </cell>
          <cell r="AG416">
            <v>1.27</v>
          </cell>
          <cell r="AH416">
            <v>3</v>
          </cell>
          <cell r="AI416">
            <v>289.95599999999996</v>
          </cell>
          <cell r="AJ416">
            <v>1.27</v>
          </cell>
        </row>
        <row r="417">
          <cell r="E417" t="str">
            <v>LT31DT</v>
          </cell>
          <cell r="F417" t="str">
            <v>LT31DT</v>
          </cell>
          <cell r="G417" t="str">
            <v>Vị trí 1</v>
          </cell>
          <cell r="H417" t="str">
            <v>TTLT</v>
          </cell>
          <cell r="I417" t="str">
            <v>xã Long ThànhTTLTVị trí 1280</v>
          </cell>
          <cell r="O417">
            <v>11800</v>
          </cell>
          <cell r="P417">
            <v>800</v>
          </cell>
          <cell r="S417">
            <v>9600</v>
          </cell>
          <cell r="T417">
            <v>280</v>
          </cell>
          <cell r="U417">
            <v>2.1966101694915254</v>
          </cell>
          <cell r="V417">
            <v>2.1966101694915254</v>
          </cell>
          <cell r="W417">
            <v>2.1966101694915254</v>
          </cell>
          <cell r="X417">
            <v>2.1966101694915254</v>
          </cell>
          <cell r="Y417">
            <v>1.2</v>
          </cell>
          <cell r="AA417">
            <v>1.1299999999999999</v>
          </cell>
          <cell r="AB417">
            <v>1.1399999999999999</v>
          </cell>
          <cell r="AC417">
            <v>-1.0000000000000009E-2</v>
          </cell>
          <cell r="AD417">
            <v>0</v>
          </cell>
          <cell r="AE417">
            <v>3.0100846611748358</v>
          </cell>
          <cell r="AF417">
            <v>1.2652392764120117</v>
          </cell>
          <cell r="AG417">
            <v>1.27</v>
          </cell>
          <cell r="AH417">
            <v>3</v>
          </cell>
          <cell r="AI417">
            <v>702.85799999999972</v>
          </cell>
          <cell r="AJ417">
            <v>1.27</v>
          </cell>
        </row>
        <row r="418">
          <cell r="E418" t="str">
            <v>LT32DT</v>
          </cell>
          <cell r="F418" t="str">
            <v>LT32DT</v>
          </cell>
          <cell r="G418" t="str">
            <v>Vị trí 1</v>
          </cell>
          <cell r="H418" t="str">
            <v>TTLT</v>
          </cell>
          <cell r="I418" t="str">
            <v>xã Long ThànhTTLTVị trí 1280</v>
          </cell>
          <cell r="O418">
            <v>12200</v>
          </cell>
          <cell r="P418">
            <v>800</v>
          </cell>
          <cell r="S418">
            <v>9600</v>
          </cell>
          <cell r="T418">
            <v>280</v>
          </cell>
          <cell r="U418">
            <v>2.124590163934426</v>
          </cell>
          <cell r="V418">
            <v>2.124590163934426</v>
          </cell>
          <cell r="W418">
            <v>2.124590163934426</v>
          </cell>
          <cell r="X418">
            <v>2.124590163934426</v>
          </cell>
          <cell r="Y418">
            <v>1.2</v>
          </cell>
          <cell r="Z418">
            <v>1.2273326992114388</v>
          </cell>
          <cell r="AA418">
            <v>1.1299999999999999</v>
          </cell>
          <cell r="AB418">
            <v>1.1399999999999999</v>
          </cell>
          <cell r="AC418">
            <v>-1.0000000000000009E-2</v>
          </cell>
          <cell r="AD418">
            <v>1</v>
          </cell>
          <cell r="AE418">
            <v>3.0100846611748358</v>
          </cell>
          <cell r="AF418">
            <v>1.2652392764120117</v>
          </cell>
          <cell r="AG418">
            <v>1.27</v>
          </cell>
          <cell r="AH418">
            <v>3</v>
          </cell>
          <cell r="AI418">
            <v>742.18199999999956</v>
          </cell>
          <cell r="AJ418">
            <v>1.27</v>
          </cell>
        </row>
        <row r="419">
          <cell r="E419" t="str">
            <v>LT33DT</v>
          </cell>
          <cell r="F419" t="str">
            <v>LT33DT</v>
          </cell>
          <cell r="G419" t="str">
            <v>Vị trí 1</v>
          </cell>
          <cell r="H419" t="str">
            <v>TTLT</v>
          </cell>
          <cell r="I419" t="str">
            <v>xã Long ThànhTTLTVị trí 1280</v>
          </cell>
          <cell r="O419">
            <v>8800</v>
          </cell>
          <cell r="P419">
            <v>800</v>
          </cell>
          <cell r="S419">
            <v>7200</v>
          </cell>
          <cell r="T419">
            <v>280</v>
          </cell>
          <cell r="U419">
            <v>2.209090909090909</v>
          </cell>
          <cell r="V419">
            <v>2.209090909090909</v>
          </cell>
          <cell r="W419">
            <v>2.209090909090909</v>
          </cell>
          <cell r="X419">
            <v>2.209090909090909</v>
          </cell>
          <cell r="Y419">
            <v>1.2</v>
          </cell>
          <cell r="AA419">
            <v>1.1299999999999999</v>
          </cell>
          <cell r="AB419">
            <v>1.1399999999999999</v>
          </cell>
          <cell r="AC419">
            <v>-1.0000000000000009E-2</v>
          </cell>
          <cell r="AD419">
            <v>0</v>
          </cell>
          <cell r="AE419">
            <v>3.0100846611748358</v>
          </cell>
          <cell r="AF419">
            <v>1.2652392764120117</v>
          </cell>
          <cell r="AG419">
            <v>1.27</v>
          </cell>
          <cell r="AH419">
            <v>3</v>
          </cell>
          <cell r="AI419">
            <v>407.92799999999983</v>
          </cell>
          <cell r="AJ419">
            <v>1.27</v>
          </cell>
        </row>
        <row r="420">
          <cell r="E420" t="str">
            <v>LT34DT</v>
          </cell>
          <cell r="F420" t="str">
            <v>LT34DT</v>
          </cell>
          <cell r="G420" t="str">
            <v>Vị trí 1</v>
          </cell>
          <cell r="H420" t="str">
            <v>TTLT</v>
          </cell>
          <cell r="I420" t="str">
            <v>xã Long ThànhTTLTVị trí 1280</v>
          </cell>
          <cell r="O420">
            <v>11000</v>
          </cell>
          <cell r="P420">
            <v>800</v>
          </cell>
          <cell r="S420">
            <v>8700</v>
          </cell>
          <cell r="T420">
            <v>280</v>
          </cell>
          <cell r="U420">
            <v>1.3407948483180554</v>
          </cell>
          <cell r="V420">
            <v>1.3407948483180554</v>
          </cell>
          <cell r="W420">
            <v>1.3407948483180554</v>
          </cell>
          <cell r="X420">
            <v>1.3407948483180554</v>
          </cell>
          <cell r="Y420">
            <v>1.2</v>
          </cell>
          <cell r="AA420">
            <v>1.1299999999999999</v>
          </cell>
          <cell r="AB420">
            <v>1.1399999999999999</v>
          </cell>
          <cell r="AC420">
            <v>-1.0000000000000009E-2</v>
          </cell>
          <cell r="AD420">
            <v>0</v>
          </cell>
          <cell r="AE420">
            <v>3.0100846611748358</v>
          </cell>
          <cell r="AF420">
            <v>1.2652392764120117</v>
          </cell>
          <cell r="AG420">
            <v>1.27</v>
          </cell>
          <cell r="AH420">
            <v>3</v>
          </cell>
          <cell r="AI420">
            <v>624.20999999999981</v>
          </cell>
          <cell r="AJ420">
            <v>1.27</v>
          </cell>
        </row>
        <row r="421">
          <cell r="E421" t="str">
            <v>LT35DT</v>
          </cell>
          <cell r="F421" t="str">
            <v>LT35DT</v>
          </cell>
          <cell r="G421" t="str">
            <v>Vị trí 1</v>
          </cell>
          <cell r="H421" t="str">
            <v>TTLT</v>
          </cell>
          <cell r="I421" t="str">
            <v>xã Long ThànhTTLTVị trí 1280</v>
          </cell>
          <cell r="O421">
            <v>7400</v>
          </cell>
          <cell r="P421">
            <v>800</v>
          </cell>
          <cell r="S421">
            <v>6000</v>
          </cell>
          <cell r="T421">
            <v>280</v>
          </cell>
          <cell r="U421">
            <v>2.1891891891891895</v>
          </cell>
          <cell r="V421">
            <v>2.1891891891891895</v>
          </cell>
          <cell r="W421">
            <v>2.1891891891891895</v>
          </cell>
          <cell r="X421">
            <v>2.1891891891891895</v>
          </cell>
          <cell r="Y421">
            <v>1.2</v>
          </cell>
          <cell r="AA421">
            <v>1.1299999999999999</v>
          </cell>
          <cell r="AB421">
            <v>1.1399999999999999</v>
          </cell>
          <cell r="AC421">
            <v>-1.0000000000000009E-2</v>
          </cell>
          <cell r="AD421">
            <v>0</v>
          </cell>
          <cell r="AE421">
            <v>3.0100846611748358</v>
          </cell>
          <cell r="AF421">
            <v>1.2652392764120117</v>
          </cell>
          <cell r="AG421">
            <v>1.27</v>
          </cell>
          <cell r="AH421">
            <v>3</v>
          </cell>
          <cell r="AI421">
            <v>270.29400000000004</v>
          </cell>
          <cell r="AJ421">
            <v>1.27</v>
          </cell>
        </row>
        <row r="422">
          <cell r="E422" t="str">
            <v>LT37DT</v>
          </cell>
          <cell r="F422" t="str">
            <v>LT37DT</v>
          </cell>
          <cell r="G422" t="str">
            <v>Vị trí 1</v>
          </cell>
          <cell r="H422" t="str">
            <v>TTLT</v>
          </cell>
          <cell r="I422" t="str">
            <v>xã Long ThànhTTLTVị trí 1280</v>
          </cell>
          <cell r="O422">
            <v>5600</v>
          </cell>
          <cell r="P422">
            <v>800</v>
          </cell>
          <cell r="S422">
            <v>5100</v>
          </cell>
          <cell r="T422">
            <v>280</v>
          </cell>
          <cell r="U422">
            <v>2.4589285714285714</v>
          </cell>
          <cell r="V422">
            <v>2.4589285714285714</v>
          </cell>
          <cell r="W422">
            <v>2.4589285714285714</v>
          </cell>
          <cell r="X422">
            <v>2.4589285714285714</v>
          </cell>
          <cell r="Y422">
            <v>1.2</v>
          </cell>
          <cell r="Z422">
            <v>1.2171372930866602</v>
          </cell>
          <cell r="AA422">
            <v>1.1299999999999999</v>
          </cell>
          <cell r="AB422">
            <v>1.1399999999999999</v>
          </cell>
          <cell r="AC422">
            <v>-1.0000000000000009E-2</v>
          </cell>
          <cell r="AD422">
            <v>1</v>
          </cell>
          <cell r="AE422">
            <v>3.0100846611748358</v>
          </cell>
          <cell r="AF422">
            <v>1.2652392764120117</v>
          </cell>
          <cell r="AG422">
            <v>1.27</v>
          </cell>
          <cell r="AH422">
            <v>3</v>
          </cell>
          <cell r="AI422">
            <v>93.335999999999842</v>
          </cell>
          <cell r="AJ422">
            <v>1.27</v>
          </cell>
        </row>
        <row r="423">
          <cell r="E423" t="str">
            <v>LT38DT</v>
          </cell>
          <cell r="F423" t="str">
            <v>LT38DT</v>
          </cell>
          <cell r="G423" t="str">
            <v>Vị trí 1</v>
          </cell>
          <cell r="H423" t="str">
            <v>TTLT</v>
          </cell>
          <cell r="I423" t="str">
            <v>xã Long ThànhTTLTVị trí 1280</v>
          </cell>
          <cell r="O423">
            <v>16800</v>
          </cell>
          <cell r="P423">
            <v>800</v>
          </cell>
          <cell r="S423">
            <v>12000</v>
          </cell>
          <cell r="T423">
            <v>280</v>
          </cell>
          <cell r="U423">
            <v>0.8571428571428571</v>
          </cell>
          <cell r="V423">
            <v>0.8571428571428571</v>
          </cell>
          <cell r="W423">
            <v>1</v>
          </cell>
          <cell r="X423">
            <v>1</v>
          </cell>
          <cell r="Y423">
            <v>1.2</v>
          </cell>
          <cell r="AA423">
            <v>1.1299999999999999</v>
          </cell>
          <cell r="AB423">
            <v>1.1399999999999999</v>
          </cell>
          <cell r="AC423">
            <v>-1.0000000000000009E-2</v>
          </cell>
          <cell r="AD423">
            <v>0</v>
          </cell>
          <cell r="AE423">
            <v>3.0100846611748358</v>
          </cell>
          <cell r="AF423">
            <v>1.2652392764120117</v>
          </cell>
          <cell r="AG423">
            <v>1.27</v>
          </cell>
          <cell r="AH423">
            <v>3</v>
          </cell>
          <cell r="AI423">
            <v>1194.4079999999999</v>
          </cell>
          <cell r="AJ423">
            <v>1.27</v>
          </cell>
        </row>
        <row r="424">
          <cell r="E424" t="str">
            <v>LT39DT</v>
          </cell>
          <cell r="F424" t="str">
            <v>LT39DT</v>
          </cell>
          <cell r="G424" t="str">
            <v>Vị trí 1</v>
          </cell>
          <cell r="H424" t="str">
            <v>TTLT</v>
          </cell>
          <cell r="I424" t="str">
            <v>xã Long ThànhTTLTVị trí 1280</v>
          </cell>
          <cell r="O424">
            <v>16800</v>
          </cell>
          <cell r="P424">
            <v>800</v>
          </cell>
          <cell r="S424">
            <v>12000</v>
          </cell>
          <cell r="T424">
            <v>280</v>
          </cell>
          <cell r="U424">
            <v>1.9285714285714288</v>
          </cell>
          <cell r="V424">
            <v>1.9285714285714288</v>
          </cell>
          <cell r="W424">
            <v>1.9285714285714288</v>
          </cell>
          <cell r="X424">
            <v>1.9285714285714288</v>
          </cell>
          <cell r="Y424">
            <v>1.2</v>
          </cell>
          <cell r="AA424">
            <v>1.1299999999999999</v>
          </cell>
          <cell r="AB424">
            <v>1.1399999999999999</v>
          </cell>
          <cell r="AC424">
            <v>-1.0000000000000009E-2</v>
          </cell>
          <cell r="AD424">
            <v>0</v>
          </cell>
          <cell r="AE424">
            <v>3.0100846611748358</v>
          </cell>
          <cell r="AF424">
            <v>1.2652392764120117</v>
          </cell>
          <cell r="AG424">
            <v>1.27</v>
          </cell>
          <cell r="AH424">
            <v>3</v>
          </cell>
          <cell r="AI424">
            <v>1194.4079999999999</v>
          </cell>
          <cell r="AJ424">
            <v>1.27</v>
          </cell>
        </row>
        <row r="425">
          <cell r="E425" t="str">
            <v>LT40DT</v>
          </cell>
          <cell r="F425" t="str">
            <v>LT40DT</v>
          </cell>
          <cell r="G425" t="str">
            <v>Vị trí 1</v>
          </cell>
          <cell r="H425" t="str">
            <v>TTLT</v>
          </cell>
          <cell r="I425" t="str">
            <v>xã Long ThànhTTLTVị trí 1280</v>
          </cell>
          <cell r="O425">
            <v>16800</v>
          </cell>
          <cell r="P425">
            <v>800</v>
          </cell>
          <cell r="S425">
            <v>12000</v>
          </cell>
          <cell r="T425">
            <v>280</v>
          </cell>
          <cell r="U425">
            <v>1.9285714285714288</v>
          </cell>
          <cell r="V425">
            <v>1.9285714285714288</v>
          </cell>
          <cell r="W425">
            <v>1.9285714285714288</v>
          </cell>
          <cell r="X425">
            <v>1.9285714285714288</v>
          </cell>
          <cell r="Y425">
            <v>1.2</v>
          </cell>
          <cell r="AA425">
            <v>1.1299999999999999</v>
          </cell>
          <cell r="AB425">
            <v>1.1399999999999999</v>
          </cell>
          <cell r="AC425">
            <v>-1.0000000000000009E-2</v>
          </cell>
          <cell r="AD425">
            <v>0</v>
          </cell>
          <cell r="AE425">
            <v>3.0100846611748358</v>
          </cell>
          <cell r="AF425">
            <v>1.2652392764120117</v>
          </cell>
          <cell r="AG425">
            <v>1.27</v>
          </cell>
          <cell r="AH425">
            <v>3</v>
          </cell>
          <cell r="AI425">
            <v>1194.4079999999999</v>
          </cell>
          <cell r="AJ425">
            <v>1.27</v>
          </cell>
        </row>
        <row r="426">
          <cell r="E426" t="str">
            <v>LT41DT</v>
          </cell>
          <cell r="F426" t="str">
            <v>LT41DT</v>
          </cell>
          <cell r="G426" t="str">
            <v>Vị trí 1</v>
          </cell>
          <cell r="H426" t="str">
            <v>TTLT</v>
          </cell>
          <cell r="I426" t="str">
            <v>xã Long ThànhTTLTVị trí 1280</v>
          </cell>
          <cell r="O426">
            <v>11600</v>
          </cell>
          <cell r="P426">
            <v>800</v>
          </cell>
          <cell r="S426">
            <v>8100</v>
          </cell>
          <cell r="T426">
            <v>280</v>
          </cell>
          <cell r="U426">
            <v>1.8853448275862068</v>
          </cell>
          <cell r="V426">
            <v>1.8853448275862068</v>
          </cell>
          <cell r="W426">
            <v>1.8853448275862068</v>
          </cell>
          <cell r="X426">
            <v>1.8853448275862068</v>
          </cell>
          <cell r="Y426">
            <v>1.2</v>
          </cell>
          <cell r="AA426">
            <v>1.1299999999999999</v>
          </cell>
          <cell r="AB426">
            <v>1.1399999999999999</v>
          </cell>
          <cell r="AC426">
            <v>-1.0000000000000009E-2</v>
          </cell>
          <cell r="AD426">
            <v>0</v>
          </cell>
          <cell r="AE426">
            <v>3.0100846611748358</v>
          </cell>
          <cell r="AF426">
            <v>1.2652392764120117</v>
          </cell>
          <cell r="AG426">
            <v>1.27</v>
          </cell>
          <cell r="AH426">
            <v>3</v>
          </cell>
          <cell r="AI426">
            <v>683.19599999999969</v>
          </cell>
          <cell r="AJ426">
            <v>1.27</v>
          </cell>
        </row>
        <row r="427">
          <cell r="E427" t="str">
            <v>LT43DT</v>
          </cell>
          <cell r="F427" t="str">
            <v>LT43DT</v>
          </cell>
          <cell r="G427" t="str">
            <v>Vị trí 1</v>
          </cell>
          <cell r="H427" t="str">
            <v>TTLT</v>
          </cell>
          <cell r="I427" t="str">
            <v>xã Long ThànhTTLTVị trí 1280</v>
          </cell>
          <cell r="O427">
            <v>7600</v>
          </cell>
          <cell r="P427">
            <v>800</v>
          </cell>
          <cell r="S427">
            <v>6200</v>
          </cell>
          <cell r="T427">
            <v>280</v>
          </cell>
          <cell r="U427">
            <v>2.2026315789473685</v>
          </cell>
          <cell r="V427">
            <v>2.2026315789473685</v>
          </cell>
          <cell r="W427">
            <v>2.2026315789473685</v>
          </cell>
          <cell r="X427">
            <v>2.2026315789473685</v>
          </cell>
          <cell r="Y427">
            <v>1.2</v>
          </cell>
          <cell r="AA427">
            <v>1.1299999999999999</v>
          </cell>
          <cell r="AB427">
            <v>1.1399999999999999</v>
          </cell>
          <cell r="AC427">
            <v>-1.0000000000000009E-2</v>
          </cell>
          <cell r="AD427">
            <v>0</v>
          </cell>
          <cell r="AE427">
            <v>3.0100846611748358</v>
          </cell>
          <cell r="AF427">
            <v>1.2652392764120117</v>
          </cell>
          <cell r="AG427">
            <v>1.27</v>
          </cell>
          <cell r="AH427">
            <v>3</v>
          </cell>
          <cell r="AI427">
            <v>289.95599999999996</v>
          </cell>
          <cell r="AJ427">
            <v>1.27</v>
          </cell>
        </row>
        <row r="428">
          <cell r="E428" t="str">
            <v>LT44DT</v>
          </cell>
          <cell r="F428" t="str">
            <v>LT44DT</v>
          </cell>
          <cell r="G428" t="str">
            <v>Vị trí 1</v>
          </cell>
          <cell r="H428" t="str">
            <v>TTLT</v>
          </cell>
          <cell r="I428" t="str">
            <v>xã Long ThànhTTLTVị trí 1280</v>
          </cell>
          <cell r="O428">
            <v>7600</v>
          </cell>
          <cell r="P428">
            <v>800</v>
          </cell>
          <cell r="S428">
            <v>6200</v>
          </cell>
          <cell r="T428">
            <v>280</v>
          </cell>
          <cell r="U428">
            <v>2.2026315789473685</v>
          </cell>
          <cell r="V428">
            <v>2.2026315789473685</v>
          </cell>
          <cell r="W428">
            <v>2.2026315789473685</v>
          </cell>
          <cell r="X428">
            <v>2.2026315789473685</v>
          </cell>
          <cell r="Y428">
            <v>1.2</v>
          </cell>
          <cell r="AA428">
            <v>1.1299999999999999</v>
          </cell>
          <cell r="AB428">
            <v>1.1399999999999999</v>
          </cell>
          <cell r="AC428">
            <v>-1.0000000000000009E-2</v>
          </cell>
          <cell r="AD428">
            <v>0</v>
          </cell>
          <cell r="AE428">
            <v>3.0100846611748358</v>
          </cell>
          <cell r="AF428">
            <v>1.2652392764120117</v>
          </cell>
          <cell r="AG428">
            <v>1.27</v>
          </cell>
          <cell r="AH428">
            <v>3</v>
          </cell>
          <cell r="AI428">
            <v>289.95599999999996</v>
          </cell>
          <cell r="AJ428">
            <v>1.27</v>
          </cell>
        </row>
        <row r="429">
          <cell r="E429" t="str">
            <v>LT45DT</v>
          </cell>
          <cell r="F429" t="str">
            <v>LT45DT</v>
          </cell>
          <cell r="G429" t="str">
            <v>Vị trí 1</v>
          </cell>
          <cell r="H429" t="str">
            <v>TTLT</v>
          </cell>
          <cell r="I429" t="str">
            <v>xã Long ThànhTTLTVị trí 1280</v>
          </cell>
          <cell r="O429">
            <v>14700</v>
          </cell>
          <cell r="P429">
            <v>800</v>
          </cell>
          <cell r="S429">
            <v>12000</v>
          </cell>
          <cell r="T429">
            <v>280</v>
          </cell>
          <cell r="U429">
            <v>2.2040816326530615</v>
          </cell>
          <cell r="V429">
            <v>2.2040816326530615</v>
          </cell>
          <cell r="W429">
            <v>2.2040816326530615</v>
          </cell>
          <cell r="X429">
            <v>2.2040816326530615</v>
          </cell>
          <cell r="Y429">
            <v>1.2</v>
          </cell>
          <cell r="AA429">
            <v>1.1299999999999999</v>
          </cell>
          <cell r="AB429">
            <v>1.1399999999999999</v>
          </cell>
          <cell r="AC429">
            <v>-1.0000000000000009E-2</v>
          </cell>
          <cell r="AD429">
            <v>0</v>
          </cell>
          <cell r="AE429">
            <v>3.0100846611748358</v>
          </cell>
          <cell r="AF429">
            <v>1.2652392764120117</v>
          </cell>
          <cell r="AG429">
            <v>1.27</v>
          </cell>
          <cell r="AH429">
            <v>3</v>
          </cell>
          <cell r="AI429">
            <v>987.95699999999988</v>
          </cell>
          <cell r="AJ429">
            <v>1.27</v>
          </cell>
        </row>
        <row r="430">
          <cell r="E430" t="str">
            <v>LT46DT</v>
          </cell>
          <cell r="F430" t="str">
            <v>LT46DT</v>
          </cell>
          <cell r="G430" t="str">
            <v>Vị trí 1</v>
          </cell>
          <cell r="H430" t="str">
            <v>TTLT</v>
          </cell>
          <cell r="I430" t="str">
            <v>xã Long ThànhTTLTVị trí 1280</v>
          </cell>
          <cell r="O430">
            <v>14700</v>
          </cell>
          <cell r="P430">
            <v>800</v>
          </cell>
          <cell r="S430">
            <v>12000</v>
          </cell>
          <cell r="T430">
            <v>280</v>
          </cell>
          <cell r="U430">
            <v>2.2040816326530615</v>
          </cell>
          <cell r="V430">
            <v>2.2040816326530615</v>
          </cell>
          <cell r="W430">
            <v>2.2040816326530615</v>
          </cell>
          <cell r="X430">
            <v>2.2040816326530615</v>
          </cell>
          <cell r="Y430">
            <v>1.2</v>
          </cell>
          <cell r="AA430">
            <v>1.1299999999999999</v>
          </cell>
          <cell r="AB430">
            <v>1.1399999999999999</v>
          </cell>
          <cell r="AC430">
            <v>-1.0000000000000009E-2</v>
          </cell>
          <cell r="AD430">
            <v>0</v>
          </cell>
          <cell r="AE430">
            <v>3.0100846611748358</v>
          </cell>
          <cell r="AF430">
            <v>1.2652392764120117</v>
          </cell>
          <cell r="AG430">
            <v>1.27</v>
          </cell>
          <cell r="AH430">
            <v>3</v>
          </cell>
          <cell r="AI430">
            <v>987.95699999999988</v>
          </cell>
          <cell r="AJ430">
            <v>1.27</v>
          </cell>
        </row>
        <row r="431">
          <cell r="E431" t="str">
            <v>LT47DT</v>
          </cell>
          <cell r="F431" t="str">
            <v>LT47DT</v>
          </cell>
          <cell r="G431" t="str">
            <v>Vị trí 1</v>
          </cell>
          <cell r="H431" t="str">
            <v>TTLT</v>
          </cell>
          <cell r="I431" t="str">
            <v>xã Long ThànhTTLTVị trí 1280</v>
          </cell>
          <cell r="O431">
            <v>7300</v>
          </cell>
          <cell r="P431">
            <v>800</v>
          </cell>
          <cell r="S431">
            <v>7200</v>
          </cell>
          <cell r="T431">
            <v>280</v>
          </cell>
          <cell r="U431">
            <v>2.6630136986301371</v>
          </cell>
          <cell r="V431">
            <v>2.6630136986301371</v>
          </cell>
          <cell r="W431">
            <v>2.6630136986301371</v>
          </cell>
          <cell r="X431">
            <v>2.6630136986301371</v>
          </cell>
          <cell r="Y431">
            <v>1.2</v>
          </cell>
          <cell r="AA431">
            <v>1.1299999999999999</v>
          </cell>
          <cell r="AB431">
            <v>1.1399999999999999</v>
          </cell>
          <cell r="AC431">
            <v>-1.0000000000000009E-2</v>
          </cell>
          <cell r="AD431">
            <v>0</v>
          </cell>
          <cell r="AE431">
            <v>3.0100846611748358</v>
          </cell>
          <cell r="AF431">
            <v>1.2652392764120117</v>
          </cell>
          <cell r="AG431">
            <v>1.27</v>
          </cell>
          <cell r="AH431">
            <v>3</v>
          </cell>
          <cell r="AI431">
            <v>260.46300000000002</v>
          </cell>
          <cell r="AJ431">
            <v>1.27</v>
          </cell>
        </row>
        <row r="432">
          <cell r="E432" t="str">
            <v>LT18DT</v>
          </cell>
          <cell r="F432" t="str">
            <v>LT18DT</v>
          </cell>
          <cell r="G432" t="str">
            <v>Vị trí 1</v>
          </cell>
          <cell r="H432" t="str">
            <v>TTLT</v>
          </cell>
          <cell r="I432" t="str">
            <v>xã Long ThànhTTLTVị trí 1280</v>
          </cell>
          <cell r="O432">
            <v>6800</v>
          </cell>
          <cell r="P432">
            <v>800</v>
          </cell>
          <cell r="S432">
            <v>6200</v>
          </cell>
          <cell r="T432">
            <v>280</v>
          </cell>
          <cell r="U432">
            <v>3.4647058823529413</v>
          </cell>
          <cell r="V432">
            <v>3.4647058823529413</v>
          </cell>
          <cell r="W432">
            <v>3.4647058823529413</v>
          </cell>
          <cell r="X432">
            <v>3.4647058823529413</v>
          </cell>
          <cell r="Y432">
            <v>1.2</v>
          </cell>
          <cell r="AA432">
            <v>1.1299999999999999</v>
          </cell>
          <cell r="AB432">
            <v>1.1399999999999999</v>
          </cell>
          <cell r="AC432">
            <v>-1.0000000000000009E-2</v>
          </cell>
          <cell r="AD432">
            <v>0</v>
          </cell>
          <cell r="AE432">
            <v>3.0100846611748358</v>
          </cell>
          <cell r="AF432">
            <v>1.2652392764120117</v>
          </cell>
          <cell r="AG432">
            <v>1.27</v>
          </cell>
          <cell r="AH432">
            <v>3</v>
          </cell>
          <cell r="AI432">
            <v>211.30799999999994</v>
          </cell>
          <cell r="AJ432">
            <v>1.27</v>
          </cell>
        </row>
        <row r="433">
          <cell r="E433" t="str">
            <v>LT1NT1_D2</v>
          </cell>
          <cell r="F433" t="str">
            <v>LT1NT1</v>
          </cell>
          <cell r="G433" t="str">
            <v>Vị trí 1</v>
          </cell>
          <cell r="H433" t="str">
            <v>Các đường nhóm I</v>
          </cell>
          <cell r="I433" t="str">
            <v>xã Bình AnCác đường nhóm IVị trí 1220</v>
          </cell>
          <cell r="O433">
            <v>11000</v>
          </cell>
          <cell r="P433">
            <v>730</v>
          </cell>
          <cell r="S433">
            <v>9000</v>
          </cell>
          <cell r="T433">
            <v>220</v>
          </cell>
          <cell r="U433">
            <v>1.3090909090909091</v>
          </cell>
          <cell r="V433">
            <v>1.3090909090909091</v>
          </cell>
          <cell r="W433">
            <v>1.3090909090909091</v>
          </cell>
          <cell r="X433">
            <v>1.5262903367447409</v>
          </cell>
          <cell r="Y433">
            <v>1.2</v>
          </cell>
          <cell r="Z433">
            <v>1.1451064278373624</v>
          </cell>
          <cell r="AA433">
            <v>1.1499999999999999</v>
          </cell>
          <cell r="AB433">
            <v>1.1200000000000001</v>
          </cell>
          <cell r="AC433">
            <v>2.9999999999999805E-2</v>
          </cell>
          <cell r="AD433">
            <v>168</v>
          </cell>
          <cell r="AE433">
            <v>3.0100846611748358</v>
          </cell>
          <cell r="AF433">
            <v>1.1596947502040997</v>
          </cell>
          <cell r="AG433">
            <v>1.1599999999999999</v>
          </cell>
          <cell r="AH433">
            <v>949</v>
          </cell>
          <cell r="AI433">
            <v>719.48999999999978</v>
          </cell>
          <cell r="AJ433">
            <v>1.1599999999999999</v>
          </cell>
        </row>
        <row r="434">
          <cell r="E434" t="str">
            <v>LT1NT1_D3</v>
          </cell>
          <cell r="F434" t="str">
            <v>LT1NT1</v>
          </cell>
          <cell r="G434" t="str">
            <v>Vị trí 1</v>
          </cell>
          <cell r="H434" t="str">
            <v>Các đường nhóm I</v>
          </cell>
          <cell r="I434" t="str">
            <v>xã Bình AnCác đường nhóm IVị trí 1220</v>
          </cell>
          <cell r="J434">
            <v>18507000</v>
          </cell>
          <cell r="K434" t="str">
            <v>QĐ 9951/QĐ-UBND ngày 24/11/2023</v>
          </cell>
          <cell r="O434">
            <v>13600</v>
          </cell>
          <cell r="P434">
            <v>730</v>
          </cell>
          <cell r="Q434">
            <v>1.3608088235294118</v>
          </cell>
          <cell r="S434">
            <v>12000</v>
          </cell>
          <cell r="T434">
            <v>220</v>
          </cell>
          <cell r="U434">
            <v>1.3235294117647058</v>
          </cell>
          <cell r="V434">
            <v>1.3235294117647058</v>
          </cell>
          <cell r="W434">
            <v>1.3235294117647058</v>
          </cell>
          <cell r="X434">
            <v>1.5262903367447409</v>
          </cell>
          <cell r="Y434">
            <v>1.2</v>
          </cell>
          <cell r="Z434">
            <v>1.1451064278373624</v>
          </cell>
          <cell r="AA434">
            <v>1.1499999999999999</v>
          </cell>
          <cell r="AB434">
            <v>1.1200000000000001</v>
          </cell>
          <cell r="AC434">
            <v>2.9999999999999805E-2</v>
          </cell>
          <cell r="AD434">
            <v>168</v>
          </cell>
          <cell r="AE434">
            <v>3.0100846611748358</v>
          </cell>
          <cell r="AF434">
            <v>1.1596947502040997</v>
          </cell>
          <cell r="AG434">
            <v>1.1599999999999999</v>
          </cell>
          <cell r="AH434">
            <v>949</v>
          </cell>
          <cell r="AI434">
            <v>979.61999999999989</v>
          </cell>
          <cell r="AJ434">
            <v>1.1599999999999999</v>
          </cell>
        </row>
        <row r="435">
          <cell r="E435" t="str">
            <v>LT1NT1_D4</v>
          </cell>
          <cell r="F435" t="str">
            <v>LT1NT1</v>
          </cell>
          <cell r="G435" t="str">
            <v>Vị trí 1</v>
          </cell>
          <cell r="H435" t="str">
            <v>Các đường nhóm I</v>
          </cell>
          <cell r="I435" t="str">
            <v>xã Bình AnCác đường nhóm IVị trí 1220</v>
          </cell>
          <cell r="O435">
            <v>10500</v>
          </cell>
          <cell r="P435">
            <v>730</v>
          </cell>
          <cell r="S435">
            <v>8300</v>
          </cell>
          <cell r="T435">
            <v>220</v>
          </cell>
          <cell r="U435">
            <v>1.9761904761904763</v>
          </cell>
          <cell r="V435">
            <v>1.9761904761904763</v>
          </cell>
          <cell r="W435">
            <v>1.9761904761904763</v>
          </cell>
          <cell r="X435">
            <v>1.5262903367447409</v>
          </cell>
          <cell r="Y435">
            <v>1.2</v>
          </cell>
          <cell r="Z435">
            <v>1.1451064278373624</v>
          </cell>
          <cell r="AA435">
            <v>1.1499999999999999</v>
          </cell>
          <cell r="AB435">
            <v>1.1200000000000001</v>
          </cell>
          <cell r="AC435">
            <v>2.9999999999999805E-2</v>
          </cell>
          <cell r="AD435">
            <v>168</v>
          </cell>
          <cell r="AE435">
            <v>3.0100846611748358</v>
          </cell>
          <cell r="AF435">
            <v>1.1596947502040997</v>
          </cell>
          <cell r="AG435">
            <v>1.1599999999999999</v>
          </cell>
          <cell r="AH435">
            <v>949</v>
          </cell>
          <cell r="AI435">
            <v>669.46499999999969</v>
          </cell>
          <cell r="AJ435">
            <v>1.1599999999999999</v>
          </cell>
        </row>
        <row r="436">
          <cell r="E436" t="str">
            <v>LT35NT</v>
          </cell>
          <cell r="F436" t="str">
            <v>LT35NT</v>
          </cell>
          <cell r="G436" t="str">
            <v>Vị trí 1</v>
          </cell>
          <cell r="H436" t="str">
            <v>Các đường còn lại</v>
          </cell>
          <cell r="I436" t="str">
            <v>xã Bình AnCác đường còn lạiVị trí 1200</v>
          </cell>
          <cell r="O436">
            <v>4600</v>
          </cell>
          <cell r="P436">
            <v>670</v>
          </cell>
          <cell r="S436">
            <v>3900</v>
          </cell>
          <cell r="T436">
            <v>200</v>
          </cell>
          <cell r="U436">
            <v>1.6956521739130435</v>
          </cell>
          <cell r="V436">
            <v>1.6956521739130435</v>
          </cell>
          <cell r="W436">
            <v>1.6956521739130435</v>
          </cell>
          <cell r="X436">
            <v>1.6956521739130435</v>
          </cell>
          <cell r="Y436">
            <v>1.2</v>
          </cell>
          <cell r="Z436">
            <v>1.1648987402533306</v>
          </cell>
          <cell r="AA436">
            <v>1.1599999999999999</v>
          </cell>
          <cell r="AB436">
            <v>1.1299999999999999</v>
          </cell>
          <cell r="AC436">
            <v>3.0000000000000027E-2</v>
          </cell>
          <cell r="AD436">
            <v>30</v>
          </cell>
          <cell r="AE436">
            <v>3.0100846611748358</v>
          </cell>
          <cell r="AF436">
            <v>1.1420009380611271</v>
          </cell>
          <cell r="AG436">
            <v>1.1399999999999999</v>
          </cell>
          <cell r="AH436">
            <v>707</v>
          </cell>
          <cell r="AI436">
            <v>120.52199999999993</v>
          </cell>
          <cell r="AJ436">
            <v>1.1399999999999999</v>
          </cell>
        </row>
        <row r="437">
          <cell r="E437" t="str">
            <v>LT15NT</v>
          </cell>
          <cell r="F437" t="str">
            <v>LT15NT</v>
          </cell>
          <cell r="G437" t="str">
            <v>Vị trí 1</v>
          </cell>
          <cell r="H437" t="str">
            <v>Các đường còn lại</v>
          </cell>
          <cell r="I437" t="str">
            <v>xã Bình AnCác đường còn lạiVị trí 1200</v>
          </cell>
          <cell r="J437">
            <v>11480000</v>
          </cell>
          <cell r="K437" t="str">
            <v>QĐ 785/QĐ-UBND ngày 26/01/2024</v>
          </cell>
          <cell r="O437">
            <v>9200</v>
          </cell>
          <cell r="P437">
            <v>670</v>
          </cell>
          <cell r="Q437">
            <v>1.2478260869565216</v>
          </cell>
          <cell r="S437">
            <v>6200</v>
          </cell>
          <cell r="T437">
            <v>200</v>
          </cell>
          <cell r="U437">
            <v>1.2130434782608697</v>
          </cell>
          <cell r="V437">
            <v>1.2130434782608697</v>
          </cell>
          <cell r="W437">
            <v>1.2130434782608697</v>
          </cell>
          <cell r="X437">
            <v>1.2130434782608697</v>
          </cell>
          <cell r="Y437">
            <v>1.2</v>
          </cell>
          <cell r="AA437">
            <v>1.1299999999999999</v>
          </cell>
          <cell r="AB437">
            <v>1.19</v>
          </cell>
          <cell r="AC437">
            <v>-6.0000000000000053E-2</v>
          </cell>
          <cell r="AD437">
            <v>0</v>
          </cell>
          <cell r="AE437">
            <v>3.0100846611748358</v>
          </cell>
          <cell r="AF437">
            <v>1.1420009380611271</v>
          </cell>
          <cell r="AG437">
            <v>1.1399999999999999</v>
          </cell>
          <cell r="AH437">
            <v>707</v>
          </cell>
          <cell r="AI437">
            <v>560.74199999999973</v>
          </cell>
          <cell r="AJ437">
            <v>1.1399999999999999</v>
          </cell>
        </row>
        <row r="438">
          <cell r="E438" t="str">
            <v>LT26NT2</v>
          </cell>
          <cell r="F438" t="str">
            <v>LT26NT2</v>
          </cell>
          <cell r="G438" t="str">
            <v>Vị trí 1</v>
          </cell>
          <cell r="H438" t="str">
            <v>Các đường nhóm II</v>
          </cell>
          <cell r="I438" t="str">
            <v>xã Bình AnCác đường nhóm IIVị trí 1210</v>
          </cell>
          <cell r="J438">
            <v>12032000</v>
          </cell>
          <cell r="K438" t="str">
            <v>QĐ 785/QĐ-UBND ngày 26/01/2024</v>
          </cell>
          <cell r="O438">
            <v>9300</v>
          </cell>
          <cell r="P438">
            <v>700</v>
          </cell>
          <cell r="Q438">
            <v>1.293763440860215</v>
          </cell>
          <cell r="S438">
            <v>6900</v>
          </cell>
          <cell r="T438">
            <v>210</v>
          </cell>
          <cell r="U438">
            <v>1.2612903225806451</v>
          </cell>
          <cell r="V438">
            <v>1.2612903225806451</v>
          </cell>
          <cell r="W438">
            <v>1.2612903225806451</v>
          </cell>
          <cell r="X438">
            <v>1.2612903225806451</v>
          </cell>
          <cell r="Y438">
            <v>1.2</v>
          </cell>
          <cell r="AA438">
            <v>1.1299999999999999</v>
          </cell>
          <cell r="AB438">
            <v>1.19</v>
          </cell>
          <cell r="AC438">
            <v>-6.0000000000000053E-2</v>
          </cell>
          <cell r="AD438">
            <v>0</v>
          </cell>
          <cell r="AE438">
            <v>3.0100846611748358</v>
          </cell>
          <cell r="AF438">
            <v>1.1505689804579617</v>
          </cell>
          <cell r="AG438">
            <v>1.1499999999999999</v>
          </cell>
          <cell r="AH438">
            <v>1489</v>
          </cell>
          <cell r="AI438">
            <v>552.0329999999999</v>
          </cell>
          <cell r="AJ438">
            <v>1.1499999999999999</v>
          </cell>
        </row>
        <row r="439">
          <cell r="E439" t="str">
            <v>LT31NT2</v>
          </cell>
          <cell r="F439" t="str">
            <v>LT31NT2</v>
          </cell>
          <cell r="G439" t="str">
            <v>Vị trí 1</v>
          </cell>
          <cell r="H439" t="str">
            <v>Các đường nhóm II</v>
          </cell>
          <cell r="I439" t="str">
            <v>xã Bình AnCác đường nhóm IIVị trí 1210</v>
          </cell>
          <cell r="J439">
            <v>15141000</v>
          </cell>
          <cell r="K439" t="str">
            <v>QĐ 785/QĐ-UBND ngày 26/01/2024</v>
          </cell>
          <cell r="L439">
            <v>2483000</v>
          </cell>
          <cell r="M439" t="str">
            <v>QĐ 785/QĐ-UBND ngày 26/01/2024</v>
          </cell>
          <cell r="O439">
            <v>10400</v>
          </cell>
          <cell r="P439">
            <v>700</v>
          </cell>
          <cell r="Q439">
            <v>1.4558653846153846</v>
          </cell>
          <cell r="R439">
            <v>3.5471428571428572</v>
          </cell>
          <cell r="S439">
            <v>9000</v>
          </cell>
          <cell r="T439">
            <v>210</v>
          </cell>
          <cell r="U439">
            <v>1.3846153846153846</v>
          </cell>
          <cell r="V439">
            <v>1.3846153846153846</v>
          </cell>
          <cell r="W439">
            <v>1.3846153846153846</v>
          </cell>
          <cell r="X439">
            <v>1.3846153846153846</v>
          </cell>
          <cell r="Y439">
            <v>1.2</v>
          </cell>
          <cell r="AA439">
            <v>1.1299999999999999</v>
          </cell>
          <cell r="AB439">
            <v>1.19</v>
          </cell>
          <cell r="AC439">
            <v>-6.0000000000000053E-2</v>
          </cell>
          <cell r="AD439">
            <v>0</v>
          </cell>
          <cell r="AE439">
            <v>3.3697857142857139</v>
          </cell>
          <cell r="AF439">
            <v>1.1505689804579617</v>
          </cell>
          <cell r="AG439">
            <v>1.1499999999999999</v>
          </cell>
          <cell r="AH439">
            <v>1489</v>
          </cell>
          <cell r="AI439">
            <v>660.17399999999975</v>
          </cell>
          <cell r="AJ439">
            <v>1.1499999999999999</v>
          </cell>
        </row>
        <row r="440">
          <cell r="E440" t="str">
            <v>LT9NT2</v>
          </cell>
          <cell r="F440" t="str">
            <v>LT9NT2</v>
          </cell>
          <cell r="G440" t="str">
            <v>Vị trí 1</v>
          </cell>
          <cell r="H440" t="str">
            <v>Các đường nhóm II</v>
          </cell>
          <cell r="I440" t="str">
            <v>xã Bình AnCác đường nhóm IIVị trí 1210</v>
          </cell>
          <cell r="J440">
            <v>15812000</v>
          </cell>
          <cell r="K440" t="str">
            <v>QĐ 9952/QĐ-UBND ngày 24/11/2023</v>
          </cell>
          <cell r="L440">
            <v>2479000</v>
          </cell>
          <cell r="M440" t="str">
            <v>QĐ 9952/QĐ-UBND ngày 24/11/2023</v>
          </cell>
          <cell r="O440">
            <v>11500</v>
          </cell>
          <cell r="P440">
            <v>700</v>
          </cell>
          <cell r="Q440">
            <v>1.3749565217391304</v>
          </cell>
          <cell r="R440">
            <v>3.5414285714285714</v>
          </cell>
          <cell r="S440">
            <v>10000</v>
          </cell>
          <cell r="T440">
            <v>210</v>
          </cell>
          <cell r="U440">
            <v>1.3478260869565217</v>
          </cell>
          <cell r="V440">
            <v>1.3478260869565217</v>
          </cell>
          <cell r="W440">
            <v>1.3478260869565217</v>
          </cell>
          <cell r="X440">
            <v>1.3478260869565217</v>
          </cell>
          <cell r="Y440">
            <v>1.2</v>
          </cell>
          <cell r="Z440">
            <v>1.1476866090998223</v>
          </cell>
          <cell r="AA440">
            <v>1.1499999999999999</v>
          </cell>
          <cell r="AB440">
            <v>1.1499999999999999</v>
          </cell>
          <cell r="AC440">
            <v>0</v>
          </cell>
          <cell r="AD440">
            <v>3</v>
          </cell>
          <cell r="AE440">
            <v>3.3643571428571426</v>
          </cell>
          <cell r="AF440">
            <v>1.1505689804579617</v>
          </cell>
          <cell r="AG440">
            <v>1.1499999999999999</v>
          </cell>
          <cell r="AH440">
            <v>1489</v>
          </cell>
          <cell r="AI440">
            <v>788.32499999999959</v>
          </cell>
          <cell r="AJ440">
            <v>1.1499999999999999</v>
          </cell>
        </row>
        <row r="441">
          <cell r="E441" t="str">
            <v>LT23NT2</v>
          </cell>
          <cell r="F441" t="str">
            <v>LT23NT2</v>
          </cell>
          <cell r="G441" t="str">
            <v>Vị trí 1</v>
          </cell>
          <cell r="H441" t="str">
            <v>Các đường nhóm II</v>
          </cell>
          <cell r="I441" t="str">
            <v>xã Bình AnCác đường nhóm IIVị trí 1210</v>
          </cell>
          <cell r="J441">
            <v>8976000</v>
          </cell>
          <cell r="K441" t="str">
            <v>QĐ 9948/QĐ-UBND ngày 23/11/2023</v>
          </cell>
          <cell r="O441">
            <v>7000</v>
          </cell>
          <cell r="P441">
            <v>700</v>
          </cell>
          <cell r="Q441">
            <v>1.2822857142857143</v>
          </cell>
          <cell r="S441">
            <v>4800</v>
          </cell>
          <cell r="T441">
            <v>210</v>
          </cell>
          <cell r="U441">
            <v>1.2342857142857142</v>
          </cell>
          <cell r="V441">
            <v>1.2342857142857142</v>
          </cell>
          <cell r="W441">
            <v>1.2342857142857142</v>
          </cell>
          <cell r="X441">
            <v>1.2342857142857142</v>
          </cell>
          <cell r="Y441">
            <v>1.2</v>
          </cell>
          <cell r="Z441">
            <v>1.191323533847469</v>
          </cell>
          <cell r="AA441">
            <v>1.19</v>
          </cell>
          <cell r="AB441">
            <v>1.1599999999999999</v>
          </cell>
          <cell r="AC441">
            <v>3.0000000000000027E-2</v>
          </cell>
          <cell r="AD441">
            <v>3</v>
          </cell>
          <cell r="AE441">
            <v>3.0100846611748358</v>
          </cell>
          <cell r="AF441">
            <v>1.1505689804579617</v>
          </cell>
          <cell r="AG441">
            <v>1.1499999999999999</v>
          </cell>
          <cell r="AH441">
            <v>1489</v>
          </cell>
          <cell r="AI441">
            <v>362.46</v>
          </cell>
          <cell r="AJ441">
            <v>1.1499999999999999</v>
          </cell>
        </row>
        <row r="442">
          <cell r="E442" t="str">
            <v>LT24NT</v>
          </cell>
          <cell r="F442" t="str">
            <v>LT24NT</v>
          </cell>
          <cell r="G442" t="str">
            <v>Vị trí 1</v>
          </cell>
          <cell r="H442" t="str">
            <v>Các đường nhóm II</v>
          </cell>
          <cell r="I442" t="str">
            <v>xã Bình AnCác đường nhóm IIVị trí 1210</v>
          </cell>
          <cell r="O442">
            <v>6700</v>
          </cell>
          <cell r="P442">
            <v>700</v>
          </cell>
          <cell r="S442">
            <v>4600</v>
          </cell>
          <cell r="T442">
            <v>210</v>
          </cell>
          <cell r="U442">
            <v>1.6477611940298507</v>
          </cell>
          <cell r="V442">
            <v>1.6477611940298507</v>
          </cell>
          <cell r="W442">
            <v>1.6477611940298507</v>
          </cell>
          <cell r="X442">
            <v>1.6477611940298507</v>
          </cell>
          <cell r="Y442">
            <v>1.2</v>
          </cell>
          <cell r="Z442">
            <v>1.1500000000000001</v>
          </cell>
          <cell r="AA442">
            <v>1.1499999999999999</v>
          </cell>
          <cell r="AB442">
            <v>1.08</v>
          </cell>
          <cell r="AC442">
            <v>6.999999999999984E-2</v>
          </cell>
          <cell r="AD442">
            <v>3</v>
          </cell>
          <cell r="AE442">
            <v>3.0100846611748358</v>
          </cell>
          <cell r="AF442">
            <v>1.1505689804579617</v>
          </cell>
          <cell r="AG442">
            <v>1.1499999999999999</v>
          </cell>
          <cell r="AH442">
            <v>1489</v>
          </cell>
          <cell r="AI442">
            <v>308.08499999999987</v>
          </cell>
          <cell r="AJ442">
            <v>1.1499999999999999</v>
          </cell>
        </row>
        <row r="443">
          <cell r="E443" t="str">
            <v>LT42NT</v>
          </cell>
          <cell r="F443" t="str">
            <v>LT42NT</v>
          </cell>
          <cell r="G443" t="str">
            <v>Vị trí 1</v>
          </cell>
          <cell r="H443" t="str">
            <v>Các đường còn lại</v>
          </cell>
          <cell r="I443" t="str">
            <v>xã Bình AnCác đường còn lạiVị trí 1200</v>
          </cell>
          <cell r="O443">
            <v>4400</v>
          </cell>
          <cell r="P443">
            <v>670</v>
          </cell>
          <cell r="S443">
            <v>4000</v>
          </cell>
          <cell r="T443">
            <v>200</v>
          </cell>
          <cell r="U443">
            <v>1.1818181818181819</v>
          </cell>
          <cell r="V443">
            <v>1.1818181818181819</v>
          </cell>
          <cell r="W443">
            <v>1.1818181818181819</v>
          </cell>
          <cell r="X443">
            <v>1.1818181818181819</v>
          </cell>
          <cell r="Y443">
            <v>1.2</v>
          </cell>
          <cell r="AA443">
            <v>1.1299999999999999</v>
          </cell>
          <cell r="AB443">
            <v>1.19</v>
          </cell>
          <cell r="AC443">
            <v>-6.0000000000000053E-2</v>
          </cell>
          <cell r="AD443">
            <v>0</v>
          </cell>
          <cell r="AE443">
            <v>3.0100846611748358</v>
          </cell>
          <cell r="AF443">
            <v>1.1420009380611271</v>
          </cell>
          <cell r="AG443">
            <v>1.1399999999999999</v>
          </cell>
          <cell r="AH443">
            <v>707</v>
          </cell>
          <cell r="AI443">
            <v>88.853999999999928</v>
          </cell>
          <cell r="AJ443">
            <v>1.1399999999999999</v>
          </cell>
        </row>
        <row r="444">
          <cell r="E444" t="str">
            <v>LT5NT1_D3</v>
          </cell>
          <cell r="F444" t="str">
            <v>LT5NT1</v>
          </cell>
          <cell r="G444" t="str">
            <v>Vị trí 1</v>
          </cell>
          <cell r="H444" t="str">
            <v>Các đường nhóm I</v>
          </cell>
          <cell r="I444" t="str">
            <v>xã Bình AnCác đường nhóm IVị trí 1220</v>
          </cell>
          <cell r="O444">
            <v>5800</v>
          </cell>
          <cell r="P444">
            <v>730</v>
          </cell>
          <cell r="S444">
            <v>5300</v>
          </cell>
          <cell r="T444">
            <v>220</v>
          </cell>
          <cell r="U444">
            <v>1.7362068965517241</v>
          </cell>
          <cell r="V444">
            <v>1.7362068965517241</v>
          </cell>
          <cell r="W444">
            <v>1.7362068965517241</v>
          </cell>
          <cell r="X444">
            <v>1.4604507424154312</v>
          </cell>
          <cell r="Y444">
            <v>1.2</v>
          </cell>
          <cell r="Z444">
            <v>1.1746750682283666</v>
          </cell>
          <cell r="AA444">
            <v>1.17</v>
          </cell>
          <cell r="AB444">
            <v>1.1499999999999999</v>
          </cell>
          <cell r="AC444">
            <v>2.0000000000000018E-2</v>
          </cell>
          <cell r="AD444">
            <v>76</v>
          </cell>
          <cell r="AE444">
            <v>3.0100846611748358</v>
          </cell>
          <cell r="AF444">
            <v>1.1596947502040997</v>
          </cell>
          <cell r="AG444">
            <v>1.1599999999999999</v>
          </cell>
          <cell r="AH444">
            <v>949</v>
          </cell>
          <cell r="AI444">
            <v>209.32199999999995</v>
          </cell>
          <cell r="AJ444">
            <v>1.1599999999999999</v>
          </cell>
        </row>
        <row r="445">
          <cell r="E445" t="str">
            <v>LT5NT1_D4</v>
          </cell>
          <cell r="F445" t="str">
            <v>LT5NT1</v>
          </cell>
          <cell r="G445" t="str">
            <v>Vị trí 1</v>
          </cell>
          <cell r="H445" t="str">
            <v>Các đường nhóm I</v>
          </cell>
          <cell r="I445" t="str">
            <v>xã Bình AnCác đường nhóm IVị trí 1220</v>
          </cell>
          <cell r="O445">
            <v>6300</v>
          </cell>
          <cell r="P445">
            <v>730</v>
          </cell>
          <cell r="S445">
            <v>5700</v>
          </cell>
          <cell r="T445">
            <v>220</v>
          </cell>
          <cell r="U445">
            <v>1.0866631511638365</v>
          </cell>
          <cell r="V445">
            <v>1.0866631511638365</v>
          </cell>
          <cell r="W445">
            <v>1.0866631511638365</v>
          </cell>
          <cell r="X445">
            <v>1.4604507424154312</v>
          </cell>
          <cell r="Y445">
            <v>1.2</v>
          </cell>
          <cell r="Z445">
            <v>1.1746750682283666</v>
          </cell>
          <cell r="AA445">
            <v>1.17</v>
          </cell>
          <cell r="AB445">
            <v>1.1499999999999999</v>
          </cell>
          <cell r="AC445">
            <v>2.0000000000000018E-2</v>
          </cell>
          <cell r="AD445">
            <v>76</v>
          </cell>
          <cell r="AE445">
            <v>3.0100846611748358</v>
          </cell>
          <cell r="AF445">
            <v>1.1596947502040997</v>
          </cell>
          <cell r="AG445">
            <v>1.1599999999999999</v>
          </cell>
          <cell r="AH445">
            <v>949</v>
          </cell>
          <cell r="AI445">
            <v>260.21699999999993</v>
          </cell>
          <cell r="AJ445">
            <v>1.1599999999999999</v>
          </cell>
        </row>
        <row r="446">
          <cell r="E446" t="str">
            <v>LT5NT1_D5</v>
          </cell>
          <cell r="F446" t="str">
            <v>LT5NT1</v>
          </cell>
          <cell r="G446" t="str">
            <v>Vị trí 1</v>
          </cell>
          <cell r="H446" t="str">
            <v>Các đường nhóm I</v>
          </cell>
          <cell r="I446" t="str">
            <v>xã Bình AnCác đường nhóm IVị trí 1220</v>
          </cell>
          <cell r="O446">
            <v>5100</v>
          </cell>
          <cell r="P446">
            <v>730</v>
          </cell>
          <cell r="S446">
            <v>4600</v>
          </cell>
          <cell r="T446">
            <v>220</v>
          </cell>
          <cell r="U446">
            <v>1.7588235294117647</v>
          </cell>
          <cell r="V446">
            <v>1.7588235294117647</v>
          </cell>
          <cell r="W446">
            <v>1.7588235294117647</v>
          </cell>
          <cell r="X446">
            <v>1.4604507424154312</v>
          </cell>
          <cell r="Y446">
            <v>1.2</v>
          </cell>
          <cell r="Z446">
            <v>1.1746750682283666</v>
          </cell>
          <cell r="AA446">
            <v>1.17</v>
          </cell>
          <cell r="AB446">
            <v>1.1499999999999999</v>
          </cell>
          <cell r="AC446">
            <v>2.0000000000000018E-2</v>
          </cell>
          <cell r="AD446">
            <v>76</v>
          </cell>
          <cell r="AE446">
            <v>3.0100846611748358</v>
          </cell>
          <cell r="AF446">
            <v>1.1596947502040997</v>
          </cell>
          <cell r="AG446">
            <v>1.1599999999999999</v>
          </cell>
          <cell r="AH446">
            <v>949</v>
          </cell>
          <cell r="AI446">
            <v>138.0689999999999</v>
          </cell>
          <cell r="AJ446">
            <v>1.1599999999999999</v>
          </cell>
        </row>
        <row r="447">
          <cell r="E447" t="str">
            <v>LT5NT1_D6</v>
          </cell>
          <cell r="F447" t="str">
            <v>LT5NT1</v>
          </cell>
          <cell r="G447" t="str">
            <v>Vị trí 1</v>
          </cell>
          <cell r="H447" t="str">
            <v>Các đường nhóm I</v>
          </cell>
          <cell r="I447" t="str">
            <v>xã Bình AnCác đường nhóm IVị trí 1220</v>
          </cell>
          <cell r="O447">
            <v>5800</v>
          </cell>
          <cell r="P447">
            <v>730</v>
          </cell>
          <cell r="S447">
            <v>5300</v>
          </cell>
          <cell r="T447">
            <v>220</v>
          </cell>
          <cell r="U447">
            <v>1.5991379310344827</v>
          </cell>
          <cell r="V447">
            <v>1.5991379310344827</v>
          </cell>
          <cell r="W447">
            <v>1.5991379310344827</v>
          </cell>
          <cell r="X447">
            <v>1.4604507424154312</v>
          </cell>
          <cell r="Y447">
            <v>1.2</v>
          </cell>
          <cell r="Z447">
            <v>1.1746750682283666</v>
          </cell>
          <cell r="AA447">
            <v>1.17</v>
          </cell>
          <cell r="AB447">
            <v>1.1499999999999999</v>
          </cell>
          <cell r="AC447">
            <v>2.0000000000000018E-2</v>
          </cell>
          <cell r="AD447">
            <v>76</v>
          </cell>
          <cell r="AE447">
            <v>3.0100846611748358</v>
          </cell>
          <cell r="AF447">
            <v>1.1596947502040997</v>
          </cell>
          <cell r="AG447">
            <v>1.1599999999999999</v>
          </cell>
          <cell r="AH447">
            <v>949</v>
          </cell>
          <cell r="AI447">
            <v>209.32199999999995</v>
          </cell>
          <cell r="AJ447">
            <v>1.1599999999999999</v>
          </cell>
        </row>
        <row r="448">
          <cell r="E448" t="str">
            <v>LT38NT1</v>
          </cell>
          <cell r="F448" t="str">
            <v>LT38NT1</v>
          </cell>
          <cell r="G448" t="str">
            <v>Vị trí 1</v>
          </cell>
          <cell r="H448" t="str">
            <v>Các đường nhóm II</v>
          </cell>
          <cell r="I448" t="str">
            <v>xã Bình AnCác đường nhóm IIVị trí 1210</v>
          </cell>
          <cell r="O448">
            <v>6000</v>
          </cell>
          <cell r="P448">
            <v>700</v>
          </cell>
          <cell r="S448">
            <v>5200</v>
          </cell>
          <cell r="T448">
            <v>210</v>
          </cell>
          <cell r="U448">
            <v>1.5166666666666666</v>
          </cell>
          <cell r="V448">
            <v>1.5166666666666666</v>
          </cell>
          <cell r="W448">
            <v>1.5166666666666666</v>
          </cell>
          <cell r="X448">
            <v>1.5166666666666666</v>
          </cell>
          <cell r="Y448">
            <v>1.2</v>
          </cell>
          <cell r="AA448">
            <v>1.1299999999999999</v>
          </cell>
          <cell r="AB448">
            <v>1.19</v>
          </cell>
          <cell r="AC448">
            <v>-6.0000000000000053E-2</v>
          </cell>
          <cell r="AD448">
            <v>0</v>
          </cell>
          <cell r="AE448">
            <v>3.0100846611748358</v>
          </cell>
          <cell r="AF448">
            <v>1.1505689804579617</v>
          </cell>
          <cell r="AG448">
            <v>1.1499999999999999</v>
          </cell>
          <cell r="AH448">
            <v>1489</v>
          </cell>
          <cell r="AI448">
            <v>227.60999999999996</v>
          </cell>
          <cell r="AJ448">
            <v>1.1499999999999999</v>
          </cell>
        </row>
        <row r="449">
          <cell r="E449" t="str">
            <v>LT46NT</v>
          </cell>
          <cell r="F449" t="str">
            <v>LT46NT</v>
          </cell>
          <cell r="G449" t="str">
            <v>Vị trí 1</v>
          </cell>
          <cell r="H449" t="str">
            <v>Các đường còn lại</v>
          </cell>
          <cell r="I449" t="str">
            <v>xã Bình AnCác đường còn lạiVị trí 1200</v>
          </cell>
          <cell r="O449">
            <v>4400</v>
          </cell>
          <cell r="P449">
            <v>670</v>
          </cell>
          <cell r="S449">
            <v>4000</v>
          </cell>
          <cell r="T449">
            <v>200</v>
          </cell>
          <cell r="U449">
            <v>1.1818181818181819</v>
          </cell>
          <cell r="V449">
            <v>1.1818181818181819</v>
          </cell>
          <cell r="W449">
            <v>1.1818181818181819</v>
          </cell>
          <cell r="X449">
            <v>1.1818181818181819</v>
          </cell>
          <cell r="Y449">
            <v>1.2</v>
          </cell>
          <cell r="AA449">
            <v>1.1299999999999999</v>
          </cell>
          <cell r="AB449">
            <v>1.19</v>
          </cell>
          <cell r="AC449">
            <v>-6.0000000000000053E-2</v>
          </cell>
          <cell r="AD449">
            <v>0</v>
          </cell>
          <cell r="AE449">
            <v>3.0100846611748358</v>
          </cell>
          <cell r="AF449">
            <v>1.1420009380611271</v>
          </cell>
          <cell r="AG449">
            <v>1.1399999999999999</v>
          </cell>
          <cell r="AH449">
            <v>707</v>
          </cell>
          <cell r="AI449">
            <v>88.853999999999928</v>
          </cell>
          <cell r="AJ449">
            <v>1.1399999999999999</v>
          </cell>
        </row>
        <row r="450">
          <cell r="E450" t="str">
            <v>LT7DT_D2</v>
          </cell>
          <cell r="F450" t="str">
            <v>LT7DT</v>
          </cell>
          <cell r="G450" t="str">
            <v>Vị trí 1</v>
          </cell>
          <cell r="H450" t="str">
            <v>Các đường nhóm II</v>
          </cell>
          <cell r="I450" t="str">
            <v>xã Bình AnCác đường nhóm IIVị trí 1210</v>
          </cell>
          <cell r="J450">
            <v>10512000</v>
          </cell>
          <cell r="K450" t="str">
            <v>QĐ 9948/QĐ-UBND ngày 23/11/2023</v>
          </cell>
          <cell r="O450">
            <v>8800</v>
          </cell>
          <cell r="P450">
            <v>700</v>
          </cell>
          <cell r="Q450">
            <v>1.1945454545454546</v>
          </cell>
          <cell r="S450">
            <v>7200</v>
          </cell>
          <cell r="T450">
            <v>210</v>
          </cell>
          <cell r="U450">
            <v>1.1863636363636363</v>
          </cell>
          <cell r="V450">
            <v>1.1863636363636363</v>
          </cell>
          <cell r="W450">
            <v>1.1863636363636363</v>
          </cell>
          <cell r="X450">
            <v>1.5242424242424244</v>
          </cell>
          <cell r="Y450">
            <v>1.2</v>
          </cell>
          <cell r="AA450">
            <v>1.1299999999999999</v>
          </cell>
          <cell r="AB450">
            <v>1.19</v>
          </cell>
          <cell r="AC450">
            <v>-6.0000000000000053E-2</v>
          </cell>
          <cell r="AD450">
            <v>0</v>
          </cell>
          <cell r="AE450">
            <v>3.0100846611748358</v>
          </cell>
          <cell r="AF450">
            <v>1.1505689804579617</v>
          </cell>
          <cell r="AG450">
            <v>1.1499999999999999</v>
          </cell>
          <cell r="AH450">
            <v>1489</v>
          </cell>
          <cell r="AI450">
            <v>502.87799999999987</v>
          </cell>
          <cell r="AJ450">
            <v>1.1499999999999999</v>
          </cell>
        </row>
        <row r="451">
          <cell r="E451" t="str">
            <v>bs</v>
          </cell>
          <cell r="F451" t="str">
            <v>bs</v>
          </cell>
          <cell r="G451" t="str">
            <v>Vị trí 1</v>
          </cell>
          <cell r="H451" t="str">
            <v>Các đường nhóm I</v>
          </cell>
          <cell r="I451" t="str">
            <v>xã Bình AnCác đường nhóm IVị trí 1220</v>
          </cell>
          <cell r="O451">
            <v>5800</v>
          </cell>
          <cell r="P451">
            <v>730</v>
          </cell>
          <cell r="T451">
            <v>220</v>
          </cell>
          <cell r="V451">
            <v>0</v>
          </cell>
          <cell r="W451">
            <v>1</v>
          </cell>
          <cell r="X451">
            <v>1</v>
          </cell>
          <cell r="Y451">
            <v>1.2</v>
          </cell>
          <cell r="AA451">
            <v>1.1299999999999999</v>
          </cell>
          <cell r="AB451">
            <v>1.19</v>
          </cell>
          <cell r="AC451">
            <v>-6.0000000000000053E-2</v>
          </cell>
          <cell r="AD451">
            <v>0</v>
          </cell>
          <cell r="AE451">
            <v>3.0100846611748358</v>
          </cell>
          <cell r="AF451">
            <v>1.1596947502040997</v>
          </cell>
          <cell r="AG451">
            <v>1.1599999999999999</v>
          </cell>
          <cell r="AH451">
            <v>949</v>
          </cell>
          <cell r="AI451">
            <v>189.13799999999986</v>
          </cell>
          <cell r="AJ451">
            <v>1.1599999999999999</v>
          </cell>
        </row>
        <row r="452">
          <cell r="E452" t="str">
            <v>bs</v>
          </cell>
          <cell r="F452" t="str">
            <v>bs</v>
          </cell>
          <cell r="G452" t="str">
            <v>Vị trí 1</v>
          </cell>
          <cell r="H452" t="str">
            <v>Các đường còn lại</v>
          </cell>
          <cell r="I452" t="str">
            <v>xã Bình AnCác đường còn lạiVị trí 1200</v>
          </cell>
          <cell r="O452">
            <v>5800</v>
          </cell>
          <cell r="P452">
            <v>670</v>
          </cell>
          <cell r="T452">
            <v>200</v>
          </cell>
          <cell r="V452">
            <v>0</v>
          </cell>
          <cell r="W452">
            <v>1</v>
          </cell>
          <cell r="X452">
            <v>1</v>
          </cell>
          <cell r="Y452">
            <v>1.2</v>
          </cell>
          <cell r="AA452">
            <v>1.1299999999999999</v>
          </cell>
          <cell r="AB452">
            <v>1.19</v>
          </cell>
          <cell r="AC452">
            <v>-6.0000000000000053E-2</v>
          </cell>
          <cell r="AD452">
            <v>0</v>
          </cell>
          <cell r="AE452">
            <v>3.0100846611748358</v>
          </cell>
          <cell r="AF452">
            <v>1.1420009380611271</v>
          </cell>
          <cell r="AG452">
            <v>1.1399999999999999</v>
          </cell>
          <cell r="AH452">
            <v>707</v>
          </cell>
          <cell r="AI452">
            <v>226.48799999999989</v>
          </cell>
          <cell r="AJ452">
            <v>1.1399999999999999</v>
          </cell>
        </row>
        <row r="453">
          <cell r="E453" t="str">
            <v>bs</v>
          </cell>
          <cell r="F453" t="str">
            <v>bs</v>
          </cell>
          <cell r="G453" t="str">
            <v>Vị trí 1</v>
          </cell>
          <cell r="H453" t="str">
            <v>Các đường còn lại</v>
          </cell>
          <cell r="I453" t="str">
            <v>xã Bình AnCác đường còn lạiVị trí 1200</v>
          </cell>
          <cell r="O453">
            <v>5100</v>
          </cell>
          <cell r="P453">
            <v>670</v>
          </cell>
          <cell r="T453">
            <v>200</v>
          </cell>
          <cell r="V453">
            <v>0</v>
          </cell>
          <cell r="W453">
            <v>1</v>
          </cell>
          <cell r="X453">
            <v>1</v>
          </cell>
          <cell r="Y453">
            <v>1.2</v>
          </cell>
          <cell r="AA453">
            <v>1.1299999999999999</v>
          </cell>
          <cell r="AB453">
            <v>1.19</v>
          </cell>
          <cell r="AC453">
            <v>-6.0000000000000053E-2</v>
          </cell>
          <cell r="AD453">
            <v>0</v>
          </cell>
          <cell r="AE453">
            <v>3.0100846611748358</v>
          </cell>
          <cell r="AF453">
            <v>1.1420009380611271</v>
          </cell>
          <cell r="AG453">
            <v>1.1399999999999999</v>
          </cell>
          <cell r="AH453">
            <v>707</v>
          </cell>
          <cell r="AI453">
            <v>157.67099999999988</v>
          </cell>
          <cell r="AJ453">
            <v>1.1399999999999999</v>
          </cell>
        </row>
        <row r="454">
          <cell r="E454" t="str">
            <v>bs</v>
          </cell>
          <cell r="F454" t="str">
            <v>bs</v>
          </cell>
          <cell r="G454" t="str">
            <v>Vị trí 1</v>
          </cell>
          <cell r="H454" t="str">
            <v>Các đường còn lại</v>
          </cell>
          <cell r="I454" t="str">
            <v>xã Bình AnCác đường còn lạiVị trí 1200</v>
          </cell>
          <cell r="O454">
            <v>5100</v>
          </cell>
          <cell r="P454">
            <v>670</v>
          </cell>
          <cell r="T454">
            <v>200</v>
          </cell>
          <cell r="V454">
            <v>0</v>
          </cell>
          <cell r="W454">
            <v>1</v>
          </cell>
          <cell r="X454">
            <v>1</v>
          </cell>
          <cell r="Y454">
            <v>1.2</v>
          </cell>
          <cell r="AA454">
            <v>1.1299999999999999</v>
          </cell>
          <cell r="AB454">
            <v>1.19</v>
          </cell>
          <cell r="AC454">
            <v>-6.0000000000000053E-2</v>
          </cell>
          <cell r="AD454">
            <v>0</v>
          </cell>
          <cell r="AE454">
            <v>3.0100846611748358</v>
          </cell>
          <cell r="AF454">
            <v>1.1420009380611271</v>
          </cell>
          <cell r="AG454">
            <v>1.1399999999999999</v>
          </cell>
          <cell r="AH454">
            <v>707</v>
          </cell>
          <cell r="AI454">
            <v>157.67099999999988</v>
          </cell>
          <cell r="AJ454">
            <v>1.1399999999999999</v>
          </cell>
        </row>
        <row r="455">
          <cell r="E455" t="str">
            <v>bs</v>
          </cell>
          <cell r="F455" t="str">
            <v>bs</v>
          </cell>
          <cell r="G455" t="str">
            <v>Vị trí 1</v>
          </cell>
          <cell r="H455" t="str">
            <v>Các đường còn lại</v>
          </cell>
          <cell r="I455" t="str">
            <v>xã Bình AnCác đường còn lạiVị trí 1200</v>
          </cell>
          <cell r="O455">
            <v>4400</v>
          </cell>
          <cell r="P455">
            <v>670</v>
          </cell>
          <cell r="T455">
            <v>200</v>
          </cell>
          <cell r="V455">
            <v>0</v>
          </cell>
          <cell r="W455">
            <v>1</v>
          </cell>
          <cell r="X455">
            <v>1</v>
          </cell>
          <cell r="Y455">
            <v>1.2</v>
          </cell>
          <cell r="AA455">
            <v>1.1299999999999999</v>
          </cell>
          <cell r="AB455">
            <v>1.19</v>
          </cell>
          <cell r="AC455">
            <v>-6.0000000000000053E-2</v>
          </cell>
          <cell r="AD455">
            <v>0</v>
          </cell>
          <cell r="AE455">
            <v>3.0100846611748358</v>
          </cell>
          <cell r="AF455">
            <v>1.1420009380611271</v>
          </cell>
          <cell r="AG455">
            <v>1.1399999999999999</v>
          </cell>
          <cell r="AH455">
            <v>707</v>
          </cell>
          <cell r="AI455">
            <v>88.853999999999928</v>
          </cell>
          <cell r="AJ455">
            <v>1.1399999999999999</v>
          </cell>
        </row>
        <row r="456">
          <cell r="E456" t="str">
            <v>bs</v>
          </cell>
          <cell r="F456" t="str">
            <v>bs</v>
          </cell>
          <cell r="G456" t="str">
            <v>Vị trí 1</v>
          </cell>
          <cell r="H456" t="str">
            <v>Các đường còn lại</v>
          </cell>
          <cell r="I456" t="str">
            <v>xã Bình AnCác đường còn lạiVị trí 1200</v>
          </cell>
          <cell r="O456">
            <v>4600</v>
          </cell>
          <cell r="P456">
            <v>670</v>
          </cell>
          <cell r="T456">
            <v>200</v>
          </cell>
          <cell r="V456">
            <v>0</v>
          </cell>
          <cell r="W456">
            <v>1</v>
          </cell>
          <cell r="X456">
            <v>1</v>
          </cell>
          <cell r="Y456">
            <v>1.2</v>
          </cell>
          <cell r="AA456">
            <v>1.1299999999999999</v>
          </cell>
          <cell r="AB456">
            <v>1.19</v>
          </cell>
          <cell r="AC456">
            <v>-6.0000000000000053E-2</v>
          </cell>
          <cell r="AD456">
            <v>0</v>
          </cell>
          <cell r="AE456">
            <v>3.0100846611748358</v>
          </cell>
          <cell r="AF456">
            <v>1.1420009380611271</v>
          </cell>
          <cell r="AG456">
            <v>1.1399999999999999</v>
          </cell>
          <cell r="AH456">
            <v>707</v>
          </cell>
          <cell r="AI456">
            <v>108.51599999999991</v>
          </cell>
          <cell r="AJ456">
            <v>1.1399999999999999</v>
          </cell>
        </row>
        <row r="457">
          <cell r="E457" t="str">
            <v>bs</v>
          </cell>
          <cell r="F457" t="str">
            <v>bs</v>
          </cell>
          <cell r="G457" t="str">
            <v>Vị trí 1</v>
          </cell>
          <cell r="H457" t="str">
            <v>Các đường còn lại</v>
          </cell>
          <cell r="I457" t="str">
            <v>xã Bình AnCác đường còn lạiVị trí 1200</v>
          </cell>
          <cell r="O457">
            <v>4400</v>
          </cell>
          <cell r="P457">
            <v>670</v>
          </cell>
          <cell r="T457">
            <v>200</v>
          </cell>
          <cell r="V457">
            <v>0</v>
          </cell>
          <cell r="W457">
            <v>1</v>
          </cell>
          <cell r="X457">
            <v>1</v>
          </cell>
          <cell r="Y457">
            <v>1.2</v>
          </cell>
          <cell r="AA457">
            <v>1.1299999999999999</v>
          </cell>
          <cell r="AB457">
            <v>1.19</v>
          </cell>
          <cell r="AC457">
            <v>-6.0000000000000053E-2</v>
          </cell>
          <cell r="AD457">
            <v>0</v>
          </cell>
          <cell r="AE457">
            <v>3.0100846611748358</v>
          </cell>
          <cell r="AF457">
            <v>1.1420009380611271</v>
          </cell>
          <cell r="AG457">
            <v>1.1399999999999999</v>
          </cell>
          <cell r="AH457">
            <v>707</v>
          </cell>
          <cell r="AI457">
            <v>88.853999999999928</v>
          </cell>
          <cell r="AJ457">
            <v>1.1399999999999999</v>
          </cell>
        </row>
        <row r="458">
          <cell r="E458" t="str">
            <v>bs</v>
          </cell>
          <cell r="F458" t="str">
            <v>bs</v>
          </cell>
          <cell r="G458" t="str">
            <v>Vị trí 1</v>
          </cell>
          <cell r="H458" t="str">
            <v>Các đường còn lại</v>
          </cell>
          <cell r="I458" t="str">
            <v>xã Bình AnCác đường còn lạiVị trí 1200</v>
          </cell>
          <cell r="O458">
            <v>7000</v>
          </cell>
          <cell r="P458">
            <v>670</v>
          </cell>
          <cell r="T458">
            <v>200</v>
          </cell>
          <cell r="V458">
            <v>0</v>
          </cell>
          <cell r="W458">
            <v>1</v>
          </cell>
          <cell r="X458">
            <v>1</v>
          </cell>
          <cell r="Y458">
            <v>1.2</v>
          </cell>
          <cell r="AA458">
            <v>1.1299999999999999</v>
          </cell>
          <cell r="AB458">
            <v>1.19</v>
          </cell>
          <cell r="AC458">
            <v>-6.0000000000000053E-2</v>
          </cell>
          <cell r="AD458">
            <v>0</v>
          </cell>
          <cell r="AE458">
            <v>3.0100846611748358</v>
          </cell>
          <cell r="AF458">
            <v>1.1420009380611271</v>
          </cell>
          <cell r="AG458">
            <v>1.1399999999999999</v>
          </cell>
          <cell r="AH458">
            <v>707</v>
          </cell>
          <cell r="AI458">
            <v>344.45999999999987</v>
          </cell>
          <cell r="AJ458">
            <v>1.1399999999999999</v>
          </cell>
        </row>
        <row r="459">
          <cell r="E459" t="str">
            <v>bs</v>
          </cell>
          <cell r="F459" t="str">
            <v>bs</v>
          </cell>
          <cell r="G459" t="str">
            <v>Vị trí 1</v>
          </cell>
          <cell r="H459" t="str">
            <v>Các đường còn lại</v>
          </cell>
          <cell r="I459" t="str">
            <v>xã Bình AnCác đường còn lạiVị trí 1200</v>
          </cell>
          <cell r="O459">
            <v>5800</v>
          </cell>
          <cell r="P459">
            <v>670</v>
          </cell>
          <cell r="T459">
            <v>200</v>
          </cell>
          <cell r="V459">
            <v>0</v>
          </cell>
          <cell r="W459">
            <v>1</v>
          </cell>
          <cell r="X459">
            <v>1</v>
          </cell>
          <cell r="Y459">
            <v>1.2</v>
          </cell>
          <cell r="AA459">
            <v>1.1299999999999999</v>
          </cell>
          <cell r="AB459">
            <v>1.19</v>
          </cell>
          <cell r="AC459">
            <v>-6.0000000000000053E-2</v>
          </cell>
          <cell r="AD459">
            <v>0</v>
          </cell>
          <cell r="AE459">
            <v>3.0100846611748358</v>
          </cell>
          <cell r="AF459">
            <v>1.1420009380611271</v>
          </cell>
          <cell r="AG459">
            <v>1.1399999999999999</v>
          </cell>
          <cell r="AH459">
            <v>707</v>
          </cell>
          <cell r="AI459">
            <v>226.48799999999989</v>
          </cell>
          <cell r="AJ459">
            <v>1.1399999999999999</v>
          </cell>
        </row>
        <row r="460">
          <cell r="E460" t="str">
            <v>LT2NT2</v>
          </cell>
          <cell r="F460" t="str">
            <v>LT2NT2</v>
          </cell>
          <cell r="G460" t="str">
            <v>Vị trí 1</v>
          </cell>
          <cell r="H460" t="str">
            <v>Các đường nhóm II</v>
          </cell>
          <cell r="I460" t="str">
            <v>xã An PhướcCác đường nhóm IIVị trí 1210</v>
          </cell>
          <cell r="O460">
            <v>4600</v>
          </cell>
          <cell r="P460">
            <v>700</v>
          </cell>
          <cell r="S460">
            <v>4200</v>
          </cell>
          <cell r="T460">
            <v>210</v>
          </cell>
          <cell r="U460">
            <v>1.3695652173913044</v>
          </cell>
          <cell r="V460">
            <v>1.3695652173913044</v>
          </cell>
          <cell r="W460">
            <v>1.3695652173913044</v>
          </cell>
          <cell r="X460">
            <v>1.3695652173913044</v>
          </cell>
          <cell r="Y460">
            <v>1.2</v>
          </cell>
          <cell r="AA460">
            <v>1.1299999999999999</v>
          </cell>
          <cell r="AB460">
            <v>1.1299999999999999</v>
          </cell>
          <cell r="AC460">
            <v>0</v>
          </cell>
          <cell r="AD460">
            <v>0</v>
          </cell>
          <cell r="AE460">
            <v>3.0100846611748358</v>
          </cell>
          <cell r="AF460">
            <v>1.1505689804579617</v>
          </cell>
          <cell r="AG460">
            <v>1.1499999999999999</v>
          </cell>
          <cell r="AH460">
            <v>1489</v>
          </cell>
          <cell r="AI460">
            <v>89.975999999999942</v>
          </cell>
          <cell r="AJ460">
            <v>1.1499999999999999</v>
          </cell>
        </row>
        <row r="461">
          <cell r="E461" t="str">
            <v>LT4NT2_D1</v>
          </cell>
          <cell r="F461" t="str">
            <v>LT4NT2</v>
          </cell>
          <cell r="G461" t="str">
            <v>Vị trí 1</v>
          </cell>
          <cell r="H461" t="str">
            <v>Các đường nhóm II</v>
          </cell>
          <cell r="I461" t="str">
            <v>xã An PhướcCác đường nhóm IIVị trí 1210</v>
          </cell>
          <cell r="O461">
            <v>5200</v>
          </cell>
          <cell r="P461">
            <v>700</v>
          </cell>
          <cell r="S461">
            <v>4800</v>
          </cell>
          <cell r="T461">
            <v>210</v>
          </cell>
          <cell r="U461">
            <v>1.6153846153846154</v>
          </cell>
          <cell r="V461">
            <v>1.6153846153846154</v>
          </cell>
          <cell r="W461">
            <v>1.6153846153846154</v>
          </cell>
          <cell r="X461">
            <v>1.6294314381270905</v>
          </cell>
          <cell r="Y461">
            <v>1.2</v>
          </cell>
          <cell r="Z461">
            <v>1.1913747304135023</v>
          </cell>
          <cell r="AA461">
            <v>1.19</v>
          </cell>
          <cell r="AB461">
            <v>1.19</v>
          </cell>
          <cell r="AC461">
            <v>0</v>
          </cell>
          <cell r="AD461">
            <v>12</v>
          </cell>
          <cell r="AE461">
            <v>3.0100846611748358</v>
          </cell>
          <cell r="AF461">
            <v>1.1505689804579617</v>
          </cell>
          <cell r="AG461">
            <v>1.1499999999999999</v>
          </cell>
          <cell r="AH461">
            <v>1489</v>
          </cell>
          <cell r="AI461">
            <v>176.10600000000005</v>
          </cell>
          <cell r="AJ461">
            <v>1.1499999999999999</v>
          </cell>
        </row>
        <row r="462">
          <cell r="E462" t="str">
            <v>LT4NT2_D2</v>
          </cell>
          <cell r="F462" t="str">
            <v>LT4NT2</v>
          </cell>
          <cell r="G462" t="str">
            <v>Vị trí 1</v>
          </cell>
          <cell r="H462" t="str">
            <v>Các đường nhóm II</v>
          </cell>
          <cell r="I462" t="str">
            <v>xã An PhướcCác đường nhóm IIVị trí 1210</v>
          </cell>
          <cell r="O462">
            <v>4600</v>
          </cell>
          <cell r="P462">
            <v>700</v>
          </cell>
          <cell r="S462">
            <v>4200</v>
          </cell>
          <cell r="T462">
            <v>210</v>
          </cell>
          <cell r="U462">
            <v>1.6434782608695653</v>
          </cell>
          <cell r="V462">
            <v>1.6434782608695653</v>
          </cell>
          <cell r="W462">
            <v>1.6434782608695653</v>
          </cell>
          <cell r="X462">
            <v>1.6294314381270905</v>
          </cell>
          <cell r="Y462">
            <v>1.2</v>
          </cell>
          <cell r="Z462">
            <v>1.1913747304135023</v>
          </cell>
          <cell r="AA462">
            <v>1.19</v>
          </cell>
          <cell r="AB462">
            <v>1.19</v>
          </cell>
          <cell r="AC462">
            <v>0</v>
          </cell>
          <cell r="AD462">
            <v>12</v>
          </cell>
          <cell r="AE462">
            <v>3.0100846611748358</v>
          </cell>
          <cell r="AF462">
            <v>1.1505689804579617</v>
          </cell>
          <cell r="AG462">
            <v>1.1499999999999999</v>
          </cell>
          <cell r="AH462">
            <v>1489</v>
          </cell>
          <cell r="AI462">
            <v>113.988</v>
          </cell>
          <cell r="AJ462">
            <v>1.1499999999999999</v>
          </cell>
        </row>
        <row r="463">
          <cell r="E463" t="str">
            <v>LT22NT2</v>
          </cell>
          <cell r="F463" t="str">
            <v>LT22NT2</v>
          </cell>
          <cell r="G463" t="str">
            <v>Vị trí 1</v>
          </cell>
          <cell r="H463" t="str">
            <v>Các đường nhóm II</v>
          </cell>
          <cell r="I463" t="str">
            <v>xã An PhướcCác đường nhóm IIVị trí 1210</v>
          </cell>
          <cell r="O463">
            <v>7400</v>
          </cell>
          <cell r="P463">
            <v>700</v>
          </cell>
          <cell r="S463">
            <v>5100</v>
          </cell>
          <cell r="T463">
            <v>210</v>
          </cell>
          <cell r="U463">
            <v>1.2749999999999999</v>
          </cell>
          <cell r="V463">
            <v>1.2749999999999999</v>
          </cell>
          <cell r="W463">
            <v>1.2749999999999999</v>
          </cell>
          <cell r="X463">
            <v>1.2749999999999999</v>
          </cell>
          <cell r="Y463">
            <v>1.2</v>
          </cell>
          <cell r="AA463">
            <v>1.1299999999999999</v>
          </cell>
          <cell r="AB463">
            <v>1.1299999999999999</v>
          </cell>
          <cell r="AC463">
            <v>0</v>
          </cell>
          <cell r="AD463">
            <v>0</v>
          </cell>
          <cell r="AE463">
            <v>3.0100846611748358</v>
          </cell>
          <cell r="AF463">
            <v>1.1505689804579617</v>
          </cell>
          <cell r="AG463">
            <v>1.1499999999999999</v>
          </cell>
          <cell r="AH463">
            <v>1489</v>
          </cell>
          <cell r="AI463">
            <v>365.24400000000009</v>
          </cell>
          <cell r="AJ463">
            <v>1.1499999999999999</v>
          </cell>
        </row>
        <row r="464">
          <cell r="E464" t="str">
            <v>LT17NT2</v>
          </cell>
          <cell r="F464" t="str">
            <v>LT17NT2</v>
          </cell>
          <cell r="G464" t="str">
            <v>Vị trí 1</v>
          </cell>
          <cell r="H464" t="str">
            <v>Các đường nhóm II</v>
          </cell>
          <cell r="I464" t="str">
            <v>xã An PhướcCác đường nhóm IIVị trí 1210</v>
          </cell>
          <cell r="J464">
            <v>7209000</v>
          </cell>
          <cell r="K464" t="str">
            <v>QĐ 2647/QĐ-UBND ngày 06/05/2024</v>
          </cell>
          <cell r="O464">
            <v>6200</v>
          </cell>
          <cell r="P464">
            <v>700</v>
          </cell>
          <cell r="Q464">
            <v>1.1627419354838711</v>
          </cell>
          <cell r="S464">
            <v>5100</v>
          </cell>
          <cell r="T464">
            <v>210</v>
          </cell>
          <cell r="U464">
            <v>1.1516129032258065</v>
          </cell>
          <cell r="V464">
            <v>1.1516129032258065</v>
          </cell>
          <cell r="W464">
            <v>1.1516129032258065</v>
          </cell>
          <cell r="X464">
            <v>1.1516129032258065</v>
          </cell>
          <cell r="Y464">
            <v>1.2</v>
          </cell>
          <cell r="Z464">
            <v>1.1849262158922247</v>
          </cell>
          <cell r="AA464">
            <v>1.18</v>
          </cell>
          <cell r="AB464">
            <v>1.18</v>
          </cell>
          <cell r="AC464">
            <v>0</v>
          </cell>
          <cell r="AD464">
            <v>27</v>
          </cell>
          <cell r="AE464">
            <v>3.0100846611748358</v>
          </cell>
          <cell r="AF464">
            <v>1.1505689804579617</v>
          </cell>
          <cell r="AG464">
            <v>1.1499999999999999</v>
          </cell>
          <cell r="AH464">
            <v>1489</v>
          </cell>
          <cell r="AI464">
            <v>274.24200000000002</v>
          </cell>
          <cell r="AJ464">
            <v>1.1499999999999999</v>
          </cell>
        </row>
        <row r="465">
          <cell r="E465" t="str">
            <v>LT28NT2</v>
          </cell>
          <cell r="F465" t="str">
            <v>LT28NT2</v>
          </cell>
          <cell r="G465" t="str">
            <v>Vị trí 1</v>
          </cell>
          <cell r="H465" t="str">
            <v>Các đường nhóm II</v>
          </cell>
          <cell r="I465" t="str">
            <v>xã An PhướcCác đường nhóm IIVị trí 1210</v>
          </cell>
          <cell r="J465">
            <v>8792000</v>
          </cell>
          <cell r="K465" t="str">
            <v>QĐ 2647/QĐ-UBND ngày 06/05/2024</v>
          </cell>
          <cell r="O465">
            <v>6800</v>
          </cell>
          <cell r="P465">
            <v>700</v>
          </cell>
          <cell r="Q465">
            <v>1.2929411764705883</v>
          </cell>
          <cell r="S465">
            <v>6200</v>
          </cell>
          <cell r="T465">
            <v>210</v>
          </cell>
          <cell r="U465">
            <v>1.276470588235294</v>
          </cell>
          <cell r="V465">
            <v>1.276470588235294</v>
          </cell>
          <cell r="W465">
            <v>1.276470588235294</v>
          </cell>
          <cell r="X465">
            <v>1.276470588235294</v>
          </cell>
          <cell r="Y465">
            <v>1.2</v>
          </cell>
          <cell r="AA465">
            <v>1.1299999999999999</v>
          </cell>
          <cell r="AB465">
            <v>1.1299999999999999</v>
          </cell>
          <cell r="AC465">
            <v>0</v>
          </cell>
          <cell r="AD465">
            <v>0</v>
          </cell>
          <cell r="AE465">
            <v>3.0100846611748358</v>
          </cell>
          <cell r="AF465">
            <v>1.1505689804579617</v>
          </cell>
          <cell r="AG465">
            <v>1.1499999999999999</v>
          </cell>
          <cell r="AH465">
            <v>1489</v>
          </cell>
          <cell r="AI465">
            <v>306.25799999999998</v>
          </cell>
          <cell r="AJ465">
            <v>1.1499999999999999</v>
          </cell>
        </row>
        <row r="466">
          <cell r="E466" t="str">
            <v>LT37NT</v>
          </cell>
          <cell r="F466" t="str">
            <v>LT37NT</v>
          </cell>
          <cell r="G466" t="str">
            <v>Vị trí 1</v>
          </cell>
          <cell r="H466" t="str">
            <v>Các đường còn lại</v>
          </cell>
          <cell r="I466" t="str">
            <v>xã An PhướcCác đường còn lạiVị trí 1200</v>
          </cell>
          <cell r="J466">
            <v>15362000</v>
          </cell>
          <cell r="K466" t="str">
            <v>QĐ 2647/QĐ-UBND ngày 06/05/2024</v>
          </cell>
          <cell r="O466">
            <v>12800</v>
          </cell>
          <cell r="P466">
            <v>670</v>
          </cell>
          <cell r="Q466">
            <v>1.20015625</v>
          </cell>
          <cell r="S466">
            <v>9800</v>
          </cell>
          <cell r="T466">
            <v>200</v>
          </cell>
          <cell r="U466">
            <v>1.1484375</v>
          </cell>
          <cell r="V466">
            <v>1.1484375</v>
          </cell>
          <cell r="W466">
            <v>1.1484375</v>
          </cell>
          <cell r="X466">
            <v>1.1484375</v>
          </cell>
          <cell r="Y466">
            <v>1.2</v>
          </cell>
          <cell r="Z466">
            <v>1.1610624001168386</v>
          </cell>
          <cell r="AA466">
            <v>1.1599999999999999</v>
          </cell>
          <cell r="AB466">
            <v>1.1200000000000001</v>
          </cell>
          <cell r="AC466">
            <v>3.9999999999999813E-2</v>
          </cell>
          <cell r="AD466">
            <v>13</v>
          </cell>
          <cell r="AE466">
            <v>3.0100846611748358</v>
          </cell>
          <cell r="AF466">
            <v>1.1420009380611271</v>
          </cell>
          <cell r="AG466">
            <v>1.1399999999999999</v>
          </cell>
          <cell r="AH466">
            <v>707</v>
          </cell>
          <cell r="AI466">
            <v>948.06599999999958</v>
          </cell>
          <cell r="AJ466">
            <v>1.1399999999999999</v>
          </cell>
        </row>
        <row r="467">
          <cell r="E467" t="str">
            <v>LT1NT1_D1</v>
          </cell>
          <cell r="F467" t="str">
            <v>LT1NT1</v>
          </cell>
          <cell r="G467" t="str">
            <v>Vị trí 1</v>
          </cell>
          <cell r="H467" t="str">
            <v>Các đường nhóm I</v>
          </cell>
          <cell r="I467" t="str">
            <v>xã An PhướcCác đường nhóm IVị trí 1220</v>
          </cell>
          <cell r="O467">
            <v>13400</v>
          </cell>
          <cell r="P467">
            <v>730</v>
          </cell>
          <cell r="S467">
            <v>11000</v>
          </cell>
          <cell r="T467">
            <v>220</v>
          </cell>
          <cell r="U467">
            <v>2.7089552238805972</v>
          </cell>
          <cell r="V467">
            <v>2.7089552238805972</v>
          </cell>
          <cell r="W467">
            <v>2.7089552238805972</v>
          </cell>
          <cell r="X467">
            <v>1.5262903367447409</v>
          </cell>
          <cell r="Y467">
            <v>1.2</v>
          </cell>
          <cell r="Z467">
            <v>1.1451064278373624</v>
          </cell>
          <cell r="AA467">
            <v>1.1499999999999999</v>
          </cell>
          <cell r="AB467">
            <v>1.1200000000000001</v>
          </cell>
          <cell r="AC467">
            <v>2.9999999999999805E-2</v>
          </cell>
          <cell r="AD467">
            <v>168</v>
          </cell>
          <cell r="AE467">
            <v>3.0100846611748358</v>
          </cell>
          <cell r="AF467">
            <v>1.1596947502040997</v>
          </cell>
          <cell r="AG467">
            <v>1.1599999999999999</v>
          </cell>
          <cell r="AH467">
            <v>949</v>
          </cell>
          <cell r="AI467">
            <v>959.60999999999967</v>
          </cell>
          <cell r="AJ467">
            <v>1.1599999999999999</v>
          </cell>
        </row>
        <row r="468">
          <cell r="E468" t="str">
            <v>LT1NT1_D2</v>
          </cell>
          <cell r="F468" t="str">
            <v>LT1NT1</v>
          </cell>
          <cell r="G468" t="str">
            <v>Vị trí 1</v>
          </cell>
          <cell r="H468" t="str">
            <v>Các đường nhóm I</v>
          </cell>
          <cell r="I468" t="str">
            <v>xã An PhướcCác đường nhóm IVị trí 1220</v>
          </cell>
          <cell r="O468">
            <v>11000</v>
          </cell>
          <cell r="P468">
            <v>730</v>
          </cell>
          <cell r="S468">
            <v>9000</v>
          </cell>
          <cell r="T468">
            <v>220</v>
          </cell>
          <cell r="U468">
            <v>1.3090909090909091</v>
          </cell>
          <cell r="V468">
            <v>1.3090909090909091</v>
          </cell>
          <cell r="W468">
            <v>1.3090909090909091</v>
          </cell>
          <cell r="X468">
            <v>1.5262903367447409</v>
          </cell>
          <cell r="Y468">
            <v>1.2</v>
          </cell>
          <cell r="Z468">
            <v>1.1451064278373624</v>
          </cell>
          <cell r="AA468">
            <v>1.1499999999999999</v>
          </cell>
          <cell r="AB468">
            <v>1.1200000000000001</v>
          </cell>
          <cell r="AC468">
            <v>2.9999999999999805E-2</v>
          </cell>
          <cell r="AD468">
            <v>168</v>
          </cell>
          <cell r="AE468">
            <v>3.0100846611748358</v>
          </cell>
          <cell r="AF468">
            <v>1.1596947502040997</v>
          </cell>
          <cell r="AG468">
            <v>1.1599999999999999</v>
          </cell>
          <cell r="AH468">
            <v>949</v>
          </cell>
          <cell r="AI468">
            <v>719.48999999999978</v>
          </cell>
          <cell r="AJ468">
            <v>1.1599999999999999</v>
          </cell>
        </row>
        <row r="469">
          <cell r="E469" t="str">
            <v>LT1NT1_D3</v>
          </cell>
          <cell r="F469" t="str">
            <v>LT1NT1</v>
          </cell>
          <cell r="G469" t="str">
            <v>Vị trí 1</v>
          </cell>
          <cell r="H469" t="str">
            <v>Các đường nhóm I</v>
          </cell>
          <cell r="I469" t="str">
            <v>xã An PhướcCác đường nhóm IVị trí 1220</v>
          </cell>
          <cell r="J469">
            <v>18507000</v>
          </cell>
          <cell r="K469" t="str">
            <v>QĐ 9951/QĐ-UBND ngày 24/11/2023</v>
          </cell>
          <cell r="O469">
            <v>13600</v>
          </cell>
          <cell r="P469">
            <v>730</v>
          </cell>
          <cell r="Q469">
            <v>1.3608088235294118</v>
          </cell>
          <cell r="S469">
            <v>12000</v>
          </cell>
          <cell r="T469">
            <v>220</v>
          </cell>
          <cell r="U469">
            <v>1.3235294117647058</v>
          </cell>
          <cell r="V469">
            <v>1.3235294117647058</v>
          </cell>
          <cell r="W469">
            <v>1.3235294117647058</v>
          </cell>
          <cell r="X469">
            <v>1.5262903367447409</v>
          </cell>
          <cell r="Y469">
            <v>1.2</v>
          </cell>
          <cell r="Z469">
            <v>1.1451064278373624</v>
          </cell>
          <cell r="AA469">
            <v>1.1499999999999999</v>
          </cell>
          <cell r="AB469">
            <v>1.1200000000000001</v>
          </cell>
          <cell r="AC469">
            <v>2.9999999999999805E-2</v>
          </cell>
          <cell r="AD469">
            <v>168</v>
          </cell>
          <cell r="AE469">
            <v>3.0100846611748358</v>
          </cell>
          <cell r="AF469">
            <v>1.1596947502040997</v>
          </cell>
          <cell r="AG469">
            <v>1.1599999999999999</v>
          </cell>
          <cell r="AH469">
            <v>949</v>
          </cell>
          <cell r="AI469">
            <v>979.61999999999989</v>
          </cell>
          <cell r="AJ469">
            <v>1.1599999999999999</v>
          </cell>
        </row>
        <row r="470">
          <cell r="E470" t="str">
            <v>LT19NT2</v>
          </cell>
          <cell r="F470" t="str">
            <v>LT19NT2</v>
          </cell>
          <cell r="G470" t="str">
            <v>Vị trí 1</v>
          </cell>
          <cell r="H470" t="str">
            <v>Các đường nhóm II</v>
          </cell>
          <cell r="I470" t="str">
            <v>xã An PhướcCác đường nhóm IIVị trí 1210</v>
          </cell>
          <cell r="J470">
            <v>8928000</v>
          </cell>
          <cell r="K470" t="str">
            <v>QĐ 9948/QĐ-UBND ngày 23/11/2023</v>
          </cell>
          <cell r="O470">
            <v>4700</v>
          </cell>
          <cell r="P470">
            <v>700</v>
          </cell>
          <cell r="Q470">
            <v>1.8995744680851063</v>
          </cell>
          <cell r="S470">
            <v>3600</v>
          </cell>
          <cell r="T470">
            <v>210</v>
          </cell>
          <cell r="U470">
            <v>1.7617021276595746</v>
          </cell>
          <cell r="V470">
            <v>1.7617021276595746</v>
          </cell>
          <cell r="W470">
            <v>1.7617021276595746</v>
          </cell>
          <cell r="X470">
            <v>1.7617021276595746</v>
          </cell>
          <cell r="Y470">
            <v>1.2</v>
          </cell>
          <cell r="Z470">
            <v>1.1651838398839216</v>
          </cell>
          <cell r="AA470">
            <v>1.17</v>
          </cell>
          <cell r="AB470">
            <v>1.1200000000000001</v>
          </cell>
          <cell r="AC470">
            <v>4.9999999999999822E-2</v>
          </cell>
          <cell r="AD470">
            <v>31</v>
          </cell>
          <cell r="AE470">
            <v>3.0100846611748358</v>
          </cell>
          <cell r="AF470">
            <v>1.1505689804579617</v>
          </cell>
          <cell r="AG470">
            <v>1.1499999999999999</v>
          </cell>
          <cell r="AH470">
            <v>1489</v>
          </cell>
          <cell r="AI470">
            <v>116.16299999999995</v>
          </cell>
          <cell r="AJ470">
            <v>1.1499999999999999</v>
          </cell>
        </row>
        <row r="471">
          <cell r="E471" t="str">
            <v>LT3NT1</v>
          </cell>
          <cell r="F471" t="str">
            <v>LT3NT1</v>
          </cell>
          <cell r="G471" t="str">
            <v>Vị trí 1</v>
          </cell>
          <cell r="H471" t="str">
            <v>Các đường nhóm I</v>
          </cell>
          <cell r="I471" t="str">
            <v>xã An PhướcCác đường nhóm IVị trí 1220</v>
          </cell>
          <cell r="J471">
            <v>12300000</v>
          </cell>
          <cell r="K471" t="str">
            <v>QĐ 9948/QĐ-UBND ngày 23/11/2023</v>
          </cell>
          <cell r="L471">
            <v>2653200</v>
          </cell>
          <cell r="M471" t="str">
            <v>QĐ 9948/QĐ-UBND ngày 23/11/2023</v>
          </cell>
          <cell r="O471">
            <v>10400</v>
          </cell>
          <cell r="P471">
            <v>730</v>
          </cell>
          <cell r="Q471">
            <v>1.1826923076923077</v>
          </cell>
          <cell r="R471">
            <v>3.6345205479452058</v>
          </cell>
          <cell r="S471">
            <v>10000</v>
          </cell>
          <cell r="T471">
            <v>220</v>
          </cell>
          <cell r="U471">
            <v>1.1538461538461537</v>
          </cell>
          <cell r="V471">
            <v>1.1538461538461537</v>
          </cell>
          <cell r="W471">
            <v>1.1538461538461537</v>
          </cell>
          <cell r="X471">
            <v>1.1538461538461537</v>
          </cell>
          <cell r="Y471">
            <v>1.2</v>
          </cell>
          <cell r="Z471">
            <v>1.1141725205566664</v>
          </cell>
          <cell r="AA471">
            <v>1.1100000000000001</v>
          </cell>
          <cell r="AB471">
            <v>1.06</v>
          </cell>
          <cell r="AC471">
            <v>5.0000000000000044E-2</v>
          </cell>
          <cell r="AD471">
            <v>32</v>
          </cell>
          <cell r="AE471">
            <v>3.4527945205479456</v>
          </cell>
          <cell r="AF471">
            <v>1.1596947502040997</v>
          </cell>
          <cell r="AG471">
            <v>1.1599999999999999</v>
          </cell>
          <cell r="AH471">
            <v>949</v>
          </cell>
          <cell r="AI471">
            <v>623.26800000000003</v>
          </cell>
          <cell r="AJ471">
            <v>1.1599999999999999</v>
          </cell>
        </row>
        <row r="472">
          <cell r="E472" t="str">
            <v>LT20NT2</v>
          </cell>
          <cell r="F472" t="str">
            <v>LT20NT2</v>
          </cell>
          <cell r="G472" t="str">
            <v>Vị trí 1</v>
          </cell>
          <cell r="H472" t="str">
            <v>Các đường nhóm II</v>
          </cell>
          <cell r="I472" t="str">
            <v>xã An PhướcCác đường nhóm IIVị trí 1210</v>
          </cell>
          <cell r="J472">
            <v>9300000</v>
          </cell>
          <cell r="K472" t="str">
            <v>QĐ 9948/QĐ-UBND ngày 23/11/2023</v>
          </cell>
          <cell r="O472">
            <v>7800</v>
          </cell>
          <cell r="P472">
            <v>700</v>
          </cell>
          <cell r="Q472">
            <v>1.1923076923076923</v>
          </cell>
          <cell r="S472">
            <v>6000</v>
          </cell>
          <cell r="T472">
            <v>210</v>
          </cell>
          <cell r="U472">
            <v>1.1538461538461537</v>
          </cell>
          <cell r="V472">
            <v>1.1538461538461537</v>
          </cell>
          <cell r="W472">
            <v>1.1538461538461537</v>
          </cell>
          <cell r="X472">
            <v>1.1538461538461537</v>
          </cell>
          <cell r="Y472">
            <v>1.2</v>
          </cell>
          <cell r="Z472">
            <v>1.1000000000000001</v>
          </cell>
          <cell r="AA472">
            <v>1.1299999999999999</v>
          </cell>
          <cell r="AB472">
            <v>1.1299999999999999</v>
          </cell>
          <cell r="AC472">
            <v>0</v>
          </cell>
          <cell r="AD472">
            <v>1</v>
          </cell>
          <cell r="AE472">
            <v>3.0100846611748358</v>
          </cell>
          <cell r="AF472">
            <v>1.1505689804579617</v>
          </cell>
          <cell r="AG472">
            <v>1.1499999999999999</v>
          </cell>
          <cell r="AH472">
            <v>1489</v>
          </cell>
          <cell r="AI472">
            <v>404.56800000000004</v>
          </cell>
          <cell r="AJ472">
            <v>1.1499999999999999</v>
          </cell>
        </row>
        <row r="473">
          <cell r="E473" t="str">
            <v>BS</v>
          </cell>
          <cell r="F473" t="str">
            <v>BS</v>
          </cell>
          <cell r="G473" t="str">
            <v>Vị trí 1</v>
          </cell>
          <cell r="H473" t="e">
            <v>#N/A</v>
          </cell>
          <cell r="I473" t="str">
            <v>Các đường còn lại</v>
          </cell>
          <cell r="O473">
            <v>7800</v>
          </cell>
          <cell r="P473">
            <v>670</v>
          </cell>
          <cell r="V473">
            <v>0</v>
          </cell>
          <cell r="W473">
            <v>1</v>
          </cell>
          <cell r="X473">
            <v>1</v>
          </cell>
          <cell r="Y473">
            <v>1.2</v>
          </cell>
          <cell r="AA473">
            <v>1.1299999999999999</v>
          </cell>
          <cell r="AB473">
            <v>1.1299999999999999</v>
          </cell>
          <cell r="AC473">
            <v>0</v>
          </cell>
          <cell r="AD473">
            <v>0</v>
          </cell>
          <cell r="AE473">
            <v>3.0100846611748358</v>
          </cell>
          <cell r="AF473">
            <v>1.2414863254038409</v>
          </cell>
          <cell r="AG473">
            <v>1.24</v>
          </cell>
          <cell r="AH473">
            <v>7</v>
          </cell>
          <cell r="AI473">
            <v>392.95799999999997</v>
          </cell>
          <cell r="AJ473">
            <v>1.24</v>
          </cell>
        </row>
        <row r="474">
          <cell r="E474" t="str">
            <v>LT1NT1_D7</v>
          </cell>
          <cell r="F474" t="str">
            <v>LT1NT1</v>
          </cell>
          <cell r="G474" t="str">
            <v>Vị trí 1</v>
          </cell>
          <cell r="H474" t="str">
            <v>Các đường nhóm I</v>
          </cell>
          <cell r="I474" t="str">
            <v>xã Long PhướcCác đường nhóm IVị trí 1220</v>
          </cell>
          <cell r="O474">
            <v>9100</v>
          </cell>
          <cell r="P474">
            <v>730</v>
          </cell>
          <cell r="S474">
            <v>7200</v>
          </cell>
          <cell r="T474">
            <v>220</v>
          </cell>
          <cell r="U474">
            <v>1.0681318681318681</v>
          </cell>
          <cell r="V474">
            <v>1.0681318681318681</v>
          </cell>
          <cell r="W474">
            <v>1.0681318681318681</v>
          </cell>
          <cell r="X474">
            <v>1.5262903367447409</v>
          </cell>
          <cell r="Y474">
            <v>1.1000000000000001</v>
          </cell>
          <cell r="Z474">
            <v>1.1451064278373624</v>
          </cell>
          <cell r="AA474">
            <v>1.1499999999999999</v>
          </cell>
          <cell r="AB474">
            <v>1.1200000000000001</v>
          </cell>
          <cell r="AC474">
            <v>2.9999999999999805E-2</v>
          </cell>
          <cell r="AD474">
            <v>168</v>
          </cell>
          <cell r="AE474">
            <v>3.0100846611748358</v>
          </cell>
          <cell r="AF474">
            <v>1.1596947502040997</v>
          </cell>
          <cell r="AG474">
            <v>1.1599999999999999</v>
          </cell>
          <cell r="AH474">
            <v>949</v>
          </cell>
          <cell r="AI474">
            <v>529.39499999999998</v>
          </cell>
          <cell r="AJ474">
            <v>1.1599999999999999</v>
          </cell>
        </row>
        <row r="475">
          <cell r="E475" t="str">
            <v>LT1NT1_D8</v>
          </cell>
          <cell r="F475" t="str">
            <v>LT1NT1</v>
          </cell>
          <cell r="G475" t="str">
            <v>Vị trí 1</v>
          </cell>
          <cell r="H475" t="str">
            <v>Các đường nhóm II</v>
          </cell>
          <cell r="I475" t="str">
            <v>xã Long PhướcCác đường nhóm IIVị trí 1210</v>
          </cell>
          <cell r="O475">
            <v>6900</v>
          </cell>
          <cell r="P475">
            <v>700</v>
          </cell>
          <cell r="S475">
            <v>5100</v>
          </cell>
          <cell r="T475">
            <v>210</v>
          </cell>
          <cell r="U475">
            <v>1.3304347826086957</v>
          </cell>
          <cell r="V475">
            <v>1.3304347826086957</v>
          </cell>
          <cell r="W475">
            <v>1.3304347826086957</v>
          </cell>
          <cell r="X475">
            <v>1.5262903367447409</v>
          </cell>
          <cell r="Y475">
            <v>1.1000000000000001</v>
          </cell>
          <cell r="Z475">
            <v>1.1451064278373624</v>
          </cell>
          <cell r="AA475">
            <v>1.1499999999999999</v>
          </cell>
          <cell r="AB475">
            <v>1.1200000000000001</v>
          </cell>
          <cell r="AC475">
            <v>2.9999999999999805E-2</v>
          </cell>
          <cell r="AD475">
            <v>168</v>
          </cell>
          <cell r="AE475">
            <v>3.0100846611748358</v>
          </cell>
          <cell r="AF475">
            <v>1.1505689804579617</v>
          </cell>
          <cell r="AG475">
            <v>1.1499999999999999</v>
          </cell>
          <cell r="AH475">
            <v>1489</v>
          </cell>
          <cell r="AI475">
            <v>328.09499999999997</v>
          </cell>
          <cell r="AJ475">
            <v>1.1499999999999999</v>
          </cell>
        </row>
        <row r="476">
          <cell r="E476" t="str">
            <v>LT1NT1_D9</v>
          </cell>
          <cell r="F476" t="str">
            <v>LT1NT1</v>
          </cell>
          <cell r="G476" t="str">
            <v>Vị trí 1</v>
          </cell>
          <cell r="H476" t="str">
            <v>Các đường nhóm I</v>
          </cell>
          <cell r="I476" t="str">
            <v>xã Long PhướcCác đường nhóm IVị trí 1220</v>
          </cell>
          <cell r="O476">
            <v>9800</v>
          </cell>
          <cell r="P476">
            <v>730</v>
          </cell>
          <cell r="S476">
            <v>7200</v>
          </cell>
          <cell r="T476">
            <v>220</v>
          </cell>
          <cell r="U476">
            <v>1.3959183673469389</v>
          </cell>
          <cell r="V476">
            <v>1.3959183673469389</v>
          </cell>
          <cell r="W476">
            <v>1.3959183673469389</v>
          </cell>
          <cell r="X476">
            <v>1.5262903367447409</v>
          </cell>
          <cell r="Y476">
            <v>1.1000000000000001</v>
          </cell>
          <cell r="Z476">
            <v>1.1451064278373624</v>
          </cell>
          <cell r="AA476">
            <v>1.1499999999999999</v>
          </cell>
          <cell r="AB476">
            <v>1.1200000000000001</v>
          </cell>
          <cell r="AC476">
            <v>2.9999999999999805E-2</v>
          </cell>
          <cell r="AD476">
            <v>168</v>
          </cell>
          <cell r="AE476">
            <v>3.0100846611748358</v>
          </cell>
          <cell r="AF476">
            <v>1.1596947502040997</v>
          </cell>
          <cell r="AG476">
            <v>1.1599999999999999</v>
          </cell>
          <cell r="AH476">
            <v>949</v>
          </cell>
          <cell r="AI476">
            <v>599.42999999999984</v>
          </cell>
          <cell r="AJ476">
            <v>1.1599999999999999</v>
          </cell>
        </row>
        <row r="477">
          <cell r="E477" t="str">
            <v>LT1NT1_D10</v>
          </cell>
          <cell r="F477" t="str">
            <v>LT1NT10</v>
          </cell>
          <cell r="G477" t="str">
            <v>Vị trí 1</v>
          </cell>
          <cell r="H477" t="str">
            <v>Các đường nhóm I</v>
          </cell>
          <cell r="I477" t="str">
            <v>xã Long PhướcCác đường nhóm IVị trí 1220</v>
          </cell>
          <cell r="O477">
            <v>7200</v>
          </cell>
          <cell r="P477">
            <v>730</v>
          </cell>
          <cell r="S477">
            <v>5300</v>
          </cell>
          <cell r="T477">
            <v>220</v>
          </cell>
          <cell r="U477">
            <v>1.2513888888888889</v>
          </cell>
          <cell r="V477">
            <v>1.2513888888888889</v>
          </cell>
          <cell r="W477">
            <v>1.2513888888888889</v>
          </cell>
          <cell r="X477">
            <v>1.2513888888888889</v>
          </cell>
          <cell r="Y477">
            <v>1.1000000000000001</v>
          </cell>
          <cell r="Z477">
            <v>1.2857106122553936</v>
          </cell>
          <cell r="AA477">
            <v>1.1299999999999999</v>
          </cell>
          <cell r="AB477">
            <v>1.1100000000000001</v>
          </cell>
          <cell r="AC477">
            <v>1.9999999999999796E-2</v>
          </cell>
          <cell r="AD477">
            <v>1</v>
          </cell>
          <cell r="AE477">
            <v>3.0100846611748358</v>
          </cell>
          <cell r="AF477">
            <v>1.1596947502040997</v>
          </cell>
          <cell r="AG477">
            <v>1.1599999999999999</v>
          </cell>
          <cell r="AH477">
            <v>949</v>
          </cell>
          <cell r="AI477">
            <v>326.77199999999988</v>
          </cell>
          <cell r="AJ477">
            <v>1.1599999999999999</v>
          </cell>
        </row>
        <row r="478">
          <cell r="E478" t="str">
            <v>LT41NT</v>
          </cell>
          <cell r="F478" t="str">
            <v>LT41NT</v>
          </cell>
          <cell r="G478" t="str">
            <v>Vị trí 1</v>
          </cell>
          <cell r="H478" t="str">
            <v>Các đường còn lại</v>
          </cell>
          <cell r="I478" t="str">
            <v>xã Long PhướcCác đường còn lạiVị trí 1200</v>
          </cell>
          <cell r="J478">
            <v>5098000</v>
          </cell>
          <cell r="K478" t="str">
            <v>QĐ 2646/QĐ-UBND ngày 06/05/2024</v>
          </cell>
          <cell r="O478">
            <v>4400</v>
          </cell>
          <cell r="P478">
            <v>670</v>
          </cell>
          <cell r="Q478">
            <v>1.1586363636363637</v>
          </cell>
          <cell r="S478">
            <v>3500</v>
          </cell>
          <cell r="T478">
            <v>200</v>
          </cell>
          <cell r="U478">
            <v>1.1136363636363635</v>
          </cell>
          <cell r="V478">
            <v>1.1136363636363635</v>
          </cell>
          <cell r="W478">
            <v>1.1136363636363635</v>
          </cell>
          <cell r="X478">
            <v>1.1136363636363635</v>
          </cell>
          <cell r="Y478">
            <v>1.1000000000000001</v>
          </cell>
          <cell r="AA478">
            <v>1.1299999999999999</v>
          </cell>
          <cell r="AB478">
            <v>1.1100000000000001</v>
          </cell>
          <cell r="AC478">
            <v>1.9999999999999796E-2</v>
          </cell>
          <cell r="AD478">
            <v>0</v>
          </cell>
          <cell r="AE478">
            <v>3.0100846611748358</v>
          </cell>
          <cell r="AF478">
            <v>1.1420009380611271</v>
          </cell>
          <cell r="AG478">
            <v>1.1399999999999999</v>
          </cell>
          <cell r="AH478">
            <v>707</v>
          </cell>
          <cell r="AI478">
            <v>88.853999999999928</v>
          </cell>
          <cell r="AJ478">
            <v>1.1399999999999999</v>
          </cell>
        </row>
        <row r="479">
          <cell r="E479" t="str">
            <v>LT12NT2_D1</v>
          </cell>
          <cell r="F479" t="str">
            <v>LT12NT2</v>
          </cell>
          <cell r="G479" t="str">
            <v>Vị trí 1</v>
          </cell>
          <cell r="H479" t="str">
            <v>Các đường nhóm II</v>
          </cell>
          <cell r="I479" t="str">
            <v>xã Long PhướcCác đường nhóm IIVị trí 1210</v>
          </cell>
          <cell r="J479">
            <v>8784000</v>
          </cell>
          <cell r="K479" t="str">
            <v>QĐ 9947/QĐ-UBND ngày 23/11/2023</v>
          </cell>
          <cell r="O479">
            <v>7600</v>
          </cell>
          <cell r="P479">
            <v>700</v>
          </cell>
          <cell r="Q479">
            <v>1.1557894736842105</v>
          </cell>
          <cell r="S479">
            <v>6000</v>
          </cell>
          <cell r="T479">
            <v>210</v>
          </cell>
          <cell r="U479">
            <v>1.1052631578947369</v>
          </cell>
          <cell r="V479">
            <v>1.1052631578947369</v>
          </cell>
          <cell r="W479">
            <v>1.1052631578947369</v>
          </cell>
          <cell r="X479">
            <v>1.1094076975655924</v>
          </cell>
          <cell r="Y479">
            <v>1.1000000000000001</v>
          </cell>
          <cell r="Z479">
            <v>1.1000000000000001</v>
          </cell>
          <cell r="AA479">
            <v>1.1299999999999999</v>
          </cell>
          <cell r="AB479">
            <v>1.1100000000000001</v>
          </cell>
          <cell r="AC479">
            <v>1.9999999999999796E-2</v>
          </cell>
          <cell r="AD479">
            <v>1</v>
          </cell>
          <cell r="AE479">
            <v>3.0100846611748358</v>
          </cell>
          <cell r="AF479">
            <v>1.1505689804579617</v>
          </cell>
          <cell r="AG479">
            <v>1.1499999999999999</v>
          </cell>
          <cell r="AH479">
            <v>1489</v>
          </cell>
          <cell r="AI479">
            <v>384.90600000000001</v>
          </cell>
          <cell r="AJ479">
            <v>1.1499999999999999</v>
          </cell>
        </row>
        <row r="480">
          <cell r="E480" t="str">
            <v>LT12NT2_D2</v>
          </cell>
          <cell r="F480" t="str">
            <v>LT12NT2</v>
          </cell>
          <cell r="G480" t="str">
            <v>Vị trí 1</v>
          </cell>
          <cell r="H480" t="str">
            <v>Các đường nhóm II</v>
          </cell>
          <cell r="I480" t="str">
            <v>xã Long PhướcCác đường nhóm IIVị trí 1210</v>
          </cell>
          <cell r="J480">
            <v>5976000</v>
          </cell>
          <cell r="K480" t="str">
            <v>QĐ 9947/QĐ-UBND ngày 23/11/2023</v>
          </cell>
          <cell r="O480">
            <v>5200</v>
          </cell>
          <cell r="P480">
            <v>700</v>
          </cell>
          <cell r="Q480">
            <v>1.1492307692307693</v>
          </cell>
          <cell r="S480">
            <v>4800</v>
          </cell>
          <cell r="T480">
            <v>210</v>
          </cell>
          <cell r="U480">
            <v>1.1076923076923078</v>
          </cell>
          <cell r="V480">
            <v>1.1076923076923078</v>
          </cell>
          <cell r="W480">
            <v>1.1076923076923078</v>
          </cell>
          <cell r="X480">
            <v>1.1094076975655924</v>
          </cell>
          <cell r="Y480">
            <v>1.1000000000000001</v>
          </cell>
          <cell r="Z480">
            <v>1.1000000000000001</v>
          </cell>
          <cell r="AA480">
            <v>1.1299999999999999</v>
          </cell>
          <cell r="AB480">
            <v>1.1100000000000001</v>
          </cell>
          <cell r="AC480">
            <v>1.9999999999999796E-2</v>
          </cell>
          <cell r="AD480">
            <v>1</v>
          </cell>
          <cell r="AE480">
            <v>3.0100846611748358</v>
          </cell>
          <cell r="AF480">
            <v>1.1505689804579617</v>
          </cell>
          <cell r="AG480">
            <v>1.1499999999999999</v>
          </cell>
          <cell r="AH480">
            <v>1489</v>
          </cell>
          <cell r="AI480">
            <v>148.96199999999988</v>
          </cell>
          <cell r="AJ480">
            <v>1.1499999999999999</v>
          </cell>
        </row>
        <row r="481">
          <cell r="E481" t="str">
            <v>LT12NT2_D3</v>
          </cell>
          <cell r="F481" t="str">
            <v>LT12NT2</v>
          </cell>
          <cell r="G481" t="str">
            <v>Vị trí 1</v>
          </cell>
          <cell r="H481" t="str">
            <v>Các đường nhóm II</v>
          </cell>
          <cell r="I481" t="str">
            <v>xã Long PhướcCác đường nhóm IIVị trí 1210</v>
          </cell>
          <cell r="J481">
            <v>8788000</v>
          </cell>
          <cell r="K481" t="str">
            <v>QĐ 2646/QĐ-UBND ngày 06/05/2024</v>
          </cell>
          <cell r="L481">
            <v>1472000</v>
          </cell>
          <cell r="M481" t="str">
            <v>QĐ 2646/QĐ-UBND ngày 06/05/2024</v>
          </cell>
          <cell r="O481">
            <v>7700</v>
          </cell>
          <cell r="P481">
            <v>700</v>
          </cell>
          <cell r="Q481">
            <v>1.1412987012987013</v>
          </cell>
          <cell r="R481">
            <v>2.1028571428571428</v>
          </cell>
          <cell r="S481">
            <v>5700</v>
          </cell>
          <cell r="T481">
            <v>210</v>
          </cell>
          <cell r="U481">
            <v>1.1103896103896105</v>
          </cell>
          <cell r="V481">
            <v>1.1103896103896105</v>
          </cell>
          <cell r="W481">
            <v>1.1103896103896105</v>
          </cell>
          <cell r="X481">
            <v>1.1094076975655924</v>
          </cell>
          <cell r="Y481">
            <v>1.1000000000000001</v>
          </cell>
          <cell r="Z481">
            <v>1.1000000000000001</v>
          </cell>
          <cell r="AA481">
            <v>1.1299999999999999</v>
          </cell>
          <cell r="AB481">
            <v>1.1100000000000001</v>
          </cell>
          <cell r="AC481">
            <v>1.9999999999999796E-2</v>
          </cell>
          <cell r="AD481">
            <v>1</v>
          </cell>
          <cell r="AE481">
            <v>1.9977142857142856</v>
          </cell>
          <cell r="AF481">
            <v>1.1505689804579617</v>
          </cell>
          <cell r="AG481">
            <v>1.1499999999999999</v>
          </cell>
          <cell r="AH481">
            <v>1489</v>
          </cell>
          <cell r="AI481">
            <v>394.73700000000002</v>
          </cell>
          <cell r="AJ481">
            <v>1.1499999999999999</v>
          </cell>
        </row>
        <row r="482">
          <cell r="E482" t="str">
            <v>LT12NT2_D4</v>
          </cell>
          <cell r="F482" t="str">
            <v>LT12NT2</v>
          </cell>
          <cell r="G482" t="str">
            <v>Vị trí 1</v>
          </cell>
          <cell r="H482" t="str">
            <v>Các đường nhóm II</v>
          </cell>
          <cell r="I482" t="str">
            <v>xã Long PhướcCác đường nhóm IIVị trí 1210</v>
          </cell>
          <cell r="O482">
            <v>4200</v>
          </cell>
          <cell r="P482">
            <v>700</v>
          </cell>
          <cell r="S482">
            <v>3600</v>
          </cell>
          <cell r="T482">
            <v>210</v>
          </cell>
          <cell r="U482">
            <v>1.1142857142857143</v>
          </cell>
          <cell r="V482">
            <v>1.1142857142857143</v>
          </cell>
          <cell r="W482">
            <v>1.1142857142857143</v>
          </cell>
          <cell r="X482">
            <v>1.1094076975655924</v>
          </cell>
          <cell r="Y482">
            <v>1.1000000000000001</v>
          </cell>
          <cell r="Z482">
            <v>1.1000000000000001</v>
          </cell>
          <cell r="AA482">
            <v>1.1299999999999999</v>
          </cell>
          <cell r="AB482">
            <v>1.1100000000000001</v>
          </cell>
          <cell r="AC482">
            <v>1.9999999999999796E-2</v>
          </cell>
          <cell r="AD482">
            <v>1</v>
          </cell>
          <cell r="AE482">
            <v>3.0100846611748358</v>
          </cell>
          <cell r="AF482">
            <v>1.1505689804579617</v>
          </cell>
          <cell r="AG482">
            <v>1.1499999999999999</v>
          </cell>
          <cell r="AH482">
            <v>1489</v>
          </cell>
          <cell r="AI482">
            <v>50.652000000000044</v>
          </cell>
          <cell r="AJ482">
            <v>1.1499999999999999</v>
          </cell>
        </row>
        <row r="483">
          <cell r="E483" t="str">
            <v>LT36NT</v>
          </cell>
          <cell r="F483" t="str">
            <v>LT36NT</v>
          </cell>
          <cell r="G483" t="str">
            <v>Vị trí 1</v>
          </cell>
          <cell r="H483" t="str">
            <v>Các đường còn lại</v>
          </cell>
          <cell r="I483" t="str">
            <v>xã Long PhướcCác đường còn lạiVị trí 1200</v>
          </cell>
          <cell r="O483">
            <v>3900</v>
          </cell>
          <cell r="P483">
            <v>670</v>
          </cell>
          <cell r="S483">
            <v>2700</v>
          </cell>
          <cell r="T483">
            <v>200</v>
          </cell>
          <cell r="U483">
            <v>1.2461538461538462</v>
          </cell>
          <cell r="V483">
            <v>1.2461538461538462</v>
          </cell>
          <cell r="W483">
            <v>1.2461538461538462</v>
          </cell>
          <cell r="X483">
            <v>1.2461538461538462</v>
          </cell>
          <cell r="Y483">
            <v>1.1000000000000001</v>
          </cell>
          <cell r="AA483">
            <v>1.1299999999999999</v>
          </cell>
          <cell r="AB483">
            <v>1.1100000000000001</v>
          </cell>
          <cell r="AC483">
            <v>1.9999999999999796E-2</v>
          </cell>
          <cell r="AD483">
            <v>0</v>
          </cell>
          <cell r="AE483">
            <v>3.0100846611748358</v>
          </cell>
          <cell r="AF483">
            <v>1.1420009380611271</v>
          </cell>
          <cell r="AG483">
            <v>1.1399999999999999</v>
          </cell>
          <cell r="AH483">
            <v>707</v>
          </cell>
          <cell r="AI483">
            <v>39.699000000000012</v>
          </cell>
          <cell r="AJ483">
            <v>1.1399999999999999</v>
          </cell>
        </row>
        <row r="484">
          <cell r="E484" t="str">
            <v>LT10NT2</v>
          </cell>
          <cell r="F484" t="str">
            <v>LT10NT2</v>
          </cell>
          <cell r="G484" t="str">
            <v>Vị trí 1</v>
          </cell>
          <cell r="H484" t="str">
            <v>Các đường nhóm II</v>
          </cell>
          <cell r="I484" t="str">
            <v>xã Long PhướcCác đường nhóm IIVị trí 1210</v>
          </cell>
          <cell r="O484">
            <v>7400</v>
          </cell>
          <cell r="P484">
            <v>700</v>
          </cell>
          <cell r="S484">
            <v>5100</v>
          </cell>
          <cell r="T484">
            <v>210</v>
          </cell>
          <cell r="U484">
            <v>1.3783783783783783</v>
          </cell>
          <cell r="V484">
            <v>1.3783783783783783</v>
          </cell>
          <cell r="W484">
            <v>1.3783783783783783</v>
          </cell>
          <cell r="X484">
            <v>1.3783783783783783</v>
          </cell>
          <cell r="Y484">
            <v>1.1000000000000001</v>
          </cell>
          <cell r="Z484">
            <v>1.1607648591779522</v>
          </cell>
          <cell r="AA484">
            <v>1.1599999999999999</v>
          </cell>
          <cell r="AB484">
            <v>1.1399999999999999</v>
          </cell>
          <cell r="AC484">
            <v>2.0000000000000018E-2</v>
          </cell>
          <cell r="AD484">
            <v>16</v>
          </cell>
          <cell r="AE484">
            <v>3.0100846611748358</v>
          </cell>
          <cell r="AF484">
            <v>1.1505689804579617</v>
          </cell>
          <cell r="AG484">
            <v>1.1499999999999999</v>
          </cell>
          <cell r="AH484">
            <v>1489</v>
          </cell>
          <cell r="AI484">
            <v>384.55799999999994</v>
          </cell>
          <cell r="AJ484">
            <v>1.1499999999999999</v>
          </cell>
        </row>
        <row r="485">
          <cell r="E485" t="str">
            <v>LT39NT</v>
          </cell>
          <cell r="F485" t="str">
            <v>LT39NT</v>
          </cell>
          <cell r="G485" t="str">
            <v>Vị trí 1</v>
          </cell>
          <cell r="H485" t="str">
            <v>Các đường còn lại</v>
          </cell>
          <cell r="I485" t="str">
            <v>xã Long PhướcCác đường còn lạiVị trí 1200</v>
          </cell>
          <cell r="O485">
            <v>4900</v>
          </cell>
          <cell r="P485">
            <v>670</v>
          </cell>
          <cell r="S485">
            <v>4000</v>
          </cell>
          <cell r="T485">
            <v>200</v>
          </cell>
          <cell r="U485">
            <v>1.1088866381650819</v>
          </cell>
          <cell r="V485">
            <v>1.1088866381650819</v>
          </cell>
          <cell r="W485">
            <v>1.1088866381650819</v>
          </cell>
          <cell r="X485">
            <v>1.1088866381650819</v>
          </cell>
          <cell r="Y485">
            <v>1.1000000000000001</v>
          </cell>
          <cell r="Z485">
            <v>1.3020833333333333</v>
          </cell>
          <cell r="AA485">
            <v>1.1299999999999999</v>
          </cell>
          <cell r="AB485">
            <v>1.1100000000000001</v>
          </cell>
          <cell r="AC485">
            <v>1.9999999999999796E-2</v>
          </cell>
          <cell r="AD485">
            <v>2</v>
          </cell>
          <cell r="AE485">
            <v>3.0100846611748358</v>
          </cell>
          <cell r="AF485">
            <v>1.1420009380611271</v>
          </cell>
          <cell r="AG485">
            <v>1.1399999999999999</v>
          </cell>
          <cell r="AH485">
            <v>707</v>
          </cell>
          <cell r="AI485">
            <v>138.00899999999984</v>
          </cell>
          <cell r="AJ485">
            <v>1.1399999999999999</v>
          </cell>
        </row>
        <row r="486">
          <cell r="E486" t="str">
            <v>LT40NT</v>
          </cell>
          <cell r="F486" t="str">
            <v>LT40NT</v>
          </cell>
          <cell r="G486" t="str">
            <v>Vị trí 1</v>
          </cell>
          <cell r="H486" t="str">
            <v>Các đường còn lại</v>
          </cell>
          <cell r="I486" t="str">
            <v>xã Long PhướcCác đường còn lạiVị trí 1200</v>
          </cell>
          <cell r="O486">
            <v>3300</v>
          </cell>
          <cell r="P486">
            <v>670</v>
          </cell>
          <cell r="S486">
            <v>2300</v>
          </cell>
          <cell r="T486">
            <v>200</v>
          </cell>
          <cell r="U486">
            <v>1.2545454545454546</v>
          </cell>
          <cell r="V486">
            <v>1.2545454545454546</v>
          </cell>
          <cell r="W486">
            <v>1.2545454545454546</v>
          </cell>
          <cell r="X486">
            <v>1.2545454545454546</v>
          </cell>
          <cell r="Y486">
            <v>1.1000000000000001</v>
          </cell>
          <cell r="AA486">
            <v>1.1299999999999999</v>
          </cell>
          <cell r="AB486">
            <v>1.1100000000000001</v>
          </cell>
          <cell r="AC486">
            <v>1.9999999999999796E-2</v>
          </cell>
          <cell r="AD486">
            <v>0</v>
          </cell>
          <cell r="AE486">
            <v>3.0100846611748358</v>
          </cell>
          <cell r="AF486">
            <v>1.1420009380611271</v>
          </cell>
          <cell r="AG486">
            <v>1.1399999999999999</v>
          </cell>
          <cell r="AH486">
            <v>707</v>
          </cell>
          <cell r="AI486">
            <v>-19.287000000000035</v>
          </cell>
          <cell r="AJ486">
            <v>1.1299999999999999</v>
          </cell>
        </row>
        <row r="487">
          <cell r="E487" t="str">
            <v>LT1NT1_D11</v>
          </cell>
          <cell r="F487" t="str">
            <v>LT1NT11</v>
          </cell>
          <cell r="G487" t="str">
            <v>Vị trí 1</v>
          </cell>
          <cell r="H487" t="str">
            <v>Các đường nhóm I</v>
          </cell>
          <cell r="I487" t="str">
            <v>xã Phước TháiCác đường nhóm IVị trí 1220</v>
          </cell>
          <cell r="O487">
            <v>9800</v>
          </cell>
          <cell r="P487">
            <v>730</v>
          </cell>
          <cell r="S487">
            <v>7200</v>
          </cell>
          <cell r="T487">
            <v>220</v>
          </cell>
          <cell r="U487">
            <v>1.0653061224489795</v>
          </cell>
          <cell r="V487">
            <v>1.0653061224489795</v>
          </cell>
          <cell r="W487">
            <v>1.0653061224489795</v>
          </cell>
          <cell r="X487">
            <v>1.0653061224489795</v>
          </cell>
          <cell r="Y487">
            <v>1.1000000000000001</v>
          </cell>
          <cell r="Z487">
            <v>1.1511735176108733</v>
          </cell>
          <cell r="AA487">
            <v>1.1499999999999999</v>
          </cell>
          <cell r="AB487">
            <v>1.1200000000000001</v>
          </cell>
          <cell r="AC487">
            <v>2.9999999999999805E-2</v>
          </cell>
          <cell r="AD487">
            <v>37</v>
          </cell>
          <cell r="AE487">
            <v>3.0100846611748358</v>
          </cell>
          <cell r="AF487">
            <v>1.1596947502040997</v>
          </cell>
          <cell r="AG487">
            <v>1.1599999999999999</v>
          </cell>
          <cell r="AH487">
            <v>949</v>
          </cell>
          <cell r="AI487">
            <v>599.42999999999984</v>
          </cell>
          <cell r="AJ487">
            <v>1.1599999999999999</v>
          </cell>
        </row>
        <row r="488">
          <cell r="E488" t="str">
            <v>LT1NT1_D12</v>
          </cell>
          <cell r="F488" t="str">
            <v>LT1NT12</v>
          </cell>
          <cell r="G488" t="str">
            <v>Vị trí 1</v>
          </cell>
          <cell r="H488" t="str">
            <v>Các đường nhóm I</v>
          </cell>
          <cell r="I488" t="str">
            <v>xã Phước TháiCác đường nhóm IVị trí 1220</v>
          </cell>
          <cell r="O488">
            <v>11300</v>
          </cell>
          <cell r="P488">
            <v>730</v>
          </cell>
          <cell r="S488">
            <v>8300</v>
          </cell>
          <cell r="T488">
            <v>220</v>
          </cell>
          <cell r="U488">
            <v>1.836283185840708</v>
          </cell>
          <cell r="V488">
            <v>1.836283185840708</v>
          </cell>
          <cell r="W488">
            <v>1.836283185840708</v>
          </cell>
          <cell r="X488">
            <v>1.836283185840708</v>
          </cell>
          <cell r="Y488">
            <v>1.1000000000000001</v>
          </cell>
          <cell r="Z488">
            <v>1.2462893284169063</v>
          </cell>
          <cell r="AA488">
            <v>1.17</v>
          </cell>
          <cell r="AB488">
            <v>1.2</v>
          </cell>
          <cell r="AC488">
            <v>-3.0000000000000027E-2</v>
          </cell>
          <cell r="AD488">
            <v>6</v>
          </cell>
          <cell r="AE488">
            <v>3.0100846611748358</v>
          </cell>
          <cell r="AF488">
            <v>1.1596947502040997</v>
          </cell>
          <cell r="AG488">
            <v>1.1599999999999999</v>
          </cell>
          <cell r="AH488">
            <v>949</v>
          </cell>
          <cell r="AI488">
            <v>769.16699999999992</v>
          </cell>
          <cell r="AJ488">
            <v>1.1599999999999999</v>
          </cell>
        </row>
        <row r="489">
          <cell r="E489" t="str">
            <v>LT13NT2_D1</v>
          </cell>
          <cell r="F489" t="str">
            <v>LT13NT2</v>
          </cell>
          <cell r="G489" t="str">
            <v>Vị trí 1</v>
          </cell>
          <cell r="H489" t="str">
            <v>Các đường nhóm II</v>
          </cell>
          <cell r="I489" t="str">
            <v>xã Phước TháiCác đường nhóm IIVị trí 1210</v>
          </cell>
          <cell r="J489">
            <v>8784000</v>
          </cell>
          <cell r="K489" t="str">
            <v>QĐ 10178/QĐ-UBND ngày 08/12/2023</v>
          </cell>
          <cell r="L489">
            <v>1472000</v>
          </cell>
          <cell r="M489" t="str">
            <v>QĐ 10178/QĐ-UBND ngày 08/12/2023</v>
          </cell>
          <cell r="O489">
            <v>8000</v>
          </cell>
          <cell r="P489">
            <v>700</v>
          </cell>
          <cell r="Q489">
            <v>1.0980000000000001</v>
          </cell>
          <cell r="R489">
            <v>2.1028571428571428</v>
          </cell>
          <cell r="S489">
            <v>6000</v>
          </cell>
          <cell r="T489">
            <v>210</v>
          </cell>
          <cell r="U489">
            <v>1.05</v>
          </cell>
          <cell r="V489">
            <v>1.05</v>
          </cell>
          <cell r="W489">
            <v>1.05</v>
          </cell>
          <cell r="X489">
            <v>1.165983606557377</v>
          </cell>
          <cell r="Y489">
            <v>1.1000000000000001</v>
          </cell>
          <cell r="Z489">
            <v>1.1000000000000001</v>
          </cell>
          <cell r="AA489">
            <v>1.1299999999999999</v>
          </cell>
          <cell r="AB489">
            <v>1.06</v>
          </cell>
          <cell r="AC489">
            <v>6.999999999999984E-2</v>
          </cell>
          <cell r="AD489">
            <v>1</v>
          </cell>
          <cell r="AE489">
            <v>1.9977142857142856</v>
          </cell>
          <cell r="AF489">
            <v>1.1505689804579617</v>
          </cell>
          <cell r="AG489">
            <v>1.1499999999999999</v>
          </cell>
          <cell r="AH489">
            <v>1489</v>
          </cell>
          <cell r="AI489">
            <v>424.22999999999996</v>
          </cell>
          <cell r="AJ489">
            <v>1.1499999999999999</v>
          </cell>
        </row>
        <row r="490">
          <cell r="E490" t="str">
            <v>LT13NT2_D2</v>
          </cell>
          <cell r="F490" t="str">
            <v>LT13NT2</v>
          </cell>
          <cell r="G490" t="str">
            <v>Vị trí 1</v>
          </cell>
          <cell r="H490" t="str">
            <v>Các đường nhóm II</v>
          </cell>
          <cell r="I490" t="str">
            <v>xã Phước TháiCác đường nhóm IIVị trí 1210</v>
          </cell>
          <cell r="O490">
            <v>6100</v>
          </cell>
          <cell r="P490">
            <v>700</v>
          </cell>
          <cell r="S490">
            <v>4600</v>
          </cell>
          <cell r="T490">
            <v>210</v>
          </cell>
          <cell r="U490">
            <v>1.2819672131147541</v>
          </cell>
          <cell r="V490">
            <v>1.2819672131147541</v>
          </cell>
          <cell r="W490">
            <v>1.2819672131147541</v>
          </cell>
          <cell r="X490">
            <v>1.165983606557377</v>
          </cell>
          <cell r="Y490">
            <v>1.1000000000000001</v>
          </cell>
          <cell r="Z490">
            <v>1.1000000000000001</v>
          </cell>
          <cell r="AA490">
            <v>1.1299999999999999</v>
          </cell>
          <cell r="AB490">
            <v>1.06</v>
          </cell>
          <cell r="AC490">
            <v>6.999999999999984E-2</v>
          </cell>
          <cell r="AD490">
            <v>1</v>
          </cell>
          <cell r="AE490">
            <v>3.0100846611748358</v>
          </cell>
          <cell r="AF490">
            <v>1.1505689804579617</v>
          </cell>
          <cell r="AG490">
            <v>1.1499999999999999</v>
          </cell>
          <cell r="AH490">
            <v>1489</v>
          </cell>
          <cell r="AI490">
            <v>237.44099999999986</v>
          </cell>
          <cell r="AJ490">
            <v>1.1499999999999999</v>
          </cell>
        </row>
        <row r="491">
          <cell r="E491" t="str">
            <v>LT11NT2_D1</v>
          </cell>
          <cell r="F491" t="str">
            <v>LT11NT2</v>
          </cell>
          <cell r="G491" t="str">
            <v>Vị trí 1</v>
          </cell>
          <cell r="H491" t="str">
            <v>Các đường nhóm II</v>
          </cell>
          <cell r="I491" t="str">
            <v>xã Phước TháiCác đường nhóm IIVị trí 1210</v>
          </cell>
          <cell r="O491">
            <v>7100</v>
          </cell>
          <cell r="P491">
            <v>700</v>
          </cell>
          <cell r="S491">
            <v>6000</v>
          </cell>
          <cell r="T491">
            <v>210</v>
          </cell>
          <cell r="U491">
            <v>1.056338028169014</v>
          </cell>
          <cell r="V491">
            <v>1.056338028169014</v>
          </cell>
          <cell r="W491">
            <v>1.056338028169014</v>
          </cell>
          <cell r="X491">
            <v>1.3681690140845069</v>
          </cell>
          <cell r="Y491">
            <v>1.1000000000000001</v>
          </cell>
          <cell r="Z491">
            <v>1.0999999999999999</v>
          </cell>
          <cell r="AA491">
            <v>1.1000000000000001</v>
          </cell>
          <cell r="AB491">
            <v>1</v>
          </cell>
          <cell r="AC491">
            <v>0.10000000000000009</v>
          </cell>
          <cell r="AD491">
            <v>6</v>
          </cell>
          <cell r="AE491">
            <v>3.0100846611748358</v>
          </cell>
          <cell r="AF491">
            <v>1.1505689804579617</v>
          </cell>
          <cell r="AG491">
            <v>1.1499999999999999</v>
          </cell>
          <cell r="AH491">
            <v>1489</v>
          </cell>
          <cell r="AI491">
            <v>317.22000000000008</v>
          </cell>
          <cell r="AJ491">
            <v>1.1499999999999999</v>
          </cell>
        </row>
        <row r="492">
          <cell r="E492" t="str">
            <v>LT11NT2_D2</v>
          </cell>
          <cell r="F492" t="str">
            <v>LT11NT2</v>
          </cell>
          <cell r="G492" t="str">
            <v>Vị trí 1</v>
          </cell>
          <cell r="H492" t="str">
            <v>Các đường nhóm II</v>
          </cell>
          <cell r="I492" t="str">
            <v>xã Phước TháiCác đường nhóm IIVị trí 1210</v>
          </cell>
          <cell r="O492">
            <v>5000</v>
          </cell>
          <cell r="P492">
            <v>700</v>
          </cell>
          <cell r="S492">
            <v>4200</v>
          </cell>
          <cell r="T492">
            <v>210</v>
          </cell>
          <cell r="U492">
            <v>1.68</v>
          </cell>
          <cell r="V492">
            <v>1.68</v>
          </cell>
          <cell r="W492">
            <v>1.68</v>
          </cell>
          <cell r="X492">
            <v>1.3681690140845069</v>
          </cell>
          <cell r="Y492">
            <v>1.1000000000000001</v>
          </cell>
          <cell r="Z492">
            <v>1.0999999999999999</v>
          </cell>
          <cell r="AA492">
            <v>1.1000000000000001</v>
          </cell>
          <cell r="AB492">
            <v>1</v>
          </cell>
          <cell r="AC492">
            <v>0.10000000000000009</v>
          </cell>
          <cell r="AD492">
            <v>6</v>
          </cell>
          <cell r="AE492">
            <v>3.0100846611748358</v>
          </cell>
          <cell r="AF492">
            <v>1.1505689804579617</v>
          </cell>
          <cell r="AG492">
            <v>1.1499999999999999</v>
          </cell>
          <cell r="AH492">
            <v>1489</v>
          </cell>
          <cell r="AI492">
            <v>116.25000000000006</v>
          </cell>
          <cell r="AJ492">
            <v>1.1499999999999999</v>
          </cell>
        </row>
        <row r="493">
          <cell r="E493" t="str">
            <v>LT45NT</v>
          </cell>
          <cell r="F493" t="str">
            <v>LT45NT</v>
          </cell>
          <cell r="G493" t="str">
            <v>Vị trí 1</v>
          </cell>
          <cell r="H493" t="str">
            <v>Các đường còn lại</v>
          </cell>
          <cell r="I493" t="str">
            <v>xã Phước TháiCác đường còn lạiVị trí 1200</v>
          </cell>
          <cell r="J493">
            <v>5684000</v>
          </cell>
          <cell r="K493" t="str">
            <v>QĐ 9947/QĐ-UBND ngày 23/11/2023</v>
          </cell>
          <cell r="L493">
            <v>1472000</v>
          </cell>
          <cell r="M493" t="str">
            <v>QĐ 9947/QĐ-UBND ngày 23/11/2023</v>
          </cell>
          <cell r="O493">
            <v>4900</v>
          </cell>
          <cell r="P493">
            <v>670</v>
          </cell>
          <cell r="Q493">
            <v>1.1599999999999999</v>
          </cell>
          <cell r="R493">
            <v>2.1970149253731344</v>
          </cell>
          <cell r="S493">
            <v>4000</v>
          </cell>
          <cell r="T493">
            <v>200</v>
          </cell>
          <cell r="U493">
            <v>1.0612244897959184</v>
          </cell>
          <cell r="V493">
            <v>1.0612244897959184</v>
          </cell>
          <cell r="W493">
            <v>1.0612244897959184</v>
          </cell>
          <cell r="X493">
            <v>1.0612244897959184</v>
          </cell>
          <cell r="Y493">
            <v>1.1000000000000001</v>
          </cell>
          <cell r="Z493">
            <v>1.1000000000000001</v>
          </cell>
          <cell r="AA493">
            <v>1.1299999999999999</v>
          </cell>
          <cell r="AB493">
            <v>1.06</v>
          </cell>
          <cell r="AC493">
            <v>6.999999999999984E-2</v>
          </cell>
          <cell r="AD493">
            <v>2</v>
          </cell>
          <cell r="AE493">
            <v>2.0871641791044775</v>
          </cell>
          <cell r="AF493">
            <v>1.1420009380611271</v>
          </cell>
          <cell r="AG493">
            <v>1.1399999999999999</v>
          </cell>
          <cell r="AH493">
            <v>707</v>
          </cell>
          <cell r="AI493">
            <v>138.00899999999984</v>
          </cell>
          <cell r="AJ493">
            <v>1.1399999999999999</v>
          </cell>
        </row>
        <row r="494">
          <cell r="E494" t="str">
            <v>LT41NT</v>
          </cell>
          <cell r="F494" t="str">
            <v>LT41NT</v>
          </cell>
          <cell r="G494" t="str">
            <v>Vị trí 1</v>
          </cell>
          <cell r="H494" t="str">
            <v>Các đường còn lại</v>
          </cell>
          <cell r="I494" t="str">
            <v>xã Phước TháiCác đường còn lạiVị trí 1200</v>
          </cell>
          <cell r="J494">
            <v>5098000</v>
          </cell>
          <cell r="K494" t="str">
            <v>QĐ 2646/QĐ-UBND ngày 06/05/2024</v>
          </cell>
          <cell r="O494">
            <v>4400</v>
          </cell>
          <cell r="P494">
            <v>670</v>
          </cell>
          <cell r="Q494">
            <v>1.1586363636363637</v>
          </cell>
          <cell r="S494">
            <v>3500</v>
          </cell>
          <cell r="T494">
            <v>200</v>
          </cell>
          <cell r="U494">
            <v>1.1136363636363635</v>
          </cell>
          <cell r="V494">
            <v>1.1136363636363635</v>
          </cell>
          <cell r="W494">
            <v>1.1136363636363635</v>
          </cell>
          <cell r="X494">
            <v>1.1136363636363635</v>
          </cell>
          <cell r="Y494">
            <v>1.1000000000000001</v>
          </cell>
          <cell r="AA494">
            <v>1.1299999999999999</v>
          </cell>
          <cell r="AB494">
            <v>1.06</v>
          </cell>
          <cell r="AC494">
            <v>6.999999999999984E-2</v>
          </cell>
          <cell r="AD494">
            <v>0</v>
          </cell>
          <cell r="AE494">
            <v>3.0100846611748358</v>
          </cell>
          <cell r="AF494">
            <v>1.1420009380611271</v>
          </cell>
          <cell r="AG494">
            <v>1.1399999999999999</v>
          </cell>
          <cell r="AH494">
            <v>707</v>
          </cell>
          <cell r="AI494">
            <v>88.853999999999928</v>
          </cell>
          <cell r="AJ494">
            <v>1.1399999999999999</v>
          </cell>
        </row>
        <row r="495">
          <cell r="E495" t="str">
            <v>LT14NT1</v>
          </cell>
          <cell r="F495" t="str">
            <v>LT14NT1</v>
          </cell>
          <cell r="G495" t="str">
            <v>Vị trí 1</v>
          </cell>
          <cell r="H495" t="str">
            <v>Các đường còn lại</v>
          </cell>
          <cell r="I495" t="str">
            <v>xã Phước TháiCác đường còn lạiVị trí 1200</v>
          </cell>
          <cell r="J495">
            <v>5966000</v>
          </cell>
          <cell r="K495" t="str">
            <v>QĐ 9947/QĐ-UBND ngày 23/11/2023</v>
          </cell>
          <cell r="O495">
            <v>5700</v>
          </cell>
          <cell r="P495">
            <v>670</v>
          </cell>
          <cell r="Q495">
            <v>1.0466666666666666</v>
          </cell>
          <cell r="S495">
            <v>4800</v>
          </cell>
          <cell r="T495">
            <v>200</v>
          </cell>
          <cell r="U495">
            <v>1.0105263157894737</v>
          </cell>
          <cell r="V495">
            <v>1.0105263157894737</v>
          </cell>
          <cell r="W495">
            <v>1.0105263157894737</v>
          </cell>
          <cell r="X495">
            <v>1.0105263157894737</v>
          </cell>
          <cell r="Y495">
            <v>1.1000000000000001</v>
          </cell>
          <cell r="Z495">
            <v>1.1372862677414501</v>
          </cell>
          <cell r="AA495">
            <v>1.1399999999999999</v>
          </cell>
          <cell r="AB495">
            <v>1.1399999999999999</v>
          </cell>
          <cell r="AC495">
            <v>0</v>
          </cell>
          <cell r="AD495">
            <v>9</v>
          </cell>
          <cell r="AE495">
            <v>3.0100846611748358</v>
          </cell>
          <cell r="AF495">
            <v>1.1420009380611271</v>
          </cell>
          <cell r="AG495">
            <v>1.1399999999999999</v>
          </cell>
          <cell r="AH495">
            <v>707</v>
          </cell>
          <cell r="AI495">
            <v>221.61599999999993</v>
          </cell>
          <cell r="AJ495">
            <v>1.1399999999999999</v>
          </cell>
        </row>
        <row r="496">
          <cell r="E496" t="str">
            <v>NT1NT1</v>
          </cell>
          <cell r="F496" t="str">
            <v>NT1NT1</v>
          </cell>
          <cell r="G496" t="str">
            <v>Vị trí 1</v>
          </cell>
          <cell r="H496" t="str">
            <v>Các đường nhóm I</v>
          </cell>
          <cell r="I496" t="str">
            <v>xã Nhơn TrạchCác đường nhóm IVị trí 1220</v>
          </cell>
          <cell r="O496">
            <v>6800</v>
          </cell>
          <cell r="P496">
            <v>730</v>
          </cell>
          <cell r="S496">
            <v>6500</v>
          </cell>
          <cell r="T496">
            <v>220</v>
          </cell>
          <cell r="U496">
            <v>2.3897058823529411</v>
          </cell>
          <cell r="V496">
            <v>2.3897058823529411</v>
          </cell>
          <cell r="W496">
            <v>2.3897058823529411</v>
          </cell>
          <cell r="X496">
            <v>2.3897058823529411</v>
          </cell>
          <cell r="Y496">
            <v>1.2</v>
          </cell>
          <cell r="Z496">
            <v>1.216646205704657</v>
          </cell>
          <cell r="AA496">
            <v>1.22</v>
          </cell>
          <cell r="AB496">
            <v>1.22</v>
          </cell>
          <cell r="AC496">
            <v>0</v>
          </cell>
          <cell r="AD496">
            <v>398</v>
          </cell>
          <cell r="AE496">
            <v>3.0100846611748358</v>
          </cell>
          <cell r="AF496">
            <v>1.1596947502040997</v>
          </cell>
          <cell r="AG496">
            <v>1.1599999999999999</v>
          </cell>
          <cell r="AH496">
            <v>949</v>
          </cell>
          <cell r="AI496">
            <v>340.69199999999984</v>
          </cell>
          <cell r="AJ496">
            <v>1.1599999999999999</v>
          </cell>
        </row>
        <row r="497">
          <cell r="E497" t="str">
            <v>NT19NT1</v>
          </cell>
          <cell r="F497" t="str">
            <v>NT19NT1</v>
          </cell>
          <cell r="G497" t="str">
            <v>Vị trí 1</v>
          </cell>
          <cell r="H497" t="str">
            <v>Các đường nhóm I</v>
          </cell>
          <cell r="I497" t="str">
            <v>xã Nhơn TrạchCác đường nhóm IVị trí 1220</v>
          </cell>
          <cell r="O497">
            <v>8100</v>
          </cell>
          <cell r="P497">
            <v>730</v>
          </cell>
          <cell r="S497">
            <v>7200</v>
          </cell>
          <cell r="T497">
            <v>220</v>
          </cell>
          <cell r="U497">
            <v>2.2222222222222223</v>
          </cell>
          <cell r="V497">
            <v>2.2222222222222223</v>
          </cell>
          <cell r="W497">
            <v>2.2222222222222223</v>
          </cell>
          <cell r="X497">
            <v>2.2222222222222223</v>
          </cell>
          <cell r="Y497">
            <v>1.2</v>
          </cell>
          <cell r="AA497">
            <v>1.1299999999999999</v>
          </cell>
          <cell r="AB497">
            <v>1.1200000000000001</v>
          </cell>
          <cell r="AC497">
            <v>9.9999999999997868E-3</v>
          </cell>
          <cell r="AD497">
            <v>0</v>
          </cell>
          <cell r="AE497">
            <v>3.0100846611748358</v>
          </cell>
          <cell r="AF497">
            <v>1.1596947502040997</v>
          </cell>
          <cell r="AG497">
            <v>1.1599999999999999</v>
          </cell>
          <cell r="AH497">
            <v>949</v>
          </cell>
          <cell r="AI497">
            <v>415.25099999999992</v>
          </cell>
          <cell r="AJ497">
            <v>1.1599999999999999</v>
          </cell>
        </row>
        <row r="498">
          <cell r="E498" t="str">
            <v>NT6NT1</v>
          </cell>
          <cell r="F498" t="str">
            <v>NT6NT1</v>
          </cell>
          <cell r="G498" t="str">
            <v>Vị trí 1</v>
          </cell>
          <cell r="H498" t="str">
            <v>Các đường nhóm I</v>
          </cell>
          <cell r="I498" t="str">
            <v>xã Nhơn TrạchCác đường nhóm IVị trí 1220</v>
          </cell>
          <cell r="O498">
            <v>7300</v>
          </cell>
          <cell r="P498">
            <v>730</v>
          </cell>
          <cell r="S498">
            <v>6200</v>
          </cell>
          <cell r="T498">
            <v>220</v>
          </cell>
          <cell r="U498">
            <v>1.6136986301369862</v>
          </cell>
          <cell r="V498">
            <v>1.6136986301369862</v>
          </cell>
          <cell r="W498">
            <v>1.6136986301369862</v>
          </cell>
          <cell r="X498">
            <v>1.6136986301369862</v>
          </cell>
          <cell r="Y498">
            <v>1.2</v>
          </cell>
          <cell r="AA498">
            <v>1.1299999999999999</v>
          </cell>
          <cell r="AB498">
            <v>1.1200000000000001</v>
          </cell>
          <cell r="AC498">
            <v>9.9999999999997868E-3</v>
          </cell>
          <cell r="AD498">
            <v>0</v>
          </cell>
          <cell r="AE498">
            <v>3.0100846611748358</v>
          </cell>
          <cell r="AF498">
            <v>1.1596947502040997</v>
          </cell>
          <cell r="AG498">
            <v>1.1599999999999999</v>
          </cell>
          <cell r="AH498">
            <v>949</v>
          </cell>
          <cell r="AI498">
            <v>336.60300000000001</v>
          </cell>
          <cell r="AJ498">
            <v>1.1599999999999999</v>
          </cell>
        </row>
        <row r="499">
          <cell r="E499" t="str">
            <v>NT81NT</v>
          </cell>
          <cell r="F499" t="str">
            <v>NT81NT</v>
          </cell>
          <cell r="G499" t="str">
            <v>Vị trí 1</v>
          </cell>
          <cell r="H499" t="str">
            <v>Các đường còn lại</v>
          </cell>
          <cell r="I499" t="str">
            <v>xã Nhơn TrạchCác đường còn lạiVị trí 1180</v>
          </cell>
          <cell r="O499">
            <v>7000</v>
          </cell>
          <cell r="P499">
            <v>600</v>
          </cell>
          <cell r="S499">
            <v>5900</v>
          </cell>
          <cell r="T499">
            <v>180</v>
          </cell>
          <cell r="U499">
            <v>2.36</v>
          </cell>
          <cell r="V499">
            <v>2.36</v>
          </cell>
          <cell r="W499">
            <v>2.36</v>
          </cell>
          <cell r="X499">
            <v>2.36</v>
          </cell>
          <cell r="Y499">
            <v>1.2</v>
          </cell>
          <cell r="AA499">
            <v>1.1299999999999999</v>
          </cell>
          <cell r="AB499">
            <v>1.1200000000000001</v>
          </cell>
          <cell r="AC499">
            <v>9.9999999999997868E-3</v>
          </cell>
          <cell r="AD499">
            <v>0</v>
          </cell>
          <cell r="AE499">
            <v>3.0100846611748358</v>
          </cell>
          <cell r="AF499">
            <v>1.1420009380611271</v>
          </cell>
          <cell r="AG499">
            <v>1.1399999999999999</v>
          </cell>
          <cell r="AH499">
            <v>707</v>
          </cell>
          <cell r="AI499">
            <v>380.36999999999989</v>
          </cell>
          <cell r="AJ499">
            <v>1.1399999999999999</v>
          </cell>
        </row>
        <row r="500">
          <cell r="E500" t="str">
            <v>NT11DT_D1</v>
          </cell>
          <cell r="F500" t="str">
            <v>NT11DT</v>
          </cell>
          <cell r="G500" t="str">
            <v>Vị trí 1</v>
          </cell>
          <cell r="H500" t="str">
            <v>TTHP</v>
          </cell>
          <cell r="I500" t="str">
            <v>xã Nhơn TrạchTTHPVị trí 1280</v>
          </cell>
          <cell r="O500">
            <v>9400</v>
          </cell>
          <cell r="P500">
            <v>800</v>
          </cell>
          <cell r="S500">
            <v>8500</v>
          </cell>
          <cell r="T500">
            <v>280</v>
          </cell>
          <cell r="U500">
            <v>5.2446808510638299</v>
          </cell>
          <cell r="V500">
            <v>5.2446808510638299</v>
          </cell>
          <cell r="W500">
            <v>5.2446808510638299</v>
          </cell>
          <cell r="X500">
            <v>5.2446808510638299</v>
          </cell>
          <cell r="Y500">
            <v>1.2</v>
          </cell>
          <cell r="AA500">
            <v>1.1000000000000001</v>
          </cell>
          <cell r="AB500">
            <v>1.1200000000000001</v>
          </cell>
          <cell r="AC500">
            <v>-2.0000000000000018E-2</v>
          </cell>
          <cell r="AD500">
            <v>0</v>
          </cell>
          <cell r="AE500">
            <v>3.0100846611748358</v>
          </cell>
          <cell r="AF500">
            <v>1.1955482382735525</v>
          </cell>
          <cell r="AG500">
            <v>1.2</v>
          </cell>
          <cell r="AH500">
            <v>28</v>
          </cell>
          <cell r="AI500">
            <v>467.57999999999993</v>
          </cell>
          <cell r="AJ500">
            <v>1.2</v>
          </cell>
        </row>
        <row r="501">
          <cell r="E501" t="str">
            <v>NT5NT1_D1, NT11DT_D2</v>
          </cell>
          <cell r="F501" t="str">
            <v>NT5NT1, NT11DT</v>
          </cell>
          <cell r="G501" t="str">
            <v>Vị trí 1</v>
          </cell>
          <cell r="H501" t="str">
            <v>TTHP</v>
          </cell>
          <cell r="I501" t="str">
            <v>xã Nhơn TrạchTTHPVị trí 1280</v>
          </cell>
          <cell r="O501">
            <v>13200</v>
          </cell>
          <cell r="P501">
            <v>800</v>
          </cell>
          <cell r="S501">
            <v>12000</v>
          </cell>
          <cell r="T501">
            <v>280</v>
          </cell>
          <cell r="V501">
            <v>0</v>
          </cell>
          <cell r="W501">
            <v>1</v>
          </cell>
          <cell r="X501">
            <v>1</v>
          </cell>
          <cell r="Y501">
            <v>1.2</v>
          </cell>
          <cell r="AA501">
            <v>1.1000000000000001</v>
          </cell>
          <cell r="AB501">
            <v>1.1200000000000001</v>
          </cell>
          <cell r="AC501">
            <v>-2.0000000000000018E-2</v>
          </cell>
          <cell r="AD501">
            <v>0</v>
          </cell>
          <cell r="AE501">
            <v>3.0100846611748358</v>
          </cell>
          <cell r="AF501">
            <v>1.1955482382735525</v>
          </cell>
          <cell r="AG501">
            <v>1.2</v>
          </cell>
          <cell r="AH501">
            <v>28</v>
          </cell>
          <cell r="AI501">
            <v>831.24</v>
          </cell>
          <cell r="AJ501">
            <v>1.2</v>
          </cell>
        </row>
        <row r="502">
          <cell r="E502" t="str">
            <v>NT5NT1_D2</v>
          </cell>
          <cell r="F502" t="str">
            <v>NT5NT1</v>
          </cell>
          <cell r="G502" t="str">
            <v>Vị trí 1</v>
          </cell>
          <cell r="H502" t="str">
            <v>Các đường nhóm I</v>
          </cell>
          <cell r="I502" t="str">
            <v>xã Nhơn TrạchCác đường nhóm IVị trí 1220</v>
          </cell>
          <cell r="O502">
            <v>8600</v>
          </cell>
          <cell r="P502">
            <v>730</v>
          </cell>
          <cell r="S502">
            <v>7800</v>
          </cell>
          <cell r="T502">
            <v>220</v>
          </cell>
          <cell r="U502">
            <v>2.902325581395349</v>
          </cell>
          <cell r="V502">
            <v>2.902325581395349</v>
          </cell>
          <cell r="W502">
            <v>2.902325581395349</v>
          </cell>
          <cell r="X502">
            <v>2.195445652202094</v>
          </cell>
          <cell r="Y502">
            <v>1.2</v>
          </cell>
          <cell r="Z502">
            <v>1.1873534786443438</v>
          </cell>
          <cell r="AA502">
            <v>1.1000000000000001</v>
          </cell>
          <cell r="AB502">
            <v>1.1599999999999999</v>
          </cell>
          <cell r="AC502">
            <v>-5.9999999999999831E-2</v>
          </cell>
          <cell r="AD502">
            <v>31</v>
          </cell>
          <cell r="AE502">
            <v>3.0100846611748358</v>
          </cell>
          <cell r="AF502">
            <v>1.1596947502040997</v>
          </cell>
          <cell r="AG502">
            <v>1.1599999999999999</v>
          </cell>
          <cell r="AH502">
            <v>949</v>
          </cell>
          <cell r="AI502">
            <v>441.95999999999987</v>
          </cell>
          <cell r="AJ502">
            <v>1.1599999999999999</v>
          </cell>
        </row>
        <row r="503">
          <cell r="E503" t="str">
            <v>NT5NT1_D3</v>
          </cell>
          <cell r="F503" t="str">
            <v>NT5NT1</v>
          </cell>
          <cell r="G503" t="str">
            <v>Vị trí 1</v>
          </cell>
          <cell r="H503" t="str">
            <v>Các đường nhóm I</v>
          </cell>
          <cell r="I503" t="str">
            <v>xã Nhơn TrạchCác đường nhóm IVị trí 1220</v>
          </cell>
          <cell r="O503">
            <v>7900</v>
          </cell>
          <cell r="P503">
            <v>730</v>
          </cell>
          <cell r="S503">
            <v>7200</v>
          </cell>
          <cell r="T503">
            <v>220</v>
          </cell>
          <cell r="U503">
            <v>2.7341772151898733</v>
          </cell>
          <cell r="V503">
            <v>2.7341772151898733</v>
          </cell>
          <cell r="W503">
            <v>2.7341772151898733</v>
          </cell>
          <cell r="X503">
            <v>2.195445652202094</v>
          </cell>
          <cell r="Y503">
            <v>1.2</v>
          </cell>
          <cell r="Z503">
            <v>1.1873534786443438</v>
          </cell>
          <cell r="AA503">
            <v>1.1000000000000001</v>
          </cell>
          <cell r="AB503">
            <v>1.1599999999999999</v>
          </cell>
          <cell r="AC503">
            <v>-5.9999999999999831E-2</v>
          </cell>
          <cell r="AD503">
            <v>31</v>
          </cell>
          <cell r="AE503">
            <v>3.0100846611748358</v>
          </cell>
          <cell r="AF503">
            <v>1.1596947502040997</v>
          </cell>
          <cell r="AG503">
            <v>1.1599999999999999</v>
          </cell>
          <cell r="AH503">
            <v>949</v>
          </cell>
          <cell r="AI503">
            <v>374.96999999999997</v>
          </cell>
          <cell r="AJ503">
            <v>1.1599999999999999</v>
          </cell>
        </row>
        <row r="504">
          <cell r="E504" t="str">
            <v>NT5NT1_D4</v>
          </cell>
          <cell r="F504" t="str">
            <v>NT5NT1</v>
          </cell>
          <cell r="G504" t="str">
            <v>Vị trí 1</v>
          </cell>
          <cell r="H504" t="str">
            <v>Các đường nhóm I</v>
          </cell>
          <cell r="I504" t="str">
            <v>xã Nhơn TrạchCác đường nhóm IVị trí 1220</v>
          </cell>
          <cell r="O504">
            <v>7200</v>
          </cell>
          <cell r="P504">
            <v>730</v>
          </cell>
          <cell r="S504">
            <v>6500</v>
          </cell>
          <cell r="T504">
            <v>220</v>
          </cell>
          <cell r="U504">
            <v>1.7152777777777777</v>
          </cell>
          <cell r="V504">
            <v>1.7152777777777777</v>
          </cell>
          <cell r="W504">
            <v>1.7152777777777777</v>
          </cell>
          <cell r="X504">
            <v>2.195445652202094</v>
          </cell>
          <cell r="Y504">
            <v>1.2</v>
          </cell>
          <cell r="Z504">
            <v>1.1873534786443438</v>
          </cell>
          <cell r="AA504">
            <v>1.1000000000000001</v>
          </cell>
          <cell r="AB504">
            <v>1.1599999999999999</v>
          </cell>
          <cell r="AC504">
            <v>-5.9999999999999831E-2</v>
          </cell>
          <cell r="AD504">
            <v>31</v>
          </cell>
          <cell r="AE504">
            <v>3.0100846611748358</v>
          </cell>
          <cell r="AF504">
            <v>1.1596947502040997</v>
          </cell>
          <cell r="AG504">
            <v>1.1599999999999999</v>
          </cell>
          <cell r="AH504">
            <v>949</v>
          </cell>
          <cell r="AI504">
            <v>307.98000000000008</v>
          </cell>
          <cell r="AJ504">
            <v>1.1599999999999999</v>
          </cell>
        </row>
        <row r="505">
          <cell r="E505" t="str">
            <v>NT5NT1_D5</v>
          </cell>
          <cell r="F505" t="str">
            <v>NT5NT1</v>
          </cell>
          <cell r="G505" t="str">
            <v>Vị trí 1</v>
          </cell>
          <cell r="H505" t="str">
            <v>Các đường nhóm I</v>
          </cell>
          <cell r="I505" t="str">
            <v>xã Nhơn TrạchCác đường nhóm IVị trí 1220</v>
          </cell>
          <cell r="O505">
            <v>8600</v>
          </cell>
          <cell r="P505">
            <v>730</v>
          </cell>
          <cell r="S505">
            <v>7800</v>
          </cell>
          <cell r="T505">
            <v>220</v>
          </cell>
          <cell r="U505">
            <v>2.811627906976744</v>
          </cell>
          <cell r="V505">
            <v>2.811627906976744</v>
          </cell>
          <cell r="W505">
            <v>2.811627906976744</v>
          </cell>
          <cell r="X505">
            <v>2.195445652202094</v>
          </cell>
          <cell r="Y505">
            <v>1.2</v>
          </cell>
          <cell r="Z505">
            <v>1.1873534786443438</v>
          </cell>
          <cell r="AA505">
            <v>1.1000000000000001</v>
          </cell>
          <cell r="AB505">
            <v>1.1599999999999999</v>
          </cell>
          <cell r="AC505">
            <v>-5.9999999999999831E-2</v>
          </cell>
          <cell r="AD505">
            <v>31</v>
          </cell>
          <cell r="AE505">
            <v>3.0100846611748358</v>
          </cell>
          <cell r="AF505">
            <v>1.1596947502040997</v>
          </cell>
          <cell r="AG505">
            <v>1.1599999999999999</v>
          </cell>
          <cell r="AH505">
            <v>949</v>
          </cell>
          <cell r="AI505">
            <v>441.95999999999987</v>
          </cell>
          <cell r="AJ505">
            <v>1.1599999999999999</v>
          </cell>
        </row>
        <row r="506">
          <cell r="E506" t="str">
            <v>NT5NT1_D6</v>
          </cell>
          <cell r="F506" t="str">
            <v>NT5NT1</v>
          </cell>
          <cell r="G506" t="str">
            <v>Vị trí 1</v>
          </cell>
          <cell r="H506" t="str">
            <v>Các đường nhóm I</v>
          </cell>
          <cell r="I506" t="str">
            <v>xã Nhơn TrạchCác đường nhóm IVị trí 1220</v>
          </cell>
          <cell r="O506">
            <v>6500</v>
          </cell>
          <cell r="P506">
            <v>730</v>
          </cell>
          <cell r="S506">
            <v>5900</v>
          </cell>
          <cell r="T506">
            <v>220</v>
          </cell>
          <cell r="U506">
            <v>2.5415384615384617</v>
          </cell>
          <cell r="V506">
            <v>2.5415384615384617</v>
          </cell>
          <cell r="W506">
            <v>2.5415384615384617</v>
          </cell>
          <cell r="X506">
            <v>2.195445652202094</v>
          </cell>
          <cell r="Y506">
            <v>1.2</v>
          </cell>
          <cell r="Z506">
            <v>1.1873534786443438</v>
          </cell>
          <cell r="AA506">
            <v>1.1000000000000001</v>
          </cell>
          <cell r="AB506">
            <v>1.1599999999999999</v>
          </cell>
          <cell r="AC506">
            <v>-5.9999999999999831E-2</v>
          </cell>
          <cell r="AD506">
            <v>31</v>
          </cell>
          <cell r="AE506">
            <v>3.0100846611748358</v>
          </cell>
          <cell r="AF506">
            <v>1.1596947502040997</v>
          </cell>
          <cell r="AG506">
            <v>1.1599999999999999</v>
          </cell>
          <cell r="AH506">
            <v>949</v>
          </cell>
          <cell r="AI506">
            <v>240.98999999999995</v>
          </cell>
          <cell r="AJ506">
            <v>1.1599999999999999</v>
          </cell>
        </row>
        <row r="507">
          <cell r="E507" t="str">
            <v>NT31NT</v>
          </cell>
          <cell r="F507" t="str">
            <v>NT31NT</v>
          </cell>
          <cell r="G507" t="str">
            <v>Vị trí 1</v>
          </cell>
          <cell r="H507" t="str">
            <v>Các đường còn lại</v>
          </cell>
          <cell r="I507" t="str">
            <v>xã Nhơn TrạchCác đường còn lạiVị trí 1180</v>
          </cell>
          <cell r="O507">
            <v>6100</v>
          </cell>
          <cell r="P507">
            <v>600</v>
          </cell>
          <cell r="S507">
            <v>5200</v>
          </cell>
          <cell r="T507">
            <v>180</v>
          </cell>
          <cell r="U507">
            <v>2.557377049180328</v>
          </cell>
          <cell r="V507">
            <v>2.557377049180328</v>
          </cell>
          <cell r="W507">
            <v>2.557377049180328</v>
          </cell>
          <cell r="X507">
            <v>2.557377049180328</v>
          </cell>
          <cell r="Y507">
            <v>1.2</v>
          </cell>
          <cell r="AA507">
            <v>1.1299999999999999</v>
          </cell>
          <cell r="AB507">
            <v>1.1200000000000001</v>
          </cell>
          <cell r="AC507">
            <v>9.9999999999997868E-3</v>
          </cell>
          <cell r="AD507">
            <v>0</v>
          </cell>
          <cell r="AE507">
            <v>3.0100846611748358</v>
          </cell>
          <cell r="AF507">
            <v>1.1420009380611271</v>
          </cell>
          <cell r="AG507">
            <v>1.1399999999999999</v>
          </cell>
          <cell r="AH507">
            <v>707</v>
          </cell>
          <cell r="AI507">
            <v>291.89099999999985</v>
          </cell>
          <cell r="AJ507">
            <v>1.1399999999999999</v>
          </cell>
        </row>
        <row r="508">
          <cell r="E508" t="str">
            <v>NT32NT</v>
          </cell>
          <cell r="F508" t="str">
            <v>NT32NT</v>
          </cell>
          <cell r="G508" t="str">
            <v>Vị trí 1</v>
          </cell>
          <cell r="H508" t="str">
            <v>Các đường còn lại</v>
          </cell>
          <cell r="I508" t="str">
            <v>xã Nhơn TrạchCác đường còn lạiVị trí 1180</v>
          </cell>
          <cell r="O508">
            <v>6500</v>
          </cell>
          <cell r="P508">
            <v>600</v>
          </cell>
          <cell r="S508">
            <v>5500</v>
          </cell>
          <cell r="T508">
            <v>180</v>
          </cell>
          <cell r="U508">
            <v>2.453846153846154</v>
          </cell>
          <cell r="V508">
            <v>2.453846153846154</v>
          </cell>
          <cell r="W508">
            <v>2.453846153846154</v>
          </cell>
          <cell r="X508">
            <v>2.453846153846154</v>
          </cell>
          <cell r="Y508">
            <v>1.2</v>
          </cell>
          <cell r="AA508">
            <v>1.1299999999999999</v>
          </cell>
          <cell r="AB508">
            <v>1.1200000000000001</v>
          </cell>
          <cell r="AC508">
            <v>9.9999999999997868E-3</v>
          </cell>
          <cell r="AD508">
            <v>0</v>
          </cell>
          <cell r="AE508">
            <v>3.0100846611748358</v>
          </cell>
          <cell r="AF508">
            <v>1.1420009380611271</v>
          </cell>
          <cell r="AG508">
            <v>1.1399999999999999</v>
          </cell>
          <cell r="AH508">
            <v>707</v>
          </cell>
          <cell r="AI508">
            <v>331.21499999999992</v>
          </cell>
          <cell r="AJ508">
            <v>1.1399999999999999</v>
          </cell>
        </row>
        <row r="509">
          <cell r="E509" t="str">
            <v>NT33NT</v>
          </cell>
          <cell r="F509" t="str">
            <v>NT33NT</v>
          </cell>
          <cell r="G509" t="str">
            <v>Vị trí 1</v>
          </cell>
          <cell r="H509" t="str">
            <v>Các đường còn lại</v>
          </cell>
          <cell r="I509" t="str">
            <v>xã Nhơn TrạchCác đường còn lạiVị trí 1180</v>
          </cell>
          <cell r="O509">
            <v>5500</v>
          </cell>
          <cell r="P509">
            <v>600</v>
          </cell>
          <cell r="S509">
            <v>4700</v>
          </cell>
          <cell r="T509">
            <v>180</v>
          </cell>
          <cell r="U509">
            <v>3.0763636363636362</v>
          </cell>
          <cell r="V509">
            <v>3.0763636363636362</v>
          </cell>
          <cell r="W509">
            <v>3.0763636363636362</v>
          </cell>
          <cell r="X509">
            <v>3.0763636363636362</v>
          </cell>
          <cell r="Y509">
            <v>1.2</v>
          </cell>
          <cell r="Z509">
            <v>1.1000000000000001</v>
          </cell>
          <cell r="AA509">
            <v>1.1299999999999999</v>
          </cell>
          <cell r="AB509">
            <v>1.1200000000000001</v>
          </cell>
          <cell r="AC509">
            <v>9.9999999999997868E-3</v>
          </cell>
          <cell r="AD509">
            <v>1</v>
          </cell>
          <cell r="AE509">
            <v>3.0100846611748358</v>
          </cell>
          <cell r="AF509">
            <v>1.1420009380611271</v>
          </cell>
          <cell r="AG509">
            <v>1.1399999999999999</v>
          </cell>
          <cell r="AH509">
            <v>707</v>
          </cell>
          <cell r="AI509">
            <v>232.90499999999997</v>
          </cell>
          <cell r="AJ509">
            <v>1.1399999999999999</v>
          </cell>
        </row>
        <row r="510">
          <cell r="E510" t="str">
            <v>NT34NT</v>
          </cell>
          <cell r="F510" t="str">
            <v>NT34NT</v>
          </cell>
          <cell r="G510" t="str">
            <v>Vị trí 1</v>
          </cell>
          <cell r="H510" t="str">
            <v>Các đường còn lại</v>
          </cell>
          <cell r="I510" t="str">
            <v>xã Nhơn TrạchCác đường còn lạiVị trí 1180</v>
          </cell>
          <cell r="O510">
            <v>5500</v>
          </cell>
          <cell r="P510">
            <v>600</v>
          </cell>
          <cell r="S510">
            <v>4700</v>
          </cell>
          <cell r="T510">
            <v>180</v>
          </cell>
          <cell r="U510">
            <v>3.0763636363636362</v>
          </cell>
          <cell r="V510">
            <v>3.0763636363636362</v>
          </cell>
          <cell r="W510">
            <v>3.0763636363636362</v>
          </cell>
          <cell r="X510">
            <v>3.0763636363636362</v>
          </cell>
          <cell r="Y510">
            <v>1.2</v>
          </cell>
          <cell r="AA510">
            <v>1.1299999999999999</v>
          </cell>
          <cell r="AB510">
            <v>1.1200000000000001</v>
          </cell>
          <cell r="AC510">
            <v>9.9999999999997868E-3</v>
          </cell>
          <cell r="AD510">
            <v>0</v>
          </cell>
          <cell r="AE510">
            <v>3.0100846611748358</v>
          </cell>
          <cell r="AF510">
            <v>1.1420009380611271</v>
          </cell>
          <cell r="AG510">
            <v>1.1399999999999999</v>
          </cell>
          <cell r="AH510">
            <v>707</v>
          </cell>
          <cell r="AI510">
            <v>232.90499999999997</v>
          </cell>
          <cell r="AJ510">
            <v>1.1399999999999999</v>
          </cell>
        </row>
        <row r="511">
          <cell r="E511" t="str">
            <v>NT35NT</v>
          </cell>
          <cell r="F511" t="str">
            <v>NT35NT</v>
          </cell>
          <cell r="G511" t="str">
            <v>Vị trí 1</v>
          </cell>
          <cell r="H511" t="str">
            <v>Các đường còn lại</v>
          </cell>
          <cell r="I511" t="str">
            <v>xã Nhơn TrạchCác đường còn lạiVị trí 1180</v>
          </cell>
          <cell r="O511">
            <v>5500</v>
          </cell>
          <cell r="P511">
            <v>600</v>
          </cell>
          <cell r="S511">
            <v>4700</v>
          </cell>
          <cell r="T511">
            <v>180</v>
          </cell>
          <cell r="U511">
            <v>3.0763636363636362</v>
          </cell>
          <cell r="V511">
            <v>3.0763636363636362</v>
          </cell>
          <cell r="W511">
            <v>3.0763636363636362</v>
          </cell>
          <cell r="X511">
            <v>3.0763636363636362</v>
          </cell>
          <cell r="Y511">
            <v>1.2</v>
          </cell>
          <cell r="Z511">
            <v>1.1000000000000001</v>
          </cell>
          <cell r="AA511">
            <v>1.1299999999999999</v>
          </cell>
          <cell r="AB511">
            <v>1.1200000000000001</v>
          </cell>
          <cell r="AC511">
            <v>9.9999999999997868E-3</v>
          </cell>
          <cell r="AD511">
            <v>1</v>
          </cell>
          <cell r="AE511">
            <v>3.0100846611748358</v>
          </cell>
          <cell r="AF511">
            <v>1.1420009380611271</v>
          </cell>
          <cell r="AG511">
            <v>1.1399999999999999</v>
          </cell>
          <cell r="AH511">
            <v>707</v>
          </cell>
          <cell r="AI511">
            <v>232.90499999999997</v>
          </cell>
          <cell r="AJ511">
            <v>1.1399999999999999</v>
          </cell>
        </row>
        <row r="512">
          <cell r="E512" t="str">
            <v>NT79NT1_D1</v>
          </cell>
          <cell r="F512" t="str">
            <v>NT79NT1</v>
          </cell>
          <cell r="G512" t="str">
            <v>Vị trí 1</v>
          </cell>
          <cell r="H512" t="str">
            <v>Các đường nhóm I</v>
          </cell>
          <cell r="I512" t="str">
            <v>xã Nhơn TrạchCác đường nhóm IVị trí 1220</v>
          </cell>
          <cell r="O512">
            <v>13300</v>
          </cell>
          <cell r="P512">
            <v>730</v>
          </cell>
          <cell r="S512">
            <v>12000</v>
          </cell>
          <cell r="T512">
            <v>220</v>
          </cell>
          <cell r="U512">
            <v>2.4360902255639099</v>
          </cell>
          <cell r="V512">
            <v>2.4360902255639099</v>
          </cell>
          <cell r="W512">
            <v>2.4360902255639099</v>
          </cell>
          <cell r="X512">
            <v>2.4406866222159174</v>
          </cell>
          <cell r="Y512">
            <v>1.2</v>
          </cell>
          <cell r="Z512">
            <v>1.2261728435795813</v>
          </cell>
          <cell r="AA512">
            <v>1.05</v>
          </cell>
          <cell r="AB512">
            <v>1.2</v>
          </cell>
          <cell r="AC512">
            <v>-0.14999999999999991</v>
          </cell>
          <cell r="AD512">
            <v>4</v>
          </cell>
          <cell r="AE512">
            <v>3.0100846611748358</v>
          </cell>
          <cell r="AF512">
            <v>1.1596947502040997</v>
          </cell>
          <cell r="AG512">
            <v>1.1599999999999999</v>
          </cell>
          <cell r="AH512">
            <v>949</v>
          </cell>
          <cell r="AI512">
            <v>833.89499999999998</v>
          </cell>
          <cell r="AJ512">
            <v>1.1599999999999999</v>
          </cell>
        </row>
        <row r="513">
          <cell r="E513" t="str">
            <v>NT79NT1_D2</v>
          </cell>
          <cell r="F513" t="str">
            <v>NT79NT1</v>
          </cell>
          <cell r="G513" t="str">
            <v>Vị trí 1</v>
          </cell>
          <cell r="H513" t="str">
            <v>Các đường nhóm I</v>
          </cell>
          <cell r="I513" t="str">
            <v>xã Nhơn TrạchCác đường nhóm IVị trí 1220</v>
          </cell>
          <cell r="O513">
            <v>10600</v>
          </cell>
          <cell r="P513">
            <v>730</v>
          </cell>
          <cell r="S513">
            <v>9600</v>
          </cell>
          <cell r="T513">
            <v>220</v>
          </cell>
          <cell r="U513">
            <v>2.4452830188679244</v>
          </cell>
          <cell r="V513">
            <v>2.4452830188679244</v>
          </cell>
          <cell r="W513">
            <v>2.4452830188679244</v>
          </cell>
          <cell r="X513">
            <v>2.4406866222159174</v>
          </cell>
          <cell r="Y513">
            <v>1.2</v>
          </cell>
          <cell r="Z513">
            <v>1.2261728435795813</v>
          </cell>
          <cell r="AA513">
            <v>1.05</v>
          </cell>
          <cell r="AB513">
            <v>1.2</v>
          </cell>
          <cell r="AC513">
            <v>-0.14999999999999991</v>
          </cell>
          <cell r="AD513">
            <v>4</v>
          </cell>
          <cell r="AE513">
            <v>3.0100846611748358</v>
          </cell>
          <cell r="AF513">
            <v>1.1596947502040997</v>
          </cell>
          <cell r="AG513">
            <v>1.1599999999999999</v>
          </cell>
          <cell r="AH513">
            <v>949</v>
          </cell>
          <cell r="AI513">
            <v>587.25</v>
          </cell>
          <cell r="AJ513">
            <v>1.1599999999999999</v>
          </cell>
        </row>
        <row r="514">
          <cell r="E514" t="str">
            <v>NT13NT2</v>
          </cell>
          <cell r="F514" t="str">
            <v>NT13NT2</v>
          </cell>
          <cell r="G514" t="str">
            <v>Vị trí 1</v>
          </cell>
          <cell r="H514" t="str">
            <v>Các đường nhóm II</v>
          </cell>
          <cell r="I514" t="str">
            <v>xã Nhơn TrạchCác đường nhóm IIVị trí 1200</v>
          </cell>
          <cell r="O514">
            <v>5200</v>
          </cell>
          <cell r="P514">
            <v>670</v>
          </cell>
          <cell r="S514">
            <v>4400</v>
          </cell>
          <cell r="T514">
            <v>200</v>
          </cell>
          <cell r="U514">
            <v>2.7923076923076922</v>
          </cell>
          <cell r="V514">
            <v>2.7923076923076922</v>
          </cell>
          <cell r="W514">
            <v>2.7923076923076922</v>
          </cell>
          <cell r="X514">
            <v>2.7923076923076922</v>
          </cell>
          <cell r="Y514">
            <v>1.2</v>
          </cell>
          <cell r="AA514">
            <v>1.05</v>
          </cell>
          <cell r="AB514">
            <v>1.1200000000000001</v>
          </cell>
          <cell r="AC514">
            <v>-7.0000000000000062E-2</v>
          </cell>
          <cell r="AD514">
            <v>0</v>
          </cell>
          <cell r="AE514">
            <v>3.0100846611748358</v>
          </cell>
          <cell r="AF514">
            <v>1.1505689804579617</v>
          </cell>
          <cell r="AG514">
            <v>1.1499999999999999</v>
          </cell>
          <cell r="AH514">
            <v>1489</v>
          </cell>
          <cell r="AI514">
            <v>128.29499999999996</v>
          </cell>
          <cell r="AJ514">
            <v>1.1499999999999999</v>
          </cell>
        </row>
        <row r="515">
          <cell r="E515" t="str">
            <v>NT30NT</v>
          </cell>
          <cell r="F515" t="str">
            <v>NT30NT</v>
          </cell>
          <cell r="G515" t="str">
            <v>Vị trí 1</v>
          </cell>
          <cell r="H515" t="str">
            <v>Các đường còn lại</v>
          </cell>
          <cell r="I515" t="str">
            <v>xã Nhơn TrạchCác đường còn lạiVị trí 1180</v>
          </cell>
          <cell r="O515">
            <v>5400</v>
          </cell>
          <cell r="P515">
            <v>600</v>
          </cell>
          <cell r="S515">
            <v>4600</v>
          </cell>
          <cell r="T515">
            <v>180</v>
          </cell>
          <cell r="U515">
            <v>2.8111111111111109</v>
          </cell>
          <cell r="V515">
            <v>2.8111111111111109</v>
          </cell>
          <cell r="W515">
            <v>2.8111111111111109</v>
          </cell>
          <cell r="X515">
            <v>2.8111111111111109</v>
          </cell>
          <cell r="Y515">
            <v>1.2</v>
          </cell>
          <cell r="AA515">
            <v>1.05</v>
          </cell>
          <cell r="AB515">
            <v>1.1200000000000001</v>
          </cell>
          <cell r="AC515">
            <v>-7.0000000000000062E-2</v>
          </cell>
          <cell r="AD515">
            <v>0</v>
          </cell>
          <cell r="AE515">
            <v>3.0100846611748358</v>
          </cell>
          <cell r="AF515">
            <v>1.1420009380611271</v>
          </cell>
          <cell r="AG515">
            <v>1.1399999999999999</v>
          </cell>
          <cell r="AH515">
            <v>707</v>
          </cell>
          <cell r="AI515">
            <v>185.49</v>
          </cell>
          <cell r="AJ515">
            <v>1.1399999999999999</v>
          </cell>
        </row>
        <row r="516">
          <cell r="E516" t="str">
            <v>NT28NT2_D1</v>
          </cell>
          <cell r="F516" t="str">
            <v>NT28NT2</v>
          </cell>
          <cell r="G516" t="str">
            <v>Vị trí 1</v>
          </cell>
          <cell r="H516" t="str">
            <v>Các đường nhóm II</v>
          </cell>
          <cell r="I516" t="str">
            <v>xã Nhơn TrạchCác đường nhóm IIVị trí 1200</v>
          </cell>
          <cell r="O516">
            <v>7000</v>
          </cell>
          <cell r="P516">
            <v>670</v>
          </cell>
          <cell r="S516">
            <v>5900</v>
          </cell>
          <cell r="T516">
            <v>200</v>
          </cell>
          <cell r="U516">
            <v>2.36</v>
          </cell>
          <cell r="V516">
            <v>2.36</v>
          </cell>
          <cell r="W516">
            <v>2.36</v>
          </cell>
          <cell r="X516">
            <v>2.4586885245901637</v>
          </cell>
          <cell r="Y516">
            <v>1.2</v>
          </cell>
          <cell r="AA516">
            <v>1.05</v>
          </cell>
          <cell r="AB516">
            <v>1.1200000000000001</v>
          </cell>
          <cell r="AC516">
            <v>-7.0000000000000062E-2</v>
          </cell>
          <cell r="AD516">
            <v>0</v>
          </cell>
          <cell r="AE516">
            <v>3.0100846611748358</v>
          </cell>
          <cell r="AF516">
            <v>1.1505689804579617</v>
          </cell>
          <cell r="AG516">
            <v>1.1499999999999999</v>
          </cell>
          <cell r="AH516">
            <v>1489</v>
          </cell>
          <cell r="AI516">
            <v>292.72499999999997</v>
          </cell>
          <cell r="AJ516">
            <v>1.1499999999999999</v>
          </cell>
        </row>
        <row r="517">
          <cell r="E517" t="str">
            <v>NT28NT2_D2</v>
          </cell>
          <cell r="F517" t="str">
            <v>NT28NT2</v>
          </cell>
          <cell r="G517" t="str">
            <v>Vị trí 1</v>
          </cell>
          <cell r="H517" t="str">
            <v>Các đường nhóm II</v>
          </cell>
          <cell r="I517" t="str">
            <v>xã Nhơn TrạchCác đường nhóm IIVị trí 1200</v>
          </cell>
          <cell r="O517">
            <v>6100</v>
          </cell>
          <cell r="P517">
            <v>670</v>
          </cell>
          <cell r="S517">
            <v>5200</v>
          </cell>
          <cell r="T517">
            <v>200</v>
          </cell>
          <cell r="U517">
            <v>2.557377049180328</v>
          </cell>
          <cell r="V517">
            <v>2.557377049180328</v>
          </cell>
          <cell r="W517">
            <v>2.557377049180328</v>
          </cell>
          <cell r="X517">
            <v>2.4586885245901637</v>
          </cell>
          <cell r="Y517">
            <v>1.2</v>
          </cell>
          <cell r="AA517">
            <v>1.05</v>
          </cell>
          <cell r="AB517">
            <v>1.1200000000000001</v>
          </cell>
          <cell r="AC517">
            <v>-7.0000000000000062E-2</v>
          </cell>
          <cell r="AD517">
            <v>0</v>
          </cell>
          <cell r="AE517">
            <v>3.0100846611748358</v>
          </cell>
          <cell r="AF517">
            <v>1.1505689804579617</v>
          </cell>
          <cell r="AG517">
            <v>1.1499999999999999</v>
          </cell>
          <cell r="AH517">
            <v>1489</v>
          </cell>
          <cell r="AI517">
            <v>210.50999999999993</v>
          </cell>
          <cell r="AJ517">
            <v>1.1499999999999999</v>
          </cell>
        </row>
        <row r="518">
          <cell r="E518" t="str">
            <v>NT76NT</v>
          </cell>
          <cell r="F518" t="str">
            <v>NT76NT</v>
          </cell>
          <cell r="G518" t="str">
            <v>Vị trí 1</v>
          </cell>
          <cell r="H518" t="str">
            <v>Các đường còn lại</v>
          </cell>
          <cell r="I518" t="str">
            <v>xã Nhơn TrạchCác đường còn lạiVị trí 1180</v>
          </cell>
          <cell r="O518">
            <v>6000</v>
          </cell>
          <cell r="P518">
            <v>600</v>
          </cell>
          <cell r="S518">
            <v>5100</v>
          </cell>
          <cell r="T518">
            <v>180</v>
          </cell>
          <cell r="U518">
            <v>3.06</v>
          </cell>
          <cell r="V518">
            <v>3.06</v>
          </cell>
          <cell r="W518">
            <v>3.06</v>
          </cell>
          <cell r="X518">
            <v>3.06</v>
          </cell>
          <cell r="Y518">
            <v>1.2</v>
          </cell>
          <cell r="AA518">
            <v>1.05</v>
          </cell>
          <cell r="AB518">
            <v>1.1200000000000001</v>
          </cell>
          <cell r="AC518">
            <v>-7.0000000000000062E-2</v>
          </cell>
          <cell r="AD518">
            <v>0</v>
          </cell>
          <cell r="AE518">
            <v>3.0100846611748358</v>
          </cell>
          <cell r="AF518">
            <v>1.1420009380611271</v>
          </cell>
          <cell r="AG518">
            <v>1.1399999999999999</v>
          </cell>
          <cell r="AH518">
            <v>707</v>
          </cell>
          <cell r="AI518">
            <v>240.29999999999995</v>
          </cell>
          <cell r="AJ518">
            <v>1.1399999999999999</v>
          </cell>
        </row>
        <row r="519">
          <cell r="E519" t="str">
            <v>NT77NT</v>
          </cell>
          <cell r="F519" t="str">
            <v>NT77NT</v>
          </cell>
          <cell r="G519" t="str">
            <v>Vị trí 1</v>
          </cell>
          <cell r="H519" t="str">
            <v>Các đường còn lại</v>
          </cell>
          <cell r="I519" t="str">
            <v>xã Nhơn TrạchCác đường còn lạiVị trí 1180</v>
          </cell>
          <cell r="O519">
            <v>6300</v>
          </cell>
          <cell r="P519">
            <v>600</v>
          </cell>
          <cell r="S519">
            <v>5300</v>
          </cell>
          <cell r="T519">
            <v>180</v>
          </cell>
          <cell r="U519">
            <v>3.3650793650793651</v>
          </cell>
          <cell r="V519">
            <v>3.3650793650793651</v>
          </cell>
          <cell r="W519">
            <v>3.3650793650793651</v>
          </cell>
          <cell r="X519">
            <v>3.3650793650793651</v>
          </cell>
          <cell r="Y519">
            <v>1.2</v>
          </cell>
          <cell r="AA519">
            <v>1.05</v>
          </cell>
          <cell r="AB519">
            <v>1.1200000000000001</v>
          </cell>
          <cell r="AC519">
            <v>-7.0000000000000062E-2</v>
          </cell>
          <cell r="AD519">
            <v>0</v>
          </cell>
          <cell r="AE519">
            <v>3.0100846611748358</v>
          </cell>
          <cell r="AF519">
            <v>1.1420009380611271</v>
          </cell>
          <cell r="AG519">
            <v>1.1399999999999999</v>
          </cell>
          <cell r="AH519">
            <v>707</v>
          </cell>
          <cell r="AI519">
            <v>267.70500000000004</v>
          </cell>
          <cell r="AJ519">
            <v>1.1399999999999999</v>
          </cell>
        </row>
        <row r="520">
          <cell r="E520" t="str">
            <v>NT2NT1_D1</v>
          </cell>
          <cell r="F520" t="str">
            <v>NT2NT1</v>
          </cell>
          <cell r="G520" t="str">
            <v>Vị trí 1</v>
          </cell>
          <cell r="H520" t="str">
            <v>Các đường nhóm II</v>
          </cell>
          <cell r="I520" t="str">
            <v>xã Nhơn TrạchCác đường nhóm IIVị trí 1200</v>
          </cell>
          <cell r="O520">
            <v>7000</v>
          </cell>
          <cell r="P520">
            <v>670</v>
          </cell>
          <cell r="S520">
            <v>5900</v>
          </cell>
          <cell r="T520">
            <v>200</v>
          </cell>
          <cell r="U520">
            <v>4.5514285714285716</v>
          </cell>
          <cell r="V520">
            <v>4.5514285714285716</v>
          </cell>
          <cell r="W520">
            <v>4.5514285714285716</v>
          </cell>
          <cell r="X520">
            <v>3.6274092009685228</v>
          </cell>
          <cell r="Y520">
            <v>1.2</v>
          </cell>
          <cell r="Z520">
            <v>1.2332437275985662</v>
          </cell>
          <cell r="AA520">
            <v>1.05</v>
          </cell>
          <cell r="AB520">
            <v>1.18</v>
          </cell>
          <cell r="AC520">
            <v>-0.12999999999999989</v>
          </cell>
          <cell r="AD520">
            <v>4</v>
          </cell>
          <cell r="AE520">
            <v>3.0100846611748358</v>
          </cell>
          <cell r="AF520">
            <v>1.1505689804579617</v>
          </cell>
          <cell r="AG520">
            <v>1.1499999999999999</v>
          </cell>
          <cell r="AH520">
            <v>1489</v>
          </cell>
          <cell r="AI520">
            <v>292.72499999999997</v>
          </cell>
          <cell r="AJ520">
            <v>1.1499999999999999</v>
          </cell>
        </row>
        <row r="521">
          <cell r="E521" t="str">
            <v>NT60NT</v>
          </cell>
          <cell r="F521" t="str">
            <v>NT60NT</v>
          </cell>
          <cell r="G521" t="str">
            <v>Vị trí 1</v>
          </cell>
          <cell r="H521" t="str">
            <v>Các đường còn lại</v>
          </cell>
          <cell r="I521" t="str">
            <v>xã Nhơn TrạchCác đường còn lạiVị trí 1180</v>
          </cell>
          <cell r="O521">
            <v>6300</v>
          </cell>
          <cell r="P521">
            <v>600</v>
          </cell>
          <cell r="S521">
            <v>5300</v>
          </cell>
          <cell r="T521">
            <v>180</v>
          </cell>
          <cell r="U521">
            <v>3.3650793650793651</v>
          </cell>
          <cell r="V521">
            <v>3.3650793650793651</v>
          </cell>
          <cell r="W521">
            <v>3.3650793650793651</v>
          </cell>
          <cell r="X521">
            <v>3.3650793650793651</v>
          </cell>
          <cell r="Y521">
            <v>1.2</v>
          </cell>
          <cell r="AA521">
            <v>1.05</v>
          </cell>
          <cell r="AB521">
            <v>1.1200000000000001</v>
          </cell>
          <cell r="AC521">
            <v>-7.0000000000000062E-2</v>
          </cell>
          <cell r="AD521">
            <v>0</v>
          </cell>
          <cell r="AE521">
            <v>3.0100846611748358</v>
          </cell>
          <cell r="AF521">
            <v>1.1420009380611271</v>
          </cell>
          <cell r="AG521">
            <v>1.1399999999999999</v>
          </cell>
          <cell r="AH521">
            <v>707</v>
          </cell>
          <cell r="AI521">
            <v>267.70500000000004</v>
          </cell>
          <cell r="AJ521">
            <v>1.1399999999999999</v>
          </cell>
        </row>
        <row r="522">
          <cell r="E522" t="str">
            <v>NT20NT_D1</v>
          </cell>
          <cell r="F522" t="str">
            <v>NT20NT</v>
          </cell>
          <cell r="G522" t="str">
            <v>Vị trí 1</v>
          </cell>
          <cell r="H522" t="str">
            <v>Các đường còn lại</v>
          </cell>
          <cell r="I522" t="str">
            <v>xã Nhơn TrạchCác đường còn lạiVị trí 1180</v>
          </cell>
          <cell r="O522">
            <v>5800</v>
          </cell>
          <cell r="P522">
            <v>600</v>
          </cell>
          <cell r="S522">
            <v>4900</v>
          </cell>
          <cell r="T522">
            <v>180</v>
          </cell>
          <cell r="U522">
            <v>2.7879310344827588</v>
          </cell>
          <cell r="V522">
            <v>2.7879310344827588</v>
          </cell>
          <cell r="W522">
            <v>2.7879310344827588</v>
          </cell>
          <cell r="X522">
            <v>2.703448275862069</v>
          </cell>
          <cell r="Y522">
            <v>1.2</v>
          </cell>
          <cell r="AA522">
            <v>1.05</v>
          </cell>
          <cell r="AB522">
            <v>1.1200000000000001</v>
          </cell>
          <cell r="AC522">
            <v>-7.0000000000000062E-2</v>
          </cell>
          <cell r="AD522">
            <v>0</v>
          </cell>
          <cell r="AE522">
            <v>3.0100846611748358</v>
          </cell>
          <cell r="AF522">
            <v>1.1420009380611271</v>
          </cell>
          <cell r="AG522">
            <v>1.1399999999999999</v>
          </cell>
          <cell r="AH522">
            <v>707</v>
          </cell>
          <cell r="AI522">
            <v>222.02999999999997</v>
          </cell>
          <cell r="AJ522">
            <v>1.1399999999999999</v>
          </cell>
        </row>
        <row r="523">
          <cell r="E523" t="str">
            <v>NT20NT_D2</v>
          </cell>
          <cell r="F523" t="str">
            <v>NT20NT</v>
          </cell>
          <cell r="G523" t="str">
            <v>Vị trí 1</v>
          </cell>
          <cell r="H523" t="str">
            <v>Các đường còn lại</v>
          </cell>
          <cell r="I523" t="str">
            <v>xã Nhơn TrạchCác đường còn lạiVị trí 1180</v>
          </cell>
          <cell r="O523">
            <v>5800</v>
          </cell>
          <cell r="P523">
            <v>600</v>
          </cell>
          <cell r="S523">
            <v>4900</v>
          </cell>
          <cell r="T523">
            <v>180</v>
          </cell>
          <cell r="U523">
            <v>2.6189655172413793</v>
          </cell>
          <cell r="V523">
            <v>2.6189655172413793</v>
          </cell>
          <cell r="W523">
            <v>2.6189655172413793</v>
          </cell>
          <cell r="X523">
            <v>2.703448275862069</v>
          </cell>
          <cell r="Y523">
            <v>1.2</v>
          </cell>
          <cell r="AA523">
            <v>1.05</v>
          </cell>
          <cell r="AB523">
            <v>1.1200000000000001</v>
          </cell>
          <cell r="AC523">
            <v>-7.0000000000000062E-2</v>
          </cell>
          <cell r="AD523">
            <v>0</v>
          </cell>
          <cell r="AE523">
            <v>3.0100846611748358</v>
          </cell>
          <cell r="AF523">
            <v>1.1420009380611271</v>
          </cell>
          <cell r="AG523">
            <v>1.1399999999999999</v>
          </cell>
          <cell r="AH523">
            <v>707</v>
          </cell>
          <cell r="AI523">
            <v>222.02999999999997</v>
          </cell>
          <cell r="AJ523">
            <v>1.1399999999999999</v>
          </cell>
        </row>
        <row r="524">
          <cell r="E524" t="str">
            <v>NT11NT2</v>
          </cell>
          <cell r="F524" t="str">
            <v>NT11NT2</v>
          </cell>
          <cell r="G524" t="str">
            <v>Vị trí 1</v>
          </cell>
          <cell r="H524" t="str">
            <v>Các đường nhóm II</v>
          </cell>
          <cell r="I524" t="str">
            <v>xã Nhơn TrạchCác đường nhóm IIVị trí 1200</v>
          </cell>
          <cell r="O524">
            <v>5400</v>
          </cell>
          <cell r="P524">
            <v>670</v>
          </cell>
          <cell r="S524">
            <v>4600</v>
          </cell>
          <cell r="T524">
            <v>200</v>
          </cell>
          <cell r="U524">
            <v>3.4925925925925925</v>
          </cell>
          <cell r="V524">
            <v>3.4925925925925925</v>
          </cell>
          <cell r="W524">
            <v>3.4925925925925925</v>
          </cell>
          <cell r="X524">
            <v>3.4925925925925925</v>
          </cell>
          <cell r="Y524">
            <v>1.2</v>
          </cell>
          <cell r="Z524">
            <v>1.0655059196773042</v>
          </cell>
          <cell r="AA524">
            <v>1.05</v>
          </cell>
          <cell r="AB524">
            <v>1.07</v>
          </cell>
          <cell r="AC524">
            <v>-2.0000000000000018E-2</v>
          </cell>
          <cell r="AD524">
            <v>3</v>
          </cell>
          <cell r="AE524">
            <v>3.0100846611748358</v>
          </cell>
          <cell r="AF524">
            <v>1.1505689804579617</v>
          </cell>
          <cell r="AG524">
            <v>1.1499999999999999</v>
          </cell>
          <cell r="AH524">
            <v>1489</v>
          </cell>
          <cell r="AI524">
            <v>146.565</v>
          </cell>
          <cell r="AJ524">
            <v>1.1499999999999999</v>
          </cell>
        </row>
        <row r="525">
          <cell r="E525" t="str">
            <v>NT14NT2</v>
          </cell>
          <cell r="F525" t="str">
            <v>NT14NT2</v>
          </cell>
          <cell r="G525" t="str">
            <v>Vị trí 1</v>
          </cell>
          <cell r="H525" t="str">
            <v>Các đường nhóm II</v>
          </cell>
          <cell r="I525" t="str">
            <v>xã Nhơn TrạchCác đường nhóm IIVị trí 1200</v>
          </cell>
          <cell r="O525">
            <v>5400</v>
          </cell>
          <cell r="P525">
            <v>670</v>
          </cell>
          <cell r="S525">
            <v>4600</v>
          </cell>
          <cell r="T525">
            <v>200</v>
          </cell>
          <cell r="U525">
            <v>2.8111111111111109</v>
          </cell>
          <cell r="V525">
            <v>2.8111111111111109</v>
          </cell>
          <cell r="W525">
            <v>2.8111111111111109</v>
          </cell>
          <cell r="X525">
            <v>2.8111111111111109</v>
          </cell>
          <cell r="Y525">
            <v>1.2</v>
          </cell>
          <cell r="AA525">
            <v>1.05</v>
          </cell>
          <cell r="AB525">
            <v>1.1200000000000001</v>
          </cell>
          <cell r="AC525">
            <v>-7.0000000000000062E-2</v>
          </cell>
          <cell r="AD525">
            <v>0</v>
          </cell>
          <cell r="AE525">
            <v>3.0100846611748358</v>
          </cell>
          <cell r="AF525">
            <v>1.1505689804579617</v>
          </cell>
          <cell r="AG525">
            <v>1.1499999999999999</v>
          </cell>
          <cell r="AH525">
            <v>1489</v>
          </cell>
          <cell r="AI525">
            <v>146.565</v>
          </cell>
          <cell r="AJ525">
            <v>1.1499999999999999</v>
          </cell>
        </row>
        <row r="526">
          <cell r="E526" t="str">
            <v>NT29NT2</v>
          </cell>
          <cell r="F526" t="str">
            <v>NT29NT2</v>
          </cell>
          <cell r="G526" t="str">
            <v>Vị trí 1</v>
          </cell>
          <cell r="H526" t="str">
            <v>Các đường còn lại</v>
          </cell>
          <cell r="I526" t="str">
            <v>xã Nhơn TrạchCác đường còn lạiVị trí 1180</v>
          </cell>
          <cell r="O526">
            <v>6500</v>
          </cell>
          <cell r="P526">
            <v>600</v>
          </cell>
          <cell r="S526">
            <v>5500</v>
          </cell>
          <cell r="T526">
            <v>180</v>
          </cell>
          <cell r="U526">
            <v>2.453846153846154</v>
          </cell>
          <cell r="V526">
            <v>2.453846153846154</v>
          </cell>
          <cell r="W526">
            <v>2.453846153846154</v>
          </cell>
          <cell r="X526">
            <v>2.453846153846154</v>
          </cell>
          <cell r="Y526">
            <v>1.2</v>
          </cell>
          <cell r="AA526">
            <v>1.05</v>
          </cell>
          <cell r="AB526">
            <v>1.1200000000000001</v>
          </cell>
          <cell r="AC526">
            <v>-7.0000000000000062E-2</v>
          </cell>
          <cell r="AD526">
            <v>0</v>
          </cell>
          <cell r="AE526">
            <v>3.0100846611748358</v>
          </cell>
          <cell r="AF526">
            <v>1.1420009380611271</v>
          </cell>
          <cell r="AG526">
            <v>1.1399999999999999</v>
          </cell>
          <cell r="AH526">
            <v>707</v>
          </cell>
          <cell r="AI526">
            <v>285.97499999999991</v>
          </cell>
          <cell r="AJ526">
            <v>1.1399999999999999</v>
          </cell>
        </row>
        <row r="527">
          <cell r="E527" t="str">
            <v>NT58NT</v>
          </cell>
          <cell r="F527" t="str">
            <v>NT58NT</v>
          </cell>
          <cell r="G527" t="str">
            <v>Vị trí 1</v>
          </cell>
          <cell r="H527" t="str">
            <v>Các đường còn lại</v>
          </cell>
          <cell r="I527" t="str">
            <v>xã Nhơn TrạchCác đường còn lạiVị trí 1180</v>
          </cell>
          <cell r="O527">
            <v>6100</v>
          </cell>
          <cell r="P527">
            <v>600</v>
          </cell>
          <cell r="S527">
            <v>5200</v>
          </cell>
          <cell r="T527">
            <v>180</v>
          </cell>
          <cell r="U527">
            <v>2.557377049180328</v>
          </cell>
          <cell r="V527">
            <v>2.557377049180328</v>
          </cell>
          <cell r="W527">
            <v>2.557377049180328</v>
          </cell>
          <cell r="X527">
            <v>2.557377049180328</v>
          </cell>
          <cell r="Y527">
            <v>1.2</v>
          </cell>
          <cell r="Z527">
            <v>1.2127758089195886</v>
          </cell>
          <cell r="AA527">
            <v>1.05</v>
          </cell>
          <cell r="AB527">
            <v>1.21</v>
          </cell>
          <cell r="AC527">
            <v>-0.15999999999999992</v>
          </cell>
          <cell r="AD527">
            <v>3</v>
          </cell>
          <cell r="AE527">
            <v>3.0100846611748358</v>
          </cell>
          <cell r="AF527">
            <v>1.1420009380611271</v>
          </cell>
          <cell r="AG527">
            <v>1.1399999999999999</v>
          </cell>
          <cell r="AH527">
            <v>707</v>
          </cell>
          <cell r="AI527">
            <v>249.43499999999995</v>
          </cell>
          <cell r="AJ527">
            <v>1.1399999999999999</v>
          </cell>
        </row>
        <row r="528">
          <cell r="E528" t="str">
            <v>NT57NT</v>
          </cell>
          <cell r="F528" t="str">
            <v>NT57NT</v>
          </cell>
          <cell r="G528" t="str">
            <v>Vị trí 1</v>
          </cell>
          <cell r="H528" t="str">
            <v>Các đường còn lại</v>
          </cell>
          <cell r="I528" t="str">
            <v>xã Nhơn TrạchCác đường còn lạiVị trí 1180</v>
          </cell>
          <cell r="O528">
            <v>6100</v>
          </cell>
          <cell r="P528">
            <v>600</v>
          </cell>
          <cell r="S528">
            <v>5200</v>
          </cell>
          <cell r="T528">
            <v>180</v>
          </cell>
          <cell r="U528">
            <v>2.557377049180328</v>
          </cell>
          <cell r="V528">
            <v>2.557377049180328</v>
          </cell>
          <cell r="W528">
            <v>2.557377049180328</v>
          </cell>
          <cell r="X528">
            <v>2.557377049180328</v>
          </cell>
          <cell r="Y528">
            <v>1.2</v>
          </cell>
          <cell r="Z528">
            <v>1.1000000000000001</v>
          </cell>
          <cell r="AA528">
            <v>1.05</v>
          </cell>
          <cell r="AB528">
            <v>1.1200000000000001</v>
          </cell>
          <cell r="AC528">
            <v>-7.0000000000000062E-2</v>
          </cell>
          <cell r="AD528">
            <v>1</v>
          </cell>
          <cell r="AE528">
            <v>3.0100846611748358</v>
          </cell>
          <cell r="AF528">
            <v>1.1420009380611271</v>
          </cell>
          <cell r="AG528">
            <v>1.1399999999999999</v>
          </cell>
          <cell r="AH528">
            <v>707</v>
          </cell>
          <cell r="AI528">
            <v>249.43499999999995</v>
          </cell>
          <cell r="AJ528">
            <v>1.1399999999999999</v>
          </cell>
        </row>
        <row r="529">
          <cell r="E529" t="str">
            <v>NT78NT</v>
          </cell>
          <cell r="F529" t="str">
            <v>NT78NT</v>
          </cell>
          <cell r="G529" t="str">
            <v>Vị trí 1</v>
          </cell>
          <cell r="H529" t="str">
            <v>Các đường còn lại</v>
          </cell>
          <cell r="I529" t="str">
            <v>xã Nhơn TrạchCác đường còn lạiVị trí 1180</v>
          </cell>
          <cell r="O529">
            <v>7000</v>
          </cell>
          <cell r="P529">
            <v>600</v>
          </cell>
          <cell r="S529">
            <v>5900</v>
          </cell>
          <cell r="T529">
            <v>180</v>
          </cell>
          <cell r="U529">
            <v>2.36</v>
          </cell>
          <cell r="V529">
            <v>2.36</v>
          </cell>
          <cell r="W529">
            <v>2.36</v>
          </cell>
          <cell r="X529">
            <v>2.36</v>
          </cell>
          <cell r="Y529">
            <v>1.2</v>
          </cell>
          <cell r="Z529">
            <v>1.1342217217217221</v>
          </cell>
          <cell r="AA529">
            <v>1.05</v>
          </cell>
          <cell r="AB529">
            <v>1.1000000000000001</v>
          </cell>
          <cell r="AC529">
            <v>-5.0000000000000044E-2</v>
          </cell>
          <cell r="AD529">
            <v>37</v>
          </cell>
          <cell r="AE529">
            <v>3.0100846611748358</v>
          </cell>
          <cell r="AF529">
            <v>1.1420009380611271</v>
          </cell>
          <cell r="AG529">
            <v>1.1399999999999999</v>
          </cell>
          <cell r="AH529">
            <v>707</v>
          </cell>
          <cell r="AI529">
            <v>331.65</v>
          </cell>
          <cell r="AJ529">
            <v>1.1399999999999999</v>
          </cell>
        </row>
        <row r="530">
          <cell r="E530" t="str">
            <v>NT10NT1_D1</v>
          </cell>
          <cell r="F530" t="str">
            <v>NT10NT1</v>
          </cell>
          <cell r="G530" t="str">
            <v>Vị trí 1</v>
          </cell>
          <cell r="H530" t="str">
            <v>Các đường nhóm I</v>
          </cell>
          <cell r="I530" t="str">
            <v>xã Nhơn TrạchCác đường nhóm IVị trí 1220</v>
          </cell>
          <cell r="O530">
            <v>13300</v>
          </cell>
          <cell r="P530">
            <v>730</v>
          </cell>
          <cell r="S530">
            <v>12000</v>
          </cell>
          <cell r="T530">
            <v>220</v>
          </cell>
          <cell r="U530">
            <v>2.6165413533834587</v>
          </cell>
          <cell r="V530">
            <v>2.6165413533834587</v>
          </cell>
          <cell r="W530">
            <v>2.6165413533834587</v>
          </cell>
          <cell r="X530">
            <v>2.4048275099513492</v>
          </cell>
          <cell r="Y530">
            <v>1.2</v>
          </cell>
          <cell r="Z530">
            <v>1.1297871992186521</v>
          </cell>
          <cell r="AA530">
            <v>1.05</v>
          </cell>
          <cell r="AB530">
            <v>1.1100000000000001</v>
          </cell>
          <cell r="AC530">
            <v>-6.0000000000000053E-2</v>
          </cell>
          <cell r="AD530">
            <v>5</v>
          </cell>
          <cell r="AE530">
            <v>3.0100846611748358</v>
          </cell>
          <cell r="AF530">
            <v>1.1596947502040997</v>
          </cell>
          <cell r="AG530">
            <v>1.1599999999999999</v>
          </cell>
          <cell r="AH530">
            <v>949</v>
          </cell>
          <cell r="AI530">
            <v>833.89499999999998</v>
          </cell>
          <cell r="AJ530">
            <v>1.1599999999999999</v>
          </cell>
        </row>
        <row r="531">
          <cell r="E531" t="str">
            <v>NT10NT1_D2</v>
          </cell>
          <cell r="F531" t="str">
            <v>NT10NT1</v>
          </cell>
          <cell r="G531" t="str">
            <v>Vị trí 1</v>
          </cell>
          <cell r="H531" t="str">
            <v>Các đường nhóm I</v>
          </cell>
          <cell r="I531" t="str">
            <v>xã Nhơn TrạchCác đường nhóm IVị trí 1220</v>
          </cell>
          <cell r="O531">
            <v>10000</v>
          </cell>
          <cell r="P531">
            <v>730</v>
          </cell>
          <cell r="S531">
            <v>8500</v>
          </cell>
          <cell r="T531">
            <v>220</v>
          </cell>
          <cell r="U531">
            <v>3.145</v>
          </cell>
          <cell r="V531">
            <v>3.145</v>
          </cell>
          <cell r="W531">
            <v>3.145</v>
          </cell>
          <cell r="X531">
            <v>2.4048275099513492</v>
          </cell>
          <cell r="Y531">
            <v>1.2</v>
          </cell>
          <cell r="Z531">
            <v>1.1297871992186521</v>
          </cell>
          <cell r="AA531">
            <v>1.05</v>
          </cell>
          <cell r="AB531">
            <v>1.1100000000000001</v>
          </cell>
          <cell r="AC531">
            <v>-6.0000000000000053E-2</v>
          </cell>
          <cell r="AD531">
            <v>5</v>
          </cell>
          <cell r="AE531">
            <v>3.0100846611748358</v>
          </cell>
          <cell r="AF531">
            <v>1.1596947502040997</v>
          </cell>
          <cell r="AG531">
            <v>1.1599999999999999</v>
          </cell>
          <cell r="AH531">
            <v>949</v>
          </cell>
          <cell r="AI531">
            <v>532.44000000000005</v>
          </cell>
          <cell r="AJ531">
            <v>1.1599999999999999</v>
          </cell>
        </row>
        <row r="532">
          <cell r="E532" t="str">
            <v>NT3DT</v>
          </cell>
          <cell r="F532" t="str">
            <v>NT3DT</v>
          </cell>
          <cell r="G532" t="str">
            <v>Vị trí 1</v>
          </cell>
          <cell r="H532" t="str">
            <v>TTHP</v>
          </cell>
          <cell r="I532" t="str">
            <v>xã Nhơn TrạchTTHPVị trí 1280</v>
          </cell>
          <cell r="O532">
            <v>10900</v>
          </cell>
          <cell r="P532">
            <v>800</v>
          </cell>
          <cell r="S532">
            <v>7800</v>
          </cell>
          <cell r="T532">
            <v>280</v>
          </cell>
          <cell r="U532">
            <v>4.2220183486238536</v>
          </cell>
          <cell r="V532">
            <v>4.2220183486238536</v>
          </cell>
          <cell r="W532">
            <v>4.2220183486238536</v>
          </cell>
          <cell r="X532">
            <v>4.2220183486238536</v>
          </cell>
          <cell r="Y532">
            <v>1.2</v>
          </cell>
          <cell r="AA532">
            <v>1.05</v>
          </cell>
          <cell r="AB532">
            <v>1.1200000000000001</v>
          </cell>
          <cell r="AC532">
            <v>-7.0000000000000062E-2</v>
          </cell>
          <cell r="AD532">
            <v>0</v>
          </cell>
          <cell r="AE532">
            <v>3.0100846611748358</v>
          </cell>
          <cell r="AF532">
            <v>1.1955482382735525</v>
          </cell>
          <cell r="AG532">
            <v>1.2</v>
          </cell>
          <cell r="AH532">
            <v>28</v>
          </cell>
          <cell r="AI532">
            <v>563.71499999999992</v>
          </cell>
          <cell r="AJ532">
            <v>1.2</v>
          </cell>
        </row>
        <row r="533">
          <cell r="E533" t="str">
            <v>NT36NT</v>
          </cell>
          <cell r="F533" t="str">
            <v>NT36NT</v>
          </cell>
          <cell r="G533" t="str">
            <v>Vị trí 1</v>
          </cell>
          <cell r="H533" t="str">
            <v>Các đường còn lại</v>
          </cell>
          <cell r="I533" t="str">
            <v>xã Nhơn TrạchCác đường còn lạiVị trí 1180</v>
          </cell>
          <cell r="O533">
            <v>5800</v>
          </cell>
          <cell r="P533">
            <v>600</v>
          </cell>
          <cell r="S533">
            <v>4900</v>
          </cell>
          <cell r="T533">
            <v>180</v>
          </cell>
          <cell r="U533">
            <v>3.0413793103448277</v>
          </cell>
          <cell r="V533">
            <v>3.0413793103448277</v>
          </cell>
          <cell r="W533">
            <v>3.0413793103448277</v>
          </cell>
          <cell r="X533">
            <v>3.0413793103448277</v>
          </cell>
          <cell r="Y533">
            <v>1.2</v>
          </cell>
          <cell r="Z533">
            <v>1.1678579285617325</v>
          </cell>
          <cell r="AA533">
            <v>1.1299999999999999</v>
          </cell>
          <cell r="AB533">
            <v>1.1200000000000001</v>
          </cell>
          <cell r="AC533">
            <v>9.9999999999997868E-3</v>
          </cell>
          <cell r="AD533">
            <v>2</v>
          </cell>
          <cell r="AE533">
            <v>3.0100846611748358</v>
          </cell>
          <cell r="AF533">
            <v>1.1420009380611271</v>
          </cell>
          <cell r="AG533">
            <v>1.1399999999999999</v>
          </cell>
          <cell r="AH533">
            <v>707</v>
          </cell>
          <cell r="AI533">
            <v>262.39799999999991</v>
          </cell>
          <cell r="AJ533">
            <v>1.1399999999999999</v>
          </cell>
        </row>
        <row r="534">
          <cell r="E534" t="str">
            <v>NT53NT</v>
          </cell>
          <cell r="F534" t="str">
            <v>NT53NT</v>
          </cell>
          <cell r="G534" t="str">
            <v>Vị trí 1</v>
          </cell>
          <cell r="H534" t="str">
            <v>Các đường còn lại</v>
          </cell>
          <cell r="I534" t="str">
            <v>xã Nhơn TrạchCác đường còn lạiVị trí 1180</v>
          </cell>
          <cell r="O534">
            <v>6100</v>
          </cell>
          <cell r="P534">
            <v>600</v>
          </cell>
          <cell r="S534">
            <v>5200</v>
          </cell>
          <cell r="T534">
            <v>180</v>
          </cell>
          <cell r="U534">
            <v>3.5803278688524589</v>
          </cell>
          <cell r="V534">
            <v>3.5803278688524589</v>
          </cell>
          <cell r="W534">
            <v>3.5803278688524589</v>
          </cell>
          <cell r="X534">
            <v>3.5803278688524589</v>
          </cell>
          <cell r="Y534">
            <v>1.2</v>
          </cell>
          <cell r="Z534">
            <v>1.085352018685352</v>
          </cell>
          <cell r="AA534">
            <v>1.0900000000000001</v>
          </cell>
          <cell r="AB534">
            <v>1.02</v>
          </cell>
          <cell r="AC534">
            <v>7.0000000000000062E-2</v>
          </cell>
          <cell r="AD534">
            <v>6</v>
          </cell>
          <cell r="AE534">
            <v>3.0100846611748358</v>
          </cell>
          <cell r="AF534">
            <v>1.1420009380611271</v>
          </cell>
          <cell r="AG534">
            <v>1.1399999999999999</v>
          </cell>
          <cell r="AH534">
            <v>707</v>
          </cell>
          <cell r="AI534">
            <v>270.66300000000001</v>
          </cell>
          <cell r="AJ534">
            <v>1.1399999999999999</v>
          </cell>
        </row>
        <row r="535">
          <cell r="E535" t="str">
            <v>NT1DT</v>
          </cell>
          <cell r="F535" t="str">
            <v>NT1DT</v>
          </cell>
          <cell r="G535" t="str">
            <v>Vị trí 1</v>
          </cell>
          <cell r="H535" t="str">
            <v>TTHP</v>
          </cell>
          <cell r="I535" t="str">
            <v>xã Nhơn TrạchTTHPVị trí 1280</v>
          </cell>
          <cell r="O535">
            <v>14600</v>
          </cell>
          <cell r="P535">
            <v>800</v>
          </cell>
          <cell r="S535">
            <v>11000</v>
          </cell>
          <cell r="T535">
            <v>280</v>
          </cell>
          <cell r="U535">
            <v>4.3698630136986303</v>
          </cell>
          <cell r="V535">
            <v>4.3698630136986303</v>
          </cell>
          <cell r="W535">
            <v>4.3698630136986303</v>
          </cell>
          <cell r="X535">
            <v>4.3698630136986303</v>
          </cell>
          <cell r="Y535">
            <v>1.2</v>
          </cell>
          <cell r="Z535">
            <v>1.1638317066145749</v>
          </cell>
          <cell r="AA535">
            <v>1.1599999999999999</v>
          </cell>
          <cell r="AB535">
            <v>1.1599999999999999</v>
          </cell>
          <cell r="AC535">
            <v>0</v>
          </cell>
          <cell r="AD535">
            <v>68</v>
          </cell>
          <cell r="AE535">
            <v>3.0100846611748358</v>
          </cell>
          <cell r="AF535">
            <v>1.1955482382735525</v>
          </cell>
          <cell r="AG535">
            <v>1.2</v>
          </cell>
          <cell r="AH535">
            <v>28</v>
          </cell>
          <cell r="AI535">
            <v>1041.4319999999998</v>
          </cell>
          <cell r="AJ535">
            <v>1.2</v>
          </cell>
        </row>
        <row r="536">
          <cell r="E536" t="str">
            <v>NT3NT1</v>
          </cell>
          <cell r="F536" t="str">
            <v>NT3NT1</v>
          </cell>
          <cell r="G536" t="str">
            <v>Vị trí 1</v>
          </cell>
          <cell r="H536" t="str">
            <v>Các đường nhóm I</v>
          </cell>
          <cell r="I536" t="str">
            <v>xã Nhơn TrạchCác đường nhóm IVị trí 1220</v>
          </cell>
          <cell r="O536">
            <v>9600</v>
          </cell>
          <cell r="P536">
            <v>730</v>
          </cell>
          <cell r="S536">
            <v>6500</v>
          </cell>
          <cell r="T536">
            <v>220</v>
          </cell>
          <cell r="U536">
            <v>1.2864583333333333</v>
          </cell>
          <cell r="V536">
            <v>1.2864583333333333</v>
          </cell>
          <cell r="W536">
            <v>1.2864583333333333</v>
          </cell>
          <cell r="X536">
            <v>1.2864583333333333</v>
          </cell>
          <cell r="Y536">
            <v>1.2</v>
          </cell>
          <cell r="Z536">
            <v>1.2762675920570656</v>
          </cell>
          <cell r="AA536">
            <v>1.1299999999999999</v>
          </cell>
          <cell r="AB536">
            <v>1.1200000000000001</v>
          </cell>
          <cell r="AC536">
            <v>9.9999999999997868E-3</v>
          </cell>
          <cell r="AD536">
            <v>2</v>
          </cell>
          <cell r="AE536">
            <v>3.0100846611748358</v>
          </cell>
          <cell r="AF536">
            <v>1.1596947502040997</v>
          </cell>
          <cell r="AG536">
            <v>1.1599999999999999</v>
          </cell>
          <cell r="AH536">
            <v>949</v>
          </cell>
          <cell r="AI536">
            <v>562.71599999999967</v>
          </cell>
          <cell r="AJ536">
            <v>1.1599999999999999</v>
          </cell>
        </row>
        <row r="537">
          <cell r="E537" t="str">
            <v>NT27NT</v>
          </cell>
          <cell r="F537" t="str">
            <v>NT27NT</v>
          </cell>
          <cell r="G537" t="str">
            <v>Vị trí 1</v>
          </cell>
          <cell r="H537" t="str">
            <v>Các đường còn lại</v>
          </cell>
          <cell r="I537" t="str">
            <v>xã Nhơn TrạchCác đường còn lạiVị trí 1180</v>
          </cell>
          <cell r="O537">
            <v>4900</v>
          </cell>
          <cell r="P537">
            <v>600</v>
          </cell>
          <cell r="S537">
            <v>3900</v>
          </cell>
          <cell r="T537">
            <v>180</v>
          </cell>
          <cell r="U537">
            <v>2.6265306122448981</v>
          </cell>
          <cell r="V537">
            <v>2.6265306122448981</v>
          </cell>
          <cell r="W537">
            <v>2.6265306122448981</v>
          </cell>
          <cell r="X537">
            <v>2.6265306122448981</v>
          </cell>
          <cell r="Y537">
            <v>1.2</v>
          </cell>
          <cell r="AA537">
            <v>1.1299999999999999</v>
          </cell>
          <cell r="AB537">
            <v>1.1200000000000001</v>
          </cell>
          <cell r="AC537">
            <v>9.9999999999997868E-3</v>
          </cell>
          <cell r="AD537">
            <v>0</v>
          </cell>
          <cell r="AE537">
            <v>3.0100846611748358</v>
          </cell>
          <cell r="AF537">
            <v>1.1420009380611271</v>
          </cell>
          <cell r="AG537">
            <v>1.1399999999999999</v>
          </cell>
          <cell r="AH537">
            <v>707</v>
          </cell>
          <cell r="AI537">
            <v>173.91899999999987</v>
          </cell>
          <cell r="AJ537">
            <v>1.1399999999999999</v>
          </cell>
        </row>
        <row r="538">
          <cell r="E538" t="str">
            <v>NT51NT</v>
          </cell>
          <cell r="F538" t="str">
            <v>NT51NT</v>
          </cell>
          <cell r="G538" t="str">
            <v>Vị trí 1</v>
          </cell>
          <cell r="H538" t="str">
            <v>Các đường còn lại</v>
          </cell>
          <cell r="I538" t="str">
            <v>xã Nhơn TrạchCác đường còn lạiVị trí 1180</v>
          </cell>
          <cell r="O538">
            <v>5400</v>
          </cell>
          <cell r="P538">
            <v>600</v>
          </cell>
          <cell r="S538">
            <v>4600</v>
          </cell>
          <cell r="T538">
            <v>180</v>
          </cell>
          <cell r="U538">
            <v>2.8111111111111109</v>
          </cell>
          <cell r="V538">
            <v>2.8111111111111109</v>
          </cell>
          <cell r="W538">
            <v>2.8111111111111109</v>
          </cell>
          <cell r="X538">
            <v>2.8111111111111109</v>
          </cell>
          <cell r="Y538">
            <v>1.2</v>
          </cell>
          <cell r="AA538">
            <v>1.1299999999999999</v>
          </cell>
          <cell r="AB538">
            <v>1.1200000000000001</v>
          </cell>
          <cell r="AC538">
            <v>9.9999999999997868E-3</v>
          </cell>
          <cell r="AD538">
            <v>0</v>
          </cell>
          <cell r="AE538">
            <v>3.0100846611748358</v>
          </cell>
          <cell r="AF538">
            <v>1.1420009380611271</v>
          </cell>
          <cell r="AG538">
            <v>1.1399999999999999</v>
          </cell>
          <cell r="AH538">
            <v>707</v>
          </cell>
          <cell r="AI538">
            <v>223.07399999999996</v>
          </cell>
          <cell r="AJ538">
            <v>1.1399999999999999</v>
          </cell>
        </row>
        <row r="539">
          <cell r="E539" t="str">
            <v>NT46NT</v>
          </cell>
          <cell r="F539" t="str">
            <v>NT46NT</v>
          </cell>
          <cell r="G539" t="str">
            <v>Vị trí 1</v>
          </cell>
          <cell r="H539" t="str">
            <v>Các đường còn lại</v>
          </cell>
          <cell r="I539" t="str">
            <v>xã Nhơn TrạchCác đường còn lạiVị trí 1180</v>
          </cell>
          <cell r="O539">
            <v>5400</v>
          </cell>
          <cell r="P539">
            <v>600</v>
          </cell>
          <cell r="S539">
            <v>4600</v>
          </cell>
          <cell r="T539">
            <v>180</v>
          </cell>
          <cell r="U539">
            <v>2.8111111111111109</v>
          </cell>
          <cell r="V539">
            <v>2.8111111111111109</v>
          </cell>
          <cell r="W539">
            <v>2.8111111111111109</v>
          </cell>
          <cell r="X539">
            <v>2.8111111111111109</v>
          </cell>
          <cell r="Y539">
            <v>1.2</v>
          </cell>
          <cell r="AA539">
            <v>1.1299999999999999</v>
          </cell>
          <cell r="AB539">
            <v>1.1200000000000001</v>
          </cell>
          <cell r="AC539">
            <v>9.9999999999997868E-3</v>
          </cell>
          <cell r="AD539">
            <v>0</v>
          </cell>
          <cell r="AE539">
            <v>3.0100846611748358</v>
          </cell>
          <cell r="AF539">
            <v>1.1420009380611271</v>
          </cell>
          <cell r="AG539">
            <v>1.1399999999999999</v>
          </cell>
          <cell r="AH539">
            <v>707</v>
          </cell>
          <cell r="AI539">
            <v>223.07399999999996</v>
          </cell>
          <cell r="AJ539">
            <v>1.1399999999999999</v>
          </cell>
        </row>
        <row r="540">
          <cell r="E540" t="str">
            <v>NT37NT</v>
          </cell>
          <cell r="F540" t="str">
            <v>NT37NT</v>
          </cell>
          <cell r="G540" t="str">
            <v>Vị trí 1</v>
          </cell>
          <cell r="H540" t="str">
            <v>Các đường còn lại</v>
          </cell>
          <cell r="I540" t="str">
            <v>xã Nhơn TrạchCác đường còn lạiVị trí 1180</v>
          </cell>
          <cell r="O540">
            <v>5400</v>
          </cell>
          <cell r="P540">
            <v>600</v>
          </cell>
          <cell r="S540">
            <v>4600</v>
          </cell>
          <cell r="T540">
            <v>180</v>
          </cell>
          <cell r="U540">
            <v>2.1296296296296298</v>
          </cell>
          <cell r="V540">
            <v>2.1296296296296298</v>
          </cell>
          <cell r="W540">
            <v>2.1296296296296298</v>
          </cell>
          <cell r="X540">
            <v>2.1296296296296298</v>
          </cell>
          <cell r="Y540">
            <v>1.2</v>
          </cell>
          <cell r="Z540">
            <v>1.1000000000000001</v>
          </cell>
          <cell r="AA540">
            <v>1.1000000000000001</v>
          </cell>
          <cell r="AB540">
            <v>1</v>
          </cell>
          <cell r="AC540">
            <v>0.10000000000000009</v>
          </cell>
          <cell r="AD540">
            <v>3</v>
          </cell>
          <cell r="AE540">
            <v>3.0100846611748358</v>
          </cell>
          <cell r="AF540">
            <v>1.1420009380611271</v>
          </cell>
          <cell r="AG540">
            <v>1.1399999999999999</v>
          </cell>
          <cell r="AH540">
            <v>707</v>
          </cell>
          <cell r="AI540">
            <v>208.98000000000002</v>
          </cell>
          <cell r="AJ540">
            <v>1.1399999999999999</v>
          </cell>
        </row>
        <row r="541">
          <cell r="E541" t="str">
            <v>NT38NT</v>
          </cell>
          <cell r="F541" t="str">
            <v>NT38NT</v>
          </cell>
          <cell r="G541" t="str">
            <v>Vị trí 1</v>
          </cell>
          <cell r="H541" t="str">
            <v>Các đường còn lại</v>
          </cell>
          <cell r="I541" t="str">
            <v>xã Nhơn TrạchCác đường còn lạiVị trí 1180</v>
          </cell>
          <cell r="O541">
            <v>5400</v>
          </cell>
          <cell r="P541">
            <v>600</v>
          </cell>
          <cell r="S541">
            <v>4600</v>
          </cell>
          <cell r="T541">
            <v>180</v>
          </cell>
          <cell r="U541">
            <v>2.8111111111111109</v>
          </cell>
          <cell r="V541">
            <v>2.8111111111111109</v>
          </cell>
          <cell r="W541">
            <v>2.8111111111111109</v>
          </cell>
          <cell r="X541">
            <v>2.8111111111111109</v>
          </cell>
          <cell r="Y541">
            <v>1.2</v>
          </cell>
          <cell r="AA541">
            <v>1.1299999999999999</v>
          </cell>
          <cell r="AB541">
            <v>1.1200000000000001</v>
          </cell>
          <cell r="AC541">
            <v>9.9999999999997868E-3</v>
          </cell>
          <cell r="AD541">
            <v>0</v>
          </cell>
          <cell r="AE541">
            <v>3.0100846611748358</v>
          </cell>
          <cell r="AF541">
            <v>1.1420009380611271</v>
          </cell>
          <cell r="AG541">
            <v>1.1399999999999999</v>
          </cell>
          <cell r="AH541">
            <v>707</v>
          </cell>
          <cell r="AI541">
            <v>223.07399999999996</v>
          </cell>
          <cell r="AJ541">
            <v>1.1399999999999999</v>
          </cell>
        </row>
        <row r="542">
          <cell r="E542" t="str">
            <v>NT43NT</v>
          </cell>
          <cell r="F542" t="str">
            <v>NT43NT</v>
          </cell>
          <cell r="G542" t="str">
            <v>Vị trí 1</v>
          </cell>
          <cell r="H542" t="str">
            <v>Các đường còn lại</v>
          </cell>
          <cell r="I542" t="str">
            <v>xã Nhơn TrạchCác đường còn lạiVị trí 1180</v>
          </cell>
          <cell r="O542">
            <v>5400</v>
          </cell>
          <cell r="P542">
            <v>600</v>
          </cell>
          <cell r="S542">
            <v>4600</v>
          </cell>
          <cell r="T542">
            <v>180</v>
          </cell>
          <cell r="U542">
            <v>2.8111111111111109</v>
          </cell>
          <cell r="V542">
            <v>2.8111111111111109</v>
          </cell>
          <cell r="W542">
            <v>2.8111111111111109</v>
          </cell>
          <cell r="X542">
            <v>2.8111111111111109</v>
          </cell>
          <cell r="Y542">
            <v>1.2</v>
          </cell>
          <cell r="AA542">
            <v>1.1299999999999999</v>
          </cell>
          <cell r="AB542">
            <v>1.1200000000000001</v>
          </cell>
          <cell r="AC542">
            <v>9.9999999999997868E-3</v>
          </cell>
          <cell r="AD542">
            <v>0</v>
          </cell>
          <cell r="AE542">
            <v>3.0100846611748358</v>
          </cell>
          <cell r="AF542">
            <v>1.1420009380611271</v>
          </cell>
          <cell r="AG542">
            <v>1.1399999999999999</v>
          </cell>
          <cell r="AH542">
            <v>707</v>
          </cell>
          <cell r="AI542">
            <v>223.07399999999996</v>
          </cell>
          <cell r="AJ542">
            <v>1.1399999999999999</v>
          </cell>
        </row>
        <row r="543">
          <cell r="E543" t="str">
            <v>NT44NT</v>
          </cell>
          <cell r="F543" t="str">
            <v>NT44NT</v>
          </cell>
          <cell r="G543" t="str">
            <v>Vị trí 1</v>
          </cell>
          <cell r="H543" t="str">
            <v>Các đường còn lại</v>
          </cell>
          <cell r="I543" t="str">
            <v>xã Nhơn TrạchCác đường còn lạiVị trí 1180</v>
          </cell>
          <cell r="O543">
            <v>5400</v>
          </cell>
          <cell r="P543">
            <v>600</v>
          </cell>
          <cell r="S543">
            <v>4600</v>
          </cell>
          <cell r="T543">
            <v>180</v>
          </cell>
          <cell r="U543">
            <v>2.8111111111111109</v>
          </cell>
          <cell r="V543">
            <v>2.8111111111111109</v>
          </cell>
          <cell r="W543">
            <v>2.8111111111111109</v>
          </cell>
          <cell r="X543">
            <v>2.8111111111111109</v>
          </cell>
          <cell r="Y543">
            <v>1.2</v>
          </cell>
          <cell r="AA543">
            <v>1.1299999999999999</v>
          </cell>
          <cell r="AB543">
            <v>1.1200000000000001</v>
          </cell>
          <cell r="AC543">
            <v>9.9999999999997868E-3</v>
          </cell>
          <cell r="AD543">
            <v>0</v>
          </cell>
          <cell r="AE543">
            <v>3.0100846611748358</v>
          </cell>
          <cell r="AF543">
            <v>1.1420009380611271</v>
          </cell>
          <cell r="AG543">
            <v>1.1399999999999999</v>
          </cell>
          <cell r="AH543">
            <v>707</v>
          </cell>
          <cell r="AI543">
            <v>223.07399999999996</v>
          </cell>
          <cell r="AJ543">
            <v>1.1399999999999999</v>
          </cell>
        </row>
        <row r="544">
          <cell r="E544" t="str">
            <v>NT49NT</v>
          </cell>
          <cell r="F544" t="str">
            <v>NT49NT</v>
          </cell>
          <cell r="G544" t="str">
            <v>Vị trí 1</v>
          </cell>
          <cell r="H544" t="str">
            <v>Các đường còn lại</v>
          </cell>
          <cell r="I544" t="str">
            <v>xã Nhơn TrạchCác đường còn lạiVị trí 1180</v>
          </cell>
          <cell r="O544">
            <v>5400</v>
          </cell>
          <cell r="P544">
            <v>600</v>
          </cell>
          <cell r="S544">
            <v>4600</v>
          </cell>
          <cell r="T544">
            <v>180</v>
          </cell>
          <cell r="U544">
            <v>2.8111111111111109</v>
          </cell>
          <cell r="V544">
            <v>2.8111111111111109</v>
          </cell>
          <cell r="W544">
            <v>2.8111111111111109</v>
          </cell>
          <cell r="X544">
            <v>2.8111111111111109</v>
          </cell>
          <cell r="Y544">
            <v>1.2</v>
          </cell>
          <cell r="AA544">
            <v>1.1299999999999999</v>
          </cell>
          <cell r="AB544">
            <v>1.1200000000000001</v>
          </cell>
          <cell r="AC544">
            <v>9.9999999999997868E-3</v>
          </cell>
          <cell r="AD544">
            <v>0</v>
          </cell>
          <cell r="AE544">
            <v>3.0100846611748358</v>
          </cell>
          <cell r="AF544">
            <v>1.1420009380611271</v>
          </cell>
          <cell r="AG544">
            <v>1.1399999999999999</v>
          </cell>
          <cell r="AH544">
            <v>707</v>
          </cell>
          <cell r="AI544">
            <v>223.07399999999996</v>
          </cell>
          <cell r="AJ544">
            <v>1.1399999999999999</v>
          </cell>
        </row>
        <row r="545">
          <cell r="E545" t="str">
            <v>NT47NT</v>
          </cell>
          <cell r="F545" t="str">
            <v>NT47NT</v>
          </cell>
          <cell r="G545" t="str">
            <v>Vị trí 1</v>
          </cell>
          <cell r="H545" t="str">
            <v>Các đường còn lại</v>
          </cell>
          <cell r="I545" t="str">
            <v>xã Nhơn TrạchCác đường còn lạiVị trí 1180</v>
          </cell>
          <cell r="O545">
            <v>5400</v>
          </cell>
          <cell r="P545">
            <v>600</v>
          </cell>
          <cell r="S545">
            <v>4600</v>
          </cell>
          <cell r="T545">
            <v>180</v>
          </cell>
          <cell r="U545">
            <v>2.8111111111111109</v>
          </cell>
          <cell r="V545">
            <v>2.8111111111111109</v>
          </cell>
          <cell r="W545">
            <v>2.8111111111111109</v>
          </cell>
          <cell r="X545">
            <v>2.8111111111111109</v>
          </cell>
          <cell r="Y545">
            <v>1.2</v>
          </cell>
          <cell r="AA545">
            <v>1.1299999999999999</v>
          </cell>
          <cell r="AB545">
            <v>1.1200000000000001</v>
          </cell>
          <cell r="AC545">
            <v>9.9999999999997868E-3</v>
          </cell>
          <cell r="AD545">
            <v>0</v>
          </cell>
          <cell r="AE545">
            <v>3.0100846611748358</v>
          </cell>
          <cell r="AF545">
            <v>1.1420009380611271</v>
          </cell>
          <cell r="AG545">
            <v>1.1399999999999999</v>
          </cell>
          <cell r="AH545">
            <v>707</v>
          </cell>
          <cell r="AI545">
            <v>223.07399999999996</v>
          </cell>
          <cell r="AJ545">
            <v>1.1399999999999999</v>
          </cell>
        </row>
        <row r="546">
          <cell r="E546" t="str">
            <v>NT48NT</v>
          </cell>
          <cell r="F546" t="str">
            <v>NT48NT</v>
          </cell>
          <cell r="G546" t="str">
            <v>Vị trí 1</v>
          </cell>
          <cell r="H546" t="str">
            <v>Các đường còn lại</v>
          </cell>
          <cell r="I546" t="str">
            <v>xã Nhơn TrạchCác đường còn lạiVị trí 1180</v>
          </cell>
          <cell r="O546">
            <v>5400</v>
          </cell>
          <cell r="P546">
            <v>600</v>
          </cell>
          <cell r="S546">
            <v>4600</v>
          </cell>
          <cell r="T546">
            <v>180</v>
          </cell>
          <cell r="U546">
            <v>2.8111111111111109</v>
          </cell>
          <cell r="V546">
            <v>2.8111111111111109</v>
          </cell>
          <cell r="W546">
            <v>2.8111111111111109</v>
          </cell>
          <cell r="X546">
            <v>2.8111111111111109</v>
          </cell>
          <cell r="Y546">
            <v>1.2</v>
          </cell>
          <cell r="AA546">
            <v>1.1299999999999999</v>
          </cell>
          <cell r="AB546">
            <v>1.1200000000000001</v>
          </cell>
          <cell r="AC546">
            <v>9.9999999999997868E-3</v>
          </cell>
          <cell r="AD546">
            <v>0</v>
          </cell>
          <cell r="AE546">
            <v>3.0100846611748358</v>
          </cell>
          <cell r="AF546">
            <v>1.1420009380611271</v>
          </cell>
          <cell r="AG546">
            <v>1.1399999999999999</v>
          </cell>
          <cell r="AH546">
            <v>707</v>
          </cell>
          <cell r="AI546">
            <v>223.07399999999996</v>
          </cell>
          <cell r="AJ546">
            <v>1.1399999999999999</v>
          </cell>
        </row>
        <row r="547">
          <cell r="E547" t="str">
            <v>NT42NT</v>
          </cell>
          <cell r="F547" t="str">
            <v>NT42NT</v>
          </cell>
          <cell r="G547" t="str">
            <v>Vị trí 1</v>
          </cell>
          <cell r="H547" t="str">
            <v>Các đường còn lại</v>
          </cell>
          <cell r="I547" t="str">
            <v>xã Nhơn TrạchCác đường còn lạiVị trí 1180</v>
          </cell>
          <cell r="O547">
            <v>5400</v>
          </cell>
          <cell r="P547">
            <v>600</v>
          </cell>
          <cell r="S547">
            <v>4600</v>
          </cell>
          <cell r="T547">
            <v>180</v>
          </cell>
          <cell r="U547">
            <v>2.8111111111111109</v>
          </cell>
          <cell r="V547">
            <v>2.8111111111111109</v>
          </cell>
          <cell r="W547">
            <v>2.8111111111111109</v>
          </cell>
          <cell r="X547">
            <v>2.8111111111111109</v>
          </cell>
          <cell r="Y547">
            <v>1.2</v>
          </cell>
          <cell r="AA547">
            <v>1.1299999999999999</v>
          </cell>
          <cell r="AB547">
            <v>1.1200000000000001</v>
          </cell>
          <cell r="AC547">
            <v>9.9999999999997868E-3</v>
          </cell>
          <cell r="AD547">
            <v>0</v>
          </cell>
          <cell r="AE547">
            <v>3.0100846611748358</v>
          </cell>
          <cell r="AF547">
            <v>1.1420009380611271</v>
          </cell>
          <cell r="AG547">
            <v>1.1399999999999999</v>
          </cell>
          <cell r="AH547">
            <v>707</v>
          </cell>
          <cell r="AI547">
            <v>223.07399999999996</v>
          </cell>
          <cell r="AJ547">
            <v>1.1399999999999999</v>
          </cell>
        </row>
        <row r="548">
          <cell r="E548" t="str">
            <v>NT52NT</v>
          </cell>
          <cell r="F548" t="str">
            <v>NT52NT</v>
          </cell>
          <cell r="G548" t="str">
            <v>Vị trí 1</v>
          </cell>
          <cell r="H548" t="str">
            <v>Các đường còn lại</v>
          </cell>
          <cell r="I548" t="str">
            <v>xã Nhơn TrạchCác đường còn lạiVị trí 1180</v>
          </cell>
          <cell r="O548">
            <v>5400</v>
          </cell>
          <cell r="P548">
            <v>600</v>
          </cell>
          <cell r="S548">
            <v>4600</v>
          </cell>
          <cell r="T548">
            <v>180</v>
          </cell>
          <cell r="U548">
            <v>2.8111111111111109</v>
          </cell>
          <cell r="V548">
            <v>2.8111111111111109</v>
          </cell>
          <cell r="W548">
            <v>2.8111111111111109</v>
          </cell>
          <cell r="X548">
            <v>2.8111111111111109</v>
          </cell>
          <cell r="Y548">
            <v>1.2</v>
          </cell>
          <cell r="AA548">
            <v>1.1299999999999999</v>
          </cell>
          <cell r="AB548">
            <v>1.1200000000000001</v>
          </cell>
          <cell r="AC548">
            <v>9.9999999999997868E-3</v>
          </cell>
          <cell r="AD548">
            <v>0</v>
          </cell>
          <cell r="AE548">
            <v>3.0100846611748358</v>
          </cell>
          <cell r="AF548">
            <v>1.1420009380611271</v>
          </cell>
          <cell r="AG548">
            <v>1.1399999999999999</v>
          </cell>
          <cell r="AH548">
            <v>707</v>
          </cell>
          <cell r="AI548">
            <v>223.07399999999996</v>
          </cell>
          <cell r="AJ548">
            <v>1.1399999999999999</v>
          </cell>
        </row>
        <row r="549">
          <cell r="E549" t="str">
            <v>NT39NT</v>
          </cell>
          <cell r="F549" t="str">
            <v>NT39NT</v>
          </cell>
          <cell r="G549" t="str">
            <v>Vị trí 1</v>
          </cell>
          <cell r="H549" t="str">
            <v>Các đường còn lại</v>
          </cell>
          <cell r="I549" t="str">
            <v>xã Nhơn TrạchCác đường còn lạiVị trí 1180</v>
          </cell>
          <cell r="O549">
            <v>5400</v>
          </cell>
          <cell r="P549">
            <v>600</v>
          </cell>
          <cell r="S549">
            <v>4600</v>
          </cell>
          <cell r="T549">
            <v>180</v>
          </cell>
          <cell r="U549">
            <v>2.8111111111111109</v>
          </cell>
          <cell r="V549">
            <v>2.8111111111111109</v>
          </cell>
          <cell r="W549">
            <v>2.8111111111111109</v>
          </cell>
          <cell r="X549">
            <v>2.8111111111111109</v>
          </cell>
          <cell r="Y549">
            <v>1.2</v>
          </cell>
          <cell r="AA549">
            <v>1.1299999999999999</v>
          </cell>
          <cell r="AB549">
            <v>1.1200000000000001</v>
          </cell>
          <cell r="AC549">
            <v>9.9999999999997868E-3</v>
          </cell>
          <cell r="AD549">
            <v>0</v>
          </cell>
          <cell r="AE549">
            <v>3.0100846611748358</v>
          </cell>
          <cell r="AF549">
            <v>1.1420009380611271</v>
          </cell>
          <cell r="AG549">
            <v>1.1399999999999999</v>
          </cell>
          <cell r="AH549">
            <v>707</v>
          </cell>
          <cell r="AI549">
            <v>223.07399999999996</v>
          </cell>
          <cell r="AJ549">
            <v>1.1399999999999999</v>
          </cell>
        </row>
        <row r="550">
          <cell r="E550" t="str">
            <v>NT40NT</v>
          </cell>
          <cell r="F550" t="str">
            <v>NT40NT</v>
          </cell>
          <cell r="G550" t="str">
            <v>Vị trí 1</v>
          </cell>
          <cell r="H550" t="str">
            <v>Các đường còn lại</v>
          </cell>
          <cell r="I550" t="str">
            <v>xã Nhơn TrạchCác đường còn lạiVị trí 1180</v>
          </cell>
          <cell r="O550">
            <v>5400</v>
          </cell>
          <cell r="P550">
            <v>600</v>
          </cell>
          <cell r="S550">
            <v>4600</v>
          </cell>
          <cell r="T550">
            <v>180</v>
          </cell>
          <cell r="U550">
            <v>2.8111111111111109</v>
          </cell>
          <cell r="V550">
            <v>2.8111111111111109</v>
          </cell>
          <cell r="W550">
            <v>2.8111111111111109</v>
          </cell>
          <cell r="X550">
            <v>2.8111111111111109</v>
          </cell>
          <cell r="Y550">
            <v>1.2</v>
          </cell>
          <cell r="AA550">
            <v>1.1299999999999999</v>
          </cell>
          <cell r="AB550">
            <v>1.1200000000000001</v>
          </cell>
          <cell r="AC550">
            <v>9.9999999999997868E-3</v>
          </cell>
          <cell r="AD550">
            <v>0</v>
          </cell>
          <cell r="AE550">
            <v>3.0100846611748358</v>
          </cell>
          <cell r="AF550">
            <v>1.1420009380611271</v>
          </cell>
          <cell r="AG550">
            <v>1.1399999999999999</v>
          </cell>
          <cell r="AH550">
            <v>707</v>
          </cell>
          <cell r="AI550">
            <v>223.07399999999996</v>
          </cell>
          <cell r="AJ550">
            <v>1.1399999999999999</v>
          </cell>
        </row>
        <row r="551">
          <cell r="E551" t="str">
            <v>NT50NT</v>
          </cell>
          <cell r="F551" t="str">
            <v>NT50NT</v>
          </cell>
          <cell r="G551" t="str">
            <v>Vị trí 1</v>
          </cell>
          <cell r="H551" t="str">
            <v>Các đường còn lại</v>
          </cell>
          <cell r="I551" t="str">
            <v>xã Nhơn TrạchCác đường còn lạiVị trí 1180</v>
          </cell>
          <cell r="O551">
            <v>5400</v>
          </cell>
          <cell r="P551">
            <v>600</v>
          </cell>
          <cell r="S551">
            <v>4600</v>
          </cell>
          <cell r="T551">
            <v>180</v>
          </cell>
          <cell r="U551">
            <v>2.8111111111111109</v>
          </cell>
          <cell r="V551">
            <v>2.8111111111111109</v>
          </cell>
          <cell r="W551">
            <v>2.8111111111111109</v>
          </cell>
          <cell r="X551">
            <v>2.8111111111111109</v>
          </cell>
          <cell r="Y551">
            <v>1.2</v>
          </cell>
          <cell r="AA551">
            <v>1.1299999999999999</v>
          </cell>
          <cell r="AB551">
            <v>1.1200000000000001</v>
          </cell>
          <cell r="AC551">
            <v>9.9999999999997868E-3</v>
          </cell>
          <cell r="AD551">
            <v>0</v>
          </cell>
          <cell r="AE551">
            <v>3.0100846611748358</v>
          </cell>
          <cell r="AF551">
            <v>1.1420009380611271</v>
          </cell>
          <cell r="AG551">
            <v>1.1399999999999999</v>
          </cell>
          <cell r="AH551">
            <v>707</v>
          </cell>
          <cell r="AI551">
            <v>223.07399999999996</v>
          </cell>
          <cell r="AJ551">
            <v>1.1399999999999999</v>
          </cell>
        </row>
        <row r="552">
          <cell r="E552" t="str">
            <v>NT41NT</v>
          </cell>
          <cell r="F552" t="str">
            <v>NT41NT</v>
          </cell>
          <cell r="G552" t="str">
            <v>Vị trí 1</v>
          </cell>
          <cell r="H552" t="str">
            <v>Các đường còn lại</v>
          </cell>
          <cell r="I552" t="str">
            <v>xã Nhơn TrạchCác đường còn lạiVị trí 1180</v>
          </cell>
          <cell r="O552">
            <v>5400</v>
          </cell>
          <cell r="P552">
            <v>600</v>
          </cell>
          <cell r="S552">
            <v>4600</v>
          </cell>
          <cell r="T552">
            <v>180</v>
          </cell>
          <cell r="U552">
            <v>2.8111111111111109</v>
          </cell>
          <cell r="V552">
            <v>2.8111111111111109</v>
          </cell>
          <cell r="W552">
            <v>2.8111111111111109</v>
          </cell>
          <cell r="X552">
            <v>2.8111111111111109</v>
          </cell>
          <cell r="Y552">
            <v>1.2</v>
          </cell>
          <cell r="AA552">
            <v>1.1299999999999999</v>
          </cell>
          <cell r="AB552">
            <v>1.1200000000000001</v>
          </cell>
          <cell r="AC552">
            <v>9.9999999999997868E-3</v>
          </cell>
          <cell r="AD552">
            <v>0</v>
          </cell>
          <cell r="AE552">
            <v>3.0100846611748358</v>
          </cell>
          <cell r="AF552">
            <v>1.1420009380611271</v>
          </cell>
          <cell r="AG552">
            <v>1.1399999999999999</v>
          </cell>
          <cell r="AH552">
            <v>707</v>
          </cell>
          <cell r="AI552">
            <v>223.07399999999996</v>
          </cell>
          <cell r="AJ552">
            <v>1.1399999999999999</v>
          </cell>
        </row>
        <row r="553">
          <cell r="E553" t="str">
            <v>NT45NT</v>
          </cell>
          <cell r="F553" t="str">
            <v>NT45NT</v>
          </cell>
          <cell r="G553" t="str">
            <v>Vị trí 1</v>
          </cell>
          <cell r="H553" t="str">
            <v>Các đường còn lại</v>
          </cell>
          <cell r="I553" t="str">
            <v>xã Nhơn TrạchCác đường còn lạiVị trí 1180</v>
          </cell>
          <cell r="O553">
            <v>5400</v>
          </cell>
          <cell r="P553">
            <v>600</v>
          </cell>
          <cell r="S553">
            <v>4600</v>
          </cell>
          <cell r="T553">
            <v>180</v>
          </cell>
          <cell r="U553">
            <v>2.8111111111111109</v>
          </cell>
          <cell r="V553">
            <v>2.8111111111111109</v>
          </cell>
          <cell r="W553">
            <v>2.8111111111111109</v>
          </cell>
          <cell r="X553">
            <v>2.8111111111111109</v>
          </cell>
          <cell r="Y553">
            <v>1.2</v>
          </cell>
          <cell r="AA553">
            <v>1.1299999999999999</v>
          </cell>
          <cell r="AB553">
            <v>1.1200000000000001</v>
          </cell>
          <cell r="AC553">
            <v>9.9999999999997868E-3</v>
          </cell>
          <cell r="AD553">
            <v>0</v>
          </cell>
          <cell r="AE553">
            <v>3.0100846611748358</v>
          </cell>
          <cell r="AF553">
            <v>1.1420009380611271</v>
          </cell>
          <cell r="AG553">
            <v>1.1399999999999999</v>
          </cell>
          <cell r="AH553">
            <v>707</v>
          </cell>
          <cell r="AI553">
            <v>223.07399999999996</v>
          </cell>
          <cell r="AJ553">
            <v>1.1399999999999999</v>
          </cell>
        </row>
        <row r="554">
          <cell r="E554" t="str">
            <v>NT59NT</v>
          </cell>
          <cell r="F554" t="str">
            <v>NT59NT</v>
          </cell>
          <cell r="G554" t="str">
            <v>Vị trí 1</v>
          </cell>
          <cell r="H554" t="str">
            <v>Các đường còn lại</v>
          </cell>
          <cell r="I554" t="str">
            <v>xã Nhơn TrạchCác đường còn lạiVị trí 1180</v>
          </cell>
          <cell r="O554">
            <v>6300</v>
          </cell>
          <cell r="P554">
            <v>600</v>
          </cell>
          <cell r="S554">
            <v>5300</v>
          </cell>
          <cell r="T554">
            <v>180</v>
          </cell>
          <cell r="U554">
            <v>3.3650793650793651</v>
          </cell>
          <cell r="V554">
            <v>3.3650793650793651</v>
          </cell>
          <cell r="W554">
            <v>3.3650793650793651</v>
          </cell>
          <cell r="X554">
            <v>3.3650793650793651</v>
          </cell>
          <cell r="Y554">
            <v>1.2</v>
          </cell>
          <cell r="Z554">
            <v>1.1000000000000001</v>
          </cell>
          <cell r="AA554">
            <v>1.1299999999999999</v>
          </cell>
          <cell r="AB554">
            <v>1.1200000000000001</v>
          </cell>
          <cell r="AC554">
            <v>9.9999999999997868E-3</v>
          </cell>
          <cell r="AD554">
            <v>2</v>
          </cell>
          <cell r="AE554">
            <v>3.0100846611748358</v>
          </cell>
          <cell r="AF554">
            <v>1.1420009380611271</v>
          </cell>
          <cell r="AG554">
            <v>1.1399999999999999</v>
          </cell>
          <cell r="AH554">
            <v>707</v>
          </cell>
          <cell r="AI554">
            <v>311.553</v>
          </cell>
          <cell r="AJ554">
            <v>1.1399999999999999</v>
          </cell>
        </row>
        <row r="555">
          <cell r="E555" t="str">
            <v>NT2DT_D1</v>
          </cell>
          <cell r="F555" t="str">
            <v>NT2DT</v>
          </cell>
          <cell r="G555" t="str">
            <v>Vị trí 1</v>
          </cell>
          <cell r="H555" t="str">
            <v>TTHP</v>
          </cell>
          <cell r="I555" t="str">
            <v>xã Nhơn TrạchTTHPVị trí 1280</v>
          </cell>
          <cell r="O555">
            <v>14700</v>
          </cell>
          <cell r="P555">
            <v>800</v>
          </cell>
          <cell r="S555">
            <v>10000</v>
          </cell>
          <cell r="T555">
            <v>280</v>
          </cell>
          <cell r="U555">
            <v>3.9455782312925169</v>
          </cell>
          <cell r="V555">
            <v>3.9455782312925169</v>
          </cell>
          <cell r="W555">
            <v>3.9455782312925169</v>
          </cell>
          <cell r="X555">
            <v>3.9419249181153946</v>
          </cell>
          <cell r="Y555">
            <v>1.2</v>
          </cell>
          <cell r="Z555">
            <v>1.1135317154954261</v>
          </cell>
          <cell r="AA555">
            <v>1.1100000000000001</v>
          </cell>
          <cell r="AB555">
            <v>1.05</v>
          </cell>
          <cell r="AC555">
            <v>6.0000000000000053E-2</v>
          </cell>
          <cell r="AD555">
            <v>14</v>
          </cell>
          <cell r="AE555">
            <v>3.0100846611748358</v>
          </cell>
          <cell r="AF555">
            <v>1.1955482382735525</v>
          </cell>
          <cell r="AG555">
            <v>1.2</v>
          </cell>
          <cell r="AH555">
            <v>28</v>
          </cell>
          <cell r="AI555">
            <v>987.57899999999995</v>
          </cell>
          <cell r="AJ555">
            <v>1.2</v>
          </cell>
        </row>
        <row r="556">
          <cell r="E556" t="str">
            <v>NT2DT_D2</v>
          </cell>
          <cell r="F556" t="str">
            <v>NT2DT</v>
          </cell>
          <cell r="G556" t="str">
            <v>Vị trí 1</v>
          </cell>
          <cell r="H556" t="str">
            <v>TTHP</v>
          </cell>
          <cell r="I556" t="str">
            <v>xã Nhơn TrạchTTHPVị trí 1280</v>
          </cell>
          <cell r="O556">
            <v>16200</v>
          </cell>
          <cell r="P556">
            <v>800</v>
          </cell>
          <cell r="S556">
            <v>11000</v>
          </cell>
          <cell r="T556">
            <v>280</v>
          </cell>
          <cell r="U556">
            <v>3.9382716049382718</v>
          </cell>
          <cell r="V556">
            <v>3.9382716049382718</v>
          </cell>
          <cell r="W556">
            <v>3.9382716049382718</v>
          </cell>
          <cell r="X556">
            <v>3.9419249181153946</v>
          </cell>
          <cell r="Y556">
            <v>1.2</v>
          </cell>
          <cell r="Z556">
            <v>1.1135317154954261</v>
          </cell>
          <cell r="AA556">
            <v>1.1100000000000001</v>
          </cell>
          <cell r="AB556">
            <v>1.05</v>
          </cell>
          <cell r="AC556">
            <v>6.0000000000000053E-2</v>
          </cell>
          <cell r="AD556">
            <v>14</v>
          </cell>
          <cell r="AE556">
            <v>3.0100846611748358</v>
          </cell>
          <cell r="AF556">
            <v>1.1955482382735525</v>
          </cell>
          <cell r="AG556">
            <v>1.2</v>
          </cell>
          <cell r="AH556">
            <v>28</v>
          </cell>
          <cell r="AI556">
            <v>1132.434</v>
          </cell>
          <cell r="AJ556">
            <v>1.2</v>
          </cell>
        </row>
        <row r="557">
          <cell r="E557" t="str">
            <v>NT5DT</v>
          </cell>
          <cell r="F557" t="str">
            <v>NT5DT</v>
          </cell>
          <cell r="G557" t="str">
            <v>Vị trí 1</v>
          </cell>
          <cell r="H557" t="str">
            <v>TTHP</v>
          </cell>
          <cell r="I557" t="str">
            <v>xã Nhơn TrạchTTHPVị trí 1280</v>
          </cell>
          <cell r="O557">
            <v>9100</v>
          </cell>
          <cell r="P557">
            <v>800</v>
          </cell>
          <cell r="S557">
            <v>6200</v>
          </cell>
          <cell r="T557">
            <v>280</v>
          </cell>
          <cell r="U557">
            <v>3.9516483516483518</v>
          </cell>
          <cell r="V557">
            <v>3.9516483516483518</v>
          </cell>
          <cell r="W557">
            <v>3.9516483516483518</v>
          </cell>
          <cell r="X557">
            <v>3.9516483516483518</v>
          </cell>
          <cell r="Y557">
            <v>1.2</v>
          </cell>
          <cell r="AA557">
            <v>1.1299999999999999</v>
          </cell>
          <cell r="AB557">
            <v>1.1200000000000001</v>
          </cell>
          <cell r="AC557">
            <v>9.9999999999997868E-3</v>
          </cell>
          <cell r="AD557">
            <v>0</v>
          </cell>
          <cell r="AE557">
            <v>3.0100846611748358</v>
          </cell>
          <cell r="AF557">
            <v>1.1955482382735525</v>
          </cell>
          <cell r="AG557">
            <v>1.2</v>
          </cell>
          <cell r="AH557">
            <v>28</v>
          </cell>
          <cell r="AI557">
            <v>462.62099999999975</v>
          </cell>
          <cell r="AJ557">
            <v>1.2</v>
          </cell>
        </row>
        <row r="558">
          <cell r="E558" t="str">
            <v>NT6DT</v>
          </cell>
          <cell r="F558" t="str">
            <v>NT6DT</v>
          </cell>
          <cell r="G558" t="str">
            <v>Vị trí 1</v>
          </cell>
          <cell r="H558" t="str">
            <v>TTHP</v>
          </cell>
          <cell r="I558" t="str">
            <v>xã Nhơn TrạchTTHPVị trí 1280</v>
          </cell>
          <cell r="O558">
            <v>9100</v>
          </cell>
          <cell r="P558">
            <v>800</v>
          </cell>
          <cell r="S558">
            <v>6200</v>
          </cell>
          <cell r="T558">
            <v>280</v>
          </cell>
          <cell r="U558">
            <v>3.9516483516483518</v>
          </cell>
          <cell r="V558">
            <v>3.9516483516483518</v>
          </cell>
          <cell r="W558">
            <v>3.9516483516483518</v>
          </cell>
          <cell r="X558">
            <v>3.9516483516483518</v>
          </cell>
          <cell r="Y558">
            <v>1.2</v>
          </cell>
          <cell r="AA558">
            <v>1.1299999999999999</v>
          </cell>
          <cell r="AB558">
            <v>1.1200000000000001</v>
          </cell>
          <cell r="AC558">
            <v>9.9999999999997868E-3</v>
          </cell>
          <cell r="AD558">
            <v>0</v>
          </cell>
          <cell r="AE558">
            <v>3.0100846611748358</v>
          </cell>
          <cell r="AF558">
            <v>1.1955482382735525</v>
          </cell>
          <cell r="AG558">
            <v>1.2</v>
          </cell>
          <cell r="AH558">
            <v>28</v>
          </cell>
          <cell r="AI558">
            <v>462.62099999999975</v>
          </cell>
          <cell r="AJ558">
            <v>1.2</v>
          </cell>
        </row>
        <row r="559">
          <cell r="E559" t="str">
            <v>NT7DT</v>
          </cell>
          <cell r="F559" t="str">
            <v>NT7DT</v>
          </cell>
          <cell r="G559" t="str">
            <v>Vị trí 1</v>
          </cell>
          <cell r="H559" t="str">
            <v>TTHP</v>
          </cell>
          <cell r="I559" t="str">
            <v>xã Nhơn TrạchTTHPVị trí 1280</v>
          </cell>
          <cell r="O559">
            <v>9600</v>
          </cell>
          <cell r="P559">
            <v>800</v>
          </cell>
          <cell r="S559">
            <v>6500</v>
          </cell>
          <cell r="T559">
            <v>280</v>
          </cell>
          <cell r="U559">
            <v>3.9270833333333335</v>
          </cell>
          <cell r="V559">
            <v>3.9270833333333335</v>
          </cell>
          <cell r="W559">
            <v>3.9270833333333335</v>
          </cell>
          <cell r="X559">
            <v>3.9270833333333335</v>
          </cell>
          <cell r="Y559">
            <v>1.2</v>
          </cell>
          <cell r="AA559">
            <v>1.1299999999999999</v>
          </cell>
          <cell r="AB559">
            <v>1.1200000000000001</v>
          </cell>
          <cell r="AC559">
            <v>9.9999999999997868E-3</v>
          </cell>
          <cell r="AD559">
            <v>0</v>
          </cell>
          <cell r="AE559">
            <v>3.0100846611748358</v>
          </cell>
          <cell r="AF559">
            <v>1.1955482382735525</v>
          </cell>
          <cell r="AG559">
            <v>1.2</v>
          </cell>
          <cell r="AH559">
            <v>28</v>
          </cell>
          <cell r="AI559">
            <v>511.77599999999973</v>
          </cell>
          <cell r="AJ559">
            <v>1.2</v>
          </cell>
        </row>
        <row r="560">
          <cell r="E560" t="str">
            <v>NT8DT</v>
          </cell>
          <cell r="F560" t="str">
            <v>NT8DT</v>
          </cell>
          <cell r="G560" t="str">
            <v>Vị trí 1</v>
          </cell>
          <cell r="H560" t="str">
            <v>TTHP</v>
          </cell>
          <cell r="I560" t="str">
            <v>xã Nhơn TrạchTTHPVị trí 1280</v>
          </cell>
          <cell r="O560">
            <v>9100</v>
          </cell>
          <cell r="P560">
            <v>800</v>
          </cell>
          <cell r="S560">
            <v>6200</v>
          </cell>
          <cell r="T560">
            <v>280</v>
          </cell>
          <cell r="U560">
            <v>3.9516483516483518</v>
          </cell>
          <cell r="V560">
            <v>3.9516483516483518</v>
          </cell>
          <cell r="W560">
            <v>3.9516483516483518</v>
          </cell>
          <cell r="X560">
            <v>3.9516483516483518</v>
          </cell>
          <cell r="Y560">
            <v>1.2</v>
          </cell>
          <cell r="AA560">
            <v>1.1299999999999999</v>
          </cell>
          <cell r="AB560">
            <v>1.1200000000000001</v>
          </cell>
          <cell r="AC560">
            <v>9.9999999999997868E-3</v>
          </cell>
          <cell r="AD560">
            <v>0</v>
          </cell>
          <cell r="AE560">
            <v>3.0100846611748358</v>
          </cell>
          <cell r="AF560">
            <v>1.1955482382735525</v>
          </cell>
          <cell r="AG560">
            <v>1.2</v>
          </cell>
          <cell r="AH560">
            <v>28</v>
          </cell>
          <cell r="AI560">
            <v>462.62099999999975</v>
          </cell>
          <cell r="AJ560">
            <v>1.2</v>
          </cell>
        </row>
        <row r="561">
          <cell r="E561" t="str">
            <v>NT9DT</v>
          </cell>
          <cell r="F561" t="str">
            <v>NT9DT</v>
          </cell>
          <cell r="G561" t="str">
            <v>Vị trí 1</v>
          </cell>
          <cell r="H561" t="str">
            <v>TTHP</v>
          </cell>
          <cell r="I561" t="str">
            <v>xã Nhơn TrạchTTHPVị trí 1280</v>
          </cell>
          <cell r="O561">
            <v>9100</v>
          </cell>
          <cell r="P561">
            <v>800</v>
          </cell>
          <cell r="S561">
            <v>6200</v>
          </cell>
          <cell r="T561">
            <v>280</v>
          </cell>
          <cell r="U561">
            <v>3.9516483516483518</v>
          </cell>
          <cell r="V561">
            <v>3.9516483516483518</v>
          </cell>
          <cell r="W561">
            <v>3.9516483516483518</v>
          </cell>
          <cell r="X561">
            <v>3.9516483516483518</v>
          </cell>
          <cell r="Y561">
            <v>1.2</v>
          </cell>
          <cell r="AA561">
            <v>1.1299999999999999</v>
          </cell>
          <cell r="AB561">
            <v>1.1200000000000001</v>
          </cell>
          <cell r="AC561">
            <v>9.9999999999997868E-3</v>
          </cell>
          <cell r="AD561">
            <v>0</v>
          </cell>
          <cell r="AE561">
            <v>3.0100846611748358</v>
          </cell>
          <cell r="AF561">
            <v>1.1955482382735525</v>
          </cell>
          <cell r="AG561">
            <v>1.2</v>
          </cell>
          <cell r="AH561">
            <v>28</v>
          </cell>
          <cell r="AI561">
            <v>462.62099999999975</v>
          </cell>
          <cell r="AJ561">
            <v>1.2</v>
          </cell>
        </row>
        <row r="562">
          <cell r="E562" t="str">
            <v>NT10DT</v>
          </cell>
          <cell r="F562" t="str">
            <v>NT10DT</v>
          </cell>
          <cell r="G562" t="str">
            <v>Vị trí 1</v>
          </cell>
          <cell r="H562" t="str">
            <v>TTHP</v>
          </cell>
          <cell r="I562" t="str">
            <v>xã Nhơn TrạchTTHPVị trí 1280</v>
          </cell>
          <cell r="O562">
            <v>9100</v>
          </cell>
          <cell r="P562">
            <v>800</v>
          </cell>
          <cell r="S562">
            <v>6200</v>
          </cell>
          <cell r="T562">
            <v>280</v>
          </cell>
          <cell r="U562">
            <v>3.9516483516483518</v>
          </cell>
          <cell r="V562">
            <v>3.9516483516483518</v>
          </cell>
          <cell r="W562">
            <v>3.9516483516483518</v>
          </cell>
          <cell r="X562">
            <v>3.9516483516483518</v>
          </cell>
          <cell r="Y562">
            <v>1.2</v>
          </cell>
          <cell r="Z562">
            <v>1.1753577041138223</v>
          </cell>
          <cell r="AA562">
            <v>1.18</v>
          </cell>
          <cell r="AB562">
            <v>1.18</v>
          </cell>
          <cell r="AC562">
            <v>0</v>
          </cell>
          <cell r="AD562">
            <v>9</v>
          </cell>
          <cell r="AE562">
            <v>3.0100846611748358</v>
          </cell>
          <cell r="AF562">
            <v>1.1955482382735525</v>
          </cell>
          <cell r="AG562">
            <v>1.2</v>
          </cell>
          <cell r="AH562">
            <v>28</v>
          </cell>
          <cell r="AI562">
            <v>502.2059999999999</v>
          </cell>
          <cell r="AJ562">
            <v>1.2</v>
          </cell>
        </row>
        <row r="563">
          <cell r="E563" t="str">
            <v>NT54NT, NT4DT_D1, NT4DT_D2, NT54NT_D2</v>
          </cell>
          <cell r="F563" t="str">
            <v>NT54NT, NT4DT, NT4DT, NT54NT</v>
          </cell>
          <cell r="G563" t="str">
            <v>Vị trí 1</v>
          </cell>
          <cell r="H563" t="str">
            <v>TTHP</v>
          </cell>
          <cell r="I563" t="str">
            <v>xã Nhơn TrạchTTHPVị trí 1280</v>
          </cell>
          <cell r="O563">
            <v>9600</v>
          </cell>
          <cell r="P563">
            <v>800</v>
          </cell>
          <cell r="T563">
            <v>280</v>
          </cell>
          <cell r="V563">
            <v>0</v>
          </cell>
          <cell r="W563">
            <v>1</v>
          </cell>
          <cell r="X563">
            <v>1</v>
          </cell>
          <cell r="Y563">
            <v>1.2</v>
          </cell>
          <cell r="AA563">
            <v>1.1299999999999999</v>
          </cell>
          <cell r="AB563">
            <v>1.1200000000000001</v>
          </cell>
          <cell r="AC563">
            <v>9.9999999999997868E-3</v>
          </cell>
          <cell r="AD563">
            <v>0</v>
          </cell>
          <cell r="AE563">
            <v>3.0100846611748358</v>
          </cell>
          <cell r="AF563">
            <v>1.1955482382735525</v>
          </cell>
          <cell r="AG563">
            <v>1.2</v>
          </cell>
          <cell r="AH563">
            <v>28</v>
          </cell>
          <cell r="AI563">
            <v>511.77599999999973</v>
          </cell>
          <cell r="AJ563">
            <v>1.2</v>
          </cell>
        </row>
        <row r="564">
          <cell r="E564" t="str">
            <v>NT54NT_D3</v>
          </cell>
          <cell r="F564" t="str">
            <v>NT54NT</v>
          </cell>
          <cell r="G564" t="str">
            <v>Vị trí 1</v>
          </cell>
          <cell r="H564" t="str">
            <v>Các đường còn lại</v>
          </cell>
          <cell r="I564" t="str">
            <v>xã Nhơn TrạchCác đường còn lạiVị trí 1180</v>
          </cell>
          <cell r="O564">
            <v>8100</v>
          </cell>
          <cell r="P564">
            <v>600</v>
          </cell>
          <cell r="T564">
            <v>180</v>
          </cell>
          <cell r="V564">
            <v>0</v>
          </cell>
          <cell r="W564">
            <v>1</v>
          </cell>
          <cell r="X564">
            <v>1</v>
          </cell>
          <cell r="Y564">
            <v>1.2</v>
          </cell>
          <cell r="AA564">
            <v>1.1299999999999999</v>
          </cell>
          <cell r="AB564">
            <v>1.1200000000000001</v>
          </cell>
          <cell r="AC564">
            <v>9.9999999999997868E-3</v>
          </cell>
          <cell r="AD564">
            <v>0</v>
          </cell>
          <cell r="AE564">
            <v>3.0100846611748358</v>
          </cell>
          <cell r="AF564">
            <v>1.1420009380611271</v>
          </cell>
          <cell r="AG564">
            <v>1.1399999999999999</v>
          </cell>
          <cell r="AH564">
            <v>707</v>
          </cell>
          <cell r="AI564">
            <v>488.51099999999997</v>
          </cell>
          <cell r="AJ564">
            <v>1.1399999999999999</v>
          </cell>
        </row>
        <row r="565">
          <cell r="E565" t="str">
            <v>NT5NT1_D14</v>
          </cell>
          <cell r="F565" t="str">
            <v>NT5NT1</v>
          </cell>
          <cell r="G565" t="str">
            <v>Vị trí 1</v>
          </cell>
          <cell r="H565" t="str">
            <v>Các đường nhóm I</v>
          </cell>
          <cell r="I565" t="str">
            <v>xã Đại PhướcCác đường nhóm IVị trí 1220</v>
          </cell>
          <cell r="O565">
            <v>7500</v>
          </cell>
          <cell r="P565">
            <v>730</v>
          </cell>
          <cell r="S565">
            <v>5300</v>
          </cell>
          <cell r="T565">
            <v>220</v>
          </cell>
          <cell r="U565">
            <v>2.8266666666666667</v>
          </cell>
          <cell r="V565">
            <v>2.8266666666666667</v>
          </cell>
          <cell r="W565">
            <v>2.8266666666666667</v>
          </cell>
          <cell r="X565">
            <v>2.195445652202094</v>
          </cell>
          <cell r="Y565">
            <v>1.2</v>
          </cell>
          <cell r="Z565">
            <v>1.1873534786443438</v>
          </cell>
          <cell r="AA565">
            <v>1.1000000000000001</v>
          </cell>
          <cell r="AB565">
            <v>1.1200000000000001</v>
          </cell>
          <cell r="AC565">
            <v>-2.0000000000000018E-2</v>
          </cell>
          <cell r="AD565">
            <v>31</v>
          </cell>
          <cell r="AE565">
            <v>3.0100846611748358</v>
          </cell>
          <cell r="AF565">
            <v>1.1596947502040997</v>
          </cell>
          <cell r="AG565">
            <v>1.1599999999999999</v>
          </cell>
          <cell r="AH565">
            <v>949</v>
          </cell>
          <cell r="AI565">
            <v>336.69</v>
          </cell>
          <cell r="AJ565">
            <v>1.1599999999999999</v>
          </cell>
        </row>
        <row r="566">
          <cell r="E566" t="str">
            <v>NT5NT1_D8,9</v>
          </cell>
          <cell r="F566" t="str">
            <v>NT5NT1</v>
          </cell>
          <cell r="G566" t="str">
            <v>Vị trí 1</v>
          </cell>
          <cell r="H566" t="str">
            <v>Các đường nhóm I</v>
          </cell>
          <cell r="I566" t="str">
            <v>xã Đại PhướcCác đường nhóm IVị trí 1220</v>
          </cell>
          <cell r="O566">
            <v>14200</v>
          </cell>
          <cell r="P566">
            <v>730</v>
          </cell>
          <cell r="S566">
            <v>12000</v>
          </cell>
          <cell r="T566">
            <v>220</v>
          </cell>
          <cell r="V566">
            <v>0</v>
          </cell>
          <cell r="W566">
            <v>1</v>
          </cell>
          <cell r="X566">
            <v>2.195445652202094</v>
          </cell>
          <cell r="Y566">
            <v>1.2</v>
          </cell>
          <cell r="Z566">
            <v>1.1873534786443438</v>
          </cell>
          <cell r="AA566">
            <v>1.1000000000000001</v>
          </cell>
          <cell r="AB566">
            <v>1.3</v>
          </cell>
          <cell r="AC566">
            <v>-0.19999999999999996</v>
          </cell>
          <cell r="AD566">
            <v>31</v>
          </cell>
          <cell r="AE566">
            <v>3.0100846611748358</v>
          </cell>
          <cell r="AF566">
            <v>1.1596947502040997</v>
          </cell>
          <cell r="AG566">
            <v>1.1599999999999999</v>
          </cell>
          <cell r="AH566">
            <v>949</v>
          </cell>
          <cell r="AI566">
            <v>977.88000000000011</v>
          </cell>
          <cell r="AJ566">
            <v>1.1599999999999999</v>
          </cell>
        </row>
        <row r="567">
          <cell r="E567" t="str">
            <v>NT7NT1</v>
          </cell>
          <cell r="F567" t="str">
            <v>NT7NT1</v>
          </cell>
          <cell r="G567" t="str">
            <v>Vị trí 1</v>
          </cell>
          <cell r="H567" t="str">
            <v>Các đường nhóm I</v>
          </cell>
          <cell r="I567" t="str">
            <v>xã Đại PhướcCác đường nhóm IVị trí 1220</v>
          </cell>
          <cell r="O567">
            <v>10800</v>
          </cell>
          <cell r="P567">
            <v>730</v>
          </cell>
          <cell r="S567">
            <v>9100</v>
          </cell>
          <cell r="T567">
            <v>220</v>
          </cell>
          <cell r="U567">
            <v>2.2749999999999999</v>
          </cell>
          <cell r="V567">
            <v>2.2749999999999999</v>
          </cell>
          <cell r="W567">
            <v>2.2749999999999999</v>
          </cell>
          <cell r="X567">
            <v>2.2749999999999999</v>
          </cell>
          <cell r="Y567">
            <v>1.2</v>
          </cell>
          <cell r="Z567">
            <v>1.1000000000000001</v>
          </cell>
          <cell r="AA567">
            <v>1.1000000000000001</v>
          </cell>
          <cell r="AB567">
            <v>1</v>
          </cell>
          <cell r="AC567">
            <v>0.10000000000000009</v>
          </cell>
          <cell r="AD567">
            <v>3</v>
          </cell>
          <cell r="AE567">
            <v>3.0100846611748358</v>
          </cell>
          <cell r="AF567">
            <v>1.1596947502040997</v>
          </cell>
          <cell r="AG567">
            <v>1.1599999999999999</v>
          </cell>
          <cell r="AH567">
            <v>949</v>
          </cell>
          <cell r="AI567">
            <v>652.5</v>
          </cell>
          <cell r="AJ567">
            <v>1.1599999999999999</v>
          </cell>
        </row>
        <row r="568">
          <cell r="E568" t="str">
            <v>NT5NT1_D7</v>
          </cell>
          <cell r="F568" t="str">
            <v>NT5NT1</v>
          </cell>
          <cell r="G568" t="str">
            <v>Vị trí 1</v>
          </cell>
          <cell r="H568" t="str">
            <v>Các đường nhóm I</v>
          </cell>
          <cell r="I568" t="str">
            <v>xã Đại PhướcCác đường nhóm IVị trí 1220</v>
          </cell>
          <cell r="O568">
            <v>7300</v>
          </cell>
          <cell r="P568">
            <v>730</v>
          </cell>
          <cell r="S568">
            <v>6200</v>
          </cell>
          <cell r="T568">
            <v>220</v>
          </cell>
          <cell r="U568">
            <v>1.6136986301369862</v>
          </cell>
          <cell r="V568">
            <v>1.6136986301369862</v>
          </cell>
          <cell r="W568">
            <v>1.6136986301369862</v>
          </cell>
          <cell r="X568">
            <v>2.195445652202094</v>
          </cell>
          <cell r="Y568">
            <v>1.2</v>
          </cell>
          <cell r="Z568">
            <v>1.1873534786443438</v>
          </cell>
          <cell r="AA568">
            <v>1.19</v>
          </cell>
          <cell r="AB568">
            <v>1.1599999999999999</v>
          </cell>
          <cell r="AC568">
            <v>3.0000000000000027E-2</v>
          </cell>
          <cell r="AD568">
            <v>31</v>
          </cell>
          <cell r="AE568">
            <v>3.0100846611748358</v>
          </cell>
          <cell r="AF568">
            <v>1.1596947502040997</v>
          </cell>
          <cell r="AG568">
            <v>1.1599999999999999</v>
          </cell>
          <cell r="AH568">
            <v>949</v>
          </cell>
          <cell r="AI568">
            <v>374.709</v>
          </cell>
          <cell r="AJ568">
            <v>1.1599999999999999</v>
          </cell>
        </row>
        <row r="569">
          <cell r="E569" t="str">
            <v>NT4NT1_D5</v>
          </cell>
          <cell r="F569" t="str">
            <v>NT4NT1</v>
          </cell>
          <cell r="G569" t="str">
            <v>Vị trí 1</v>
          </cell>
          <cell r="H569" t="str">
            <v>Các đường nhóm I</v>
          </cell>
          <cell r="I569" t="str">
            <v>xã Đại PhướcCác đường nhóm IVị trí 1220</v>
          </cell>
          <cell r="O569">
            <v>11600</v>
          </cell>
          <cell r="P569">
            <v>730</v>
          </cell>
          <cell r="S569">
            <v>9800</v>
          </cell>
          <cell r="T569">
            <v>220</v>
          </cell>
          <cell r="U569">
            <v>2.2810344827586206</v>
          </cell>
          <cell r="V569">
            <v>2.2810344827586206</v>
          </cell>
          <cell r="W569">
            <v>2.2810344827586206</v>
          </cell>
          <cell r="X569">
            <v>2.8147212750931772</v>
          </cell>
          <cell r="Y569">
            <v>1.2</v>
          </cell>
          <cell r="Z569">
            <v>1.1839781696576874</v>
          </cell>
          <cell r="AA569">
            <v>1.18</v>
          </cell>
          <cell r="AB569">
            <v>1.17</v>
          </cell>
          <cell r="AC569">
            <v>1.0000000000000009E-2</v>
          </cell>
          <cell r="AD569">
            <v>114</v>
          </cell>
          <cell r="AE569">
            <v>3.0100846611748358</v>
          </cell>
          <cell r="AF569">
            <v>1.1596947502040997</v>
          </cell>
          <cell r="AG569">
            <v>1.1599999999999999</v>
          </cell>
          <cell r="AH569">
            <v>949</v>
          </cell>
          <cell r="AI569">
            <v>809.79599999999982</v>
          </cell>
          <cell r="AJ569">
            <v>1.1599999999999999</v>
          </cell>
        </row>
        <row r="570">
          <cell r="E570" t="str">
            <v>NT4NT1_D4</v>
          </cell>
          <cell r="F570" t="str">
            <v>NT4NT1</v>
          </cell>
          <cell r="G570" t="str">
            <v>Vị trí 1</v>
          </cell>
          <cell r="H570" t="str">
            <v>Các đường nhóm I</v>
          </cell>
          <cell r="I570" t="str">
            <v>xã Đại PhướcCác đường nhóm IVị trí 1220</v>
          </cell>
          <cell r="O570">
            <v>8900</v>
          </cell>
          <cell r="P570">
            <v>730</v>
          </cell>
          <cell r="S570">
            <v>8500</v>
          </cell>
          <cell r="T570">
            <v>220</v>
          </cell>
          <cell r="U570">
            <v>3.5337078651685392</v>
          </cell>
          <cell r="V570">
            <v>3.5337078651685392</v>
          </cell>
          <cell r="W570">
            <v>3.5337078651685392</v>
          </cell>
          <cell r="X570">
            <v>2.8147212750931772</v>
          </cell>
          <cell r="Y570">
            <v>1.2</v>
          </cell>
          <cell r="Z570">
            <v>1.1839781696576874</v>
          </cell>
          <cell r="AA570">
            <v>1.18</v>
          </cell>
          <cell r="AB570">
            <v>1.17</v>
          </cell>
          <cell r="AC570">
            <v>1.0000000000000009E-2</v>
          </cell>
          <cell r="AD570">
            <v>114</v>
          </cell>
          <cell r="AE570">
            <v>3.0100846611748358</v>
          </cell>
          <cell r="AF570">
            <v>1.1596947502040997</v>
          </cell>
          <cell r="AG570">
            <v>1.1599999999999999</v>
          </cell>
          <cell r="AH570">
            <v>949</v>
          </cell>
          <cell r="AI570">
            <v>532.61400000000003</v>
          </cell>
          <cell r="AJ570">
            <v>1.1599999999999999</v>
          </cell>
        </row>
        <row r="571">
          <cell r="E571" t="str">
            <v>NT70NT</v>
          </cell>
          <cell r="F571" t="str">
            <v>NT70NT</v>
          </cell>
          <cell r="G571" t="str">
            <v>Vị trí 1</v>
          </cell>
          <cell r="H571" t="str">
            <v>Các đường còn lại</v>
          </cell>
          <cell r="I571" t="str">
            <v>xã Đại PhướcCác đường còn lạiVị trí 1180</v>
          </cell>
          <cell r="O571">
            <v>5600</v>
          </cell>
          <cell r="P571">
            <v>600</v>
          </cell>
          <cell r="S571">
            <v>5300</v>
          </cell>
          <cell r="T571">
            <v>180</v>
          </cell>
          <cell r="U571">
            <v>2.5553571428571433</v>
          </cell>
          <cell r="V571">
            <v>2.5553571428571433</v>
          </cell>
          <cell r="W571">
            <v>2.5553571428571433</v>
          </cell>
          <cell r="X571">
            <v>2.5553571428571433</v>
          </cell>
          <cell r="Y571">
            <v>1.2</v>
          </cell>
          <cell r="Z571">
            <v>1.2315270935960592</v>
          </cell>
          <cell r="AA571">
            <v>1.1299999999999999</v>
          </cell>
          <cell r="AB571">
            <v>1.1200000000000001</v>
          </cell>
          <cell r="AC571">
            <v>9.9999999999997868E-3</v>
          </cell>
          <cell r="AD571">
            <v>1</v>
          </cell>
          <cell r="AE571">
            <v>3.0100846611748358</v>
          </cell>
          <cell r="AF571">
            <v>1.1420009380611271</v>
          </cell>
          <cell r="AG571">
            <v>1.1399999999999999</v>
          </cell>
          <cell r="AH571">
            <v>707</v>
          </cell>
          <cell r="AI571">
            <v>242.73599999999988</v>
          </cell>
          <cell r="AJ571">
            <v>1.1399999999999999</v>
          </cell>
        </row>
        <row r="572">
          <cell r="E572" t="str">
            <v>NT17NT2</v>
          </cell>
          <cell r="F572" t="str">
            <v>NT17NT2</v>
          </cell>
          <cell r="G572" t="str">
            <v>Vị trí 1</v>
          </cell>
          <cell r="H572" t="str">
            <v>Các đường nhóm II</v>
          </cell>
          <cell r="I572" t="str">
            <v>xã Đại PhướcCác đường nhóm IIVị trí 1200</v>
          </cell>
          <cell r="O572">
            <v>5800</v>
          </cell>
          <cell r="P572">
            <v>670</v>
          </cell>
          <cell r="S572">
            <v>4700</v>
          </cell>
          <cell r="T572">
            <v>200</v>
          </cell>
          <cell r="U572">
            <v>2.9172413793103447</v>
          </cell>
          <cell r="V572">
            <v>2.9172413793103447</v>
          </cell>
          <cell r="W572">
            <v>2.9172413793103447</v>
          </cell>
          <cell r="X572">
            <v>2.9172413793103447</v>
          </cell>
          <cell r="Y572">
            <v>1.2</v>
          </cell>
          <cell r="Z572">
            <v>1.1346186878178528</v>
          </cell>
          <cell r="AA572">
            <v>1.1299999999999999</v>
          </cell>
          <cell r="AB572">
            <v>1.1000000000000001</v>
          </cell>
          <cell r="AC572">
            <v>2.9999999999999805E-2</v>
          </cell>
          <cell r="AD572">
            <v>12</v>
          </cell>
          <cell r="AE572">
            <v>3.0100846611748358</v>
          </cell>
          <cell r="AF572">
            <v>1.1505689804579617</v>
          </cell>
          <cell r="AG572">
            <v>1.1499999999999999</v>
          </cell>
          <cell r="AH572">
            <v>1489</v>
          </cell>
          <cell r="AI572">
            <v>223.4729999999999</v>
          </cell>
          <cell r="AJ572">
            <v>1.1499999999999999</v>
          </cell>
        </row>
        <row r="573">
          <cell r="E573" t="str">
            <v>NT8NT2</v>
          </cell>
          <cell r="F573" t="str">
            <v>NT8NT2</v>
          </cell>
          <cell r="G573" t="str">
            <v>Vị trí 1</v>
          </cell>
          <cell r="H573" t="str">
            <v>Các đường nhóm II</v>
          </cell>
          <cell r="I573" t="str">
            <v>xã Đại PhướcCác đường nhóm IIVị trí 1200</v>
          </cell>
          <cell r="O573">
            <v>6800</v>
          </cell>
          <cell r="P573">
            <v>670</v>
          </cell>
          <cell r="S573">
            <v>5900</v>
          </cell>
          <cell r="T573">
            <v>200</v>
          </cell>
          <cell r="U573">
            <v>2.4294117647058822</v>
          </cell>
          <cell r="V573">
            <v>2.4294117647058822</v>
          </cell>
          <cell r="W573">
            <v>2.4294117647058822</v>
          </cell>
          <cell r="X573">
            <v>2.4294117647058822</v>
          </cell>
          <cell r="Y573">
            <v>1.2</v>
          </cell>
          <cell r="Z573">
            <v>1.2553802008608321</v>
          </cell>
          <cell r="AA573">
            <v>1.1299999999999999</v>
          </cell>
          <cell r="AB573">
            <v>1.1200000000000001</v>
          </cell>
          <cell r="AC573">
            <v>9.9999999999997868E-3</v>
          </cell>
          <cell r="AD573">
            <v>1</v>
          </cell>
          <cell r="AE573">
            <v>3.0100846611748358</v>
          </cell>
          <cell r="AF573">
            <v>1.1505689804579617</v>
          </cell>
          <cell r="AG573">
            <v>1.1499999999999999</v>
          </cell>
          <cell r="AH573">
            <v>1489</v>
          </cell>
          <cell r="AI573">
            <v>321.78299999999996</v>
          </cell>
          <cell r="AJ573">
            <v>1.1499999999999999</v>
          </cell>
        </row>
        <row r="574">
          <cell r="E574" t="str">
            <v>NT12NT2</v>
          </cell>
          <cell r="F574" t="str">
            <v>NT12NT2</v>
          </cell>
          <cell r="G574" t="str">
            <v>Vị trí 1</v>
          </cell>
          <cell r="H574" t="str">
            <v>Các đường nhóm II</v>
          </cell>
          <cell r="I574" t="str">
            <v>xã Đại PhướcCác đường nhóm IIVị trí 1200</v>
          </cell>
          <cell r="O574">
            <v>7400</v>
          </cell>
          <cell r="P574">
            <v>670</v>
          </cell>
          <cell r="S574">
            <v>5200</v>
          </cell>
          <cell r="T574">
            <v>200</v>
          </cell>
          <cell r="U574">
            <v>2.1081081081081079</v>
          </cell>
          <cell r="V574">
            <v>2.1081081081081079</v>
          </cell>
          <cell r="W574">
            <v>2.1081081081081079</v>
          </cell>
          <cell r="X574">
            <v>2.1081081081081079</v>
          </cell>
          <cell r="Y574">
            <v>1.2</v>
          </cell>
          <cell r="Z574">
            <v>1.1000000000000001</v>
          </cell>
          <cell r="AA574">
            <v>1.1299999999999999</v>
          </cell>
          <cell r="AB574">
            <v>1.1200000000000001</v>
          </cell>
          <cell r="AC574">
            <v>9.9999999999997868E-3</v>
          </cell>
          <cell r="AD574">
            <v>2</v>
          </cell>
          <cell r="AE574">
            <v>3.0100846611748358</v>
          </cell>
          <cell r="AF574">
            <v>1.1505689804579617</v>
          </cell>
          <cell r="AG574">
            <v>1.1499999999999999</v>
          </cell>
          <cell r="AH574">
            <v>1489</v>
          </cell>
          <cell r="AI574">
            <v>380.76900000000006</v>
          </cell>
          <cell r="AJ574">
            <v>1.1499999999999999</v>
          </cell>
        </row>
        <row r="575">
          <cell r="E575" t="str">
            <v>NT73NT</v>
          </cell>
          <cell r="F575" t="str">
            <v>NT73NT</v>
          </cell>
          <cell r="G575" t="str">
            <v>Vị trí 1</v>
          </cell>
          <cell r="H575" t="str">
            <v>Các đường còn lại</v>
          </cell>
          <cell r="I575" t="str">
            <v>xã Đại PhướcCác đường còn lạiVị trí 1180</v>
          </cell>
          <cell r="O575">
            <v>6100</v>
          </cell>
          <cell r="P575">
            <v>600</v>
          </cell>
          <cell r="S575">
            <v>5300</v>
          </cell>
          <cell r="T575">
            <v>180</v>
          </cell>
          <cell r="U575">
            <v>3.4754098360655736</v>
          </cell>
          <cell r="V575">
            <v>3.4754098360655736</v>
          </cell>
          <cell r="W575">
            <v>3.4754098360655736</v>
          </cell>
          <cell r="X575">
            <v>3.4754098360655736</v>
          </cell>
          <cell r="Y575">
            <v>1.2</v>
          </cell>
          <cell r="Z575">
            <v>1.3333333333333333</v>
          </cell>
          <cell r="AA575">
            <v>1.1299999999999999</v>
          </cell>
          <cell r="AB575">
            <v>1.1200000000000001</v>
          </cell>
          <cell r="AC575">
            <v>9.9999999999997868E-3</v>
          </cell>
          <cell r="AD575">
            <v>2</v>
          </cell>
          <cell r="AE575">
            <v>3.0100846611748358</v>
          </cell>
          <cell r="AF575">
            <v>1.1420009380611271</v>
          </cell>
          <cell r="AG575">
            <v>1.1399999999999999</v>
          </cell>
          <cell r="AH575">
            <v>707</v>
          </cell>
          <cell r="AI575">
            <v>291.89099999999985</v>
          </cell>
          <cell r="AJ575">
            <v>1.1399999999999999</v>
          </cell>
        </row>
        <row r="576">
          <cell r="E576" t="str">
            <v>NT83NT2</v>
          </cell>
          <cell r="F576" t="str">
            <v>NT83NT2</v>
          </cell>
          <cell r="G576" t="str">
            <v>Vị trí 1</v>
          </cell>
          <cell r="H576" t="str">
            <v>Các đường nhóm II</v>
          </cell>
          <cell r="I576" t="str">
            <v>xã Đại PhướcCác đường nhóm IIVị trí 1200</v>
          </cell>
          <cell r="O576">
            <v>5800</v>
          </cell>
          <cell r="P576">
            <v>670</v>
          </cell>
          <cell r="S576">
            <v>5300</v>
          </cell>
          <cell r="T576">
            <v>200</v>
          </cell>
          <cell r="U576">
            <v>3.6551724137931036</v>
          </cell>
          <cell r="V576">
            <v>3.6551724137931036</v>
          </cell>
          <cell r="W576">
            <v>3.6551724137931036</v>
          </cell>
          <cell r="X576">
            <v>3.6551724137931036</v>
          </cell>
          <cell r="Y576">
            <v>1.2</v>
          </cell>
          <cell r="AA576">
            <v>1.1299999999999999</v>
          </cell>
          <cell r="AB576">
            <v>1.1200000000000001</v>
          </cell>
          <cell r="AC576">
            <v>9.9999999999997868E-3</v>
          </cell>
          <cell r="AD576">
            <v>0</v>
          </cell>
          <cell r="AE576">
            <v>3.0100846611748358</v>
          </cell>
          <cell r="AF576">
            <v>1.1505689804579617</v>
          </cell>
          <cell r="AG576">
            <v>1.1499999999999999</v>
          </cell>
          <cell r="AH576">
            <v>1489</v>
          </cell>
          <cell r="AI576">
            <v>223.4729999999999</v>
          </cell>
          <cell r="AJ576">
            <v>1.1499999999999999</v>
          </cell>
        </row>
        <row r="577">
          <cell r="E577" t="str">
            <v>NT86NT2</v>
          </cell>
          <cell r="F577" t="str">
            <v>NT86NT2</v>
          </cell>
          <cell r="G577" t="str">
            <v>Vị trí 1</v>
          </cell>
          <cell r="H577" t="str">
            <v>Các đường nhóm II</v>
          </cell>
          <cell r="I577" t="str">
            <v>xã Đại PhướcCác đường nhóm IIVị trí 1200</v>
          </cell>
          <cell r="O577">
            <v>5800</v>
          </cell>
          <cell r="P577">
            <v>670</v>
          </cell>
          <cell r="S577">
            <v>4700</v>
          </cell>
          <cell r="T577">
            <v>200</v>
          </cell>
          <cell r="U577">
            <v>2.9172413793103447</v>
          </cell>
          <cell r="V577">
            <v>2.9172413793103447</v>
          </cell>
          <cell r="W577">
            <v>2.9172413793103447</v>
          </cell>
          <cell r="X577">
            <v>2.9172413793103447</v>
          </cell>
          <cell r="Y577">
            <v>1.2</v>
          </cell>
          <cell r="Z577">
            <v>1.1204692766398756</v>
          </cell>
          <cell r="AA577">
            <v>1.1200000000000001</v>
          </cell>
          <cell r="AB577">
            <v>1.05</v>
          </cell>
          <cell r="AC577">
            <v>7.0000000000000062E-2</v>
          </cell>
          <cell r="AD577">
            <v>19</v>
          </cell>
          <cell r="AE577">
            <v>3.0100846611748358</v>
          </cell>
          <cell r="AF577">
            <v>1.1505689804579617</v>
          </cell>
          <cell r="AG577">
            <v>1.1499999999999999</v>
          </cell>
          <cell r="AH577">
            <v>1489</v>
          </cell>
          <cell r="AI577">
            <v>218.42700000000008</v>
          </cell>
          <cell r="AJ577">
            <v>1.1499999999999999</v>
          </cell>
        </row>
        <row r="578">
          <cell r="E578" t="str">
            <v>NT69NT</v>
          </cell>
          <cell r="F578" t="str">
            <v>NT69NT</v>
          </cell>
          <cell r="G578" t="str">
            <v>Vị trí 1</v>
          </cell>
          <cell r="H578" t="str">
            <v>Các đường còn lại</v>
          </cell>
          <cell r="I578" t="str">
            <v>xã Đại PhướcCác đường còn lạiVị trí 1180</v>
          </cell>
          <cell r="O578">
            <v>6100</v>
          </cell>
          <cell r="P578">
            <v>600</v>
          </cell>
          <cell r="S578">
            <v>5200</v>
          </cell>
          <cell r="T578">
            <v>180</v>
          </cell>
          <cell r="U578">
            <v>1.875409836065574</v>
          </cell>
          <cell r="V578">
            <v>1.875409836065574</v>
          </cell>
          <cell r="W578">
            <v>1.875409836065574</v>
          </cell>
          <cell r="X578">
            <v>1.875409836065574</v>
          </cell>
          <cell r="Y578">
            <v>1.2</v>
          </cell>
          <cell r="Z578">
            <v>1.102587953582612</v>
          </cell>
          <cell r="AA578">
            <v>1.1299999999999999</v>
          </cell>
          <cell r="AB578">
            <v>1.1200000000000001</v>
          </cell>
          <cell r="AC578">
            <v>9.9999999999997868E-3</v>
          </cell>
          <cell r="AD578">
            <v>2</v>
          </cell>
          <cell r="AE578">
            <v>3.0100846611748358</v>
          </cell>
          <cell r="AF578">
            <v>1.1420009380611271</v>
          </cell>
          <cell r="AG578">
            <v>1.1399999999999999</v>
          </cell>
          <cell r="AH578">
            <v>707</v>
          </cell>
          <cell r="AI578">
            <v>291.89099999999985</v>
          </cell>
          <cell r="AJ578">
            <v>1.1399999999999999</v>
          </cell>
        </row>
        <row r="579">
          <cell r="E579" t="str">
            <v>NT68NT</v>
          </cell>
          <cell r="F579" t="str">
            <v>NT68NT</v>
          </cell>
          <cell r="G579" t="str">
            <v>Vị trí 1</v>
          </cell>
          <cell r="H579" t="str">
            <v>Các đường còn lại</v>
          </cell>
          <cell r="I579" t="str">
            <v>xã Đại PhướcCác đường còn lạiVị trí 1180</v>
          </cell>
          <cell r="O579">
            <v>6100</v>
          </cell>
          <cell r="P579">
            <v>600</v>
          </cell>
          <cell r="S579">
            <v>5200</v>
          </cell>
          <cell r="T579">
            <v>180</v>
          </cell>
          <cell r="U579">
            <v>2.1311475409836067</v>
          </cell>
          <cell r="V579">
            <v>2.1311475409836067</v>
          </cell>
          <cell r="W579">
            <v>2.1311475409836067</v>
          </cell>
          <cell r="X579">
            <v>2.1311475409836067</v>
          </cell>
          <cell r="Y579">
            <v>1.2</v>
          </cell>
          <cell r="Z579">
            <v>1.1000000000000001</v>
          </cell>
          <cell r="AA579">
            <v>1.1299999999999999</v>
          </cell>
          <cell r="AB579">
            <v>1.1200000000000001</v>
          </cell>
          <cell r="AC579">
            <v>9.9999999999997868E-3</v>
          </cell>
          <cell r="AD579">
            <v>1</v>
          </cell>
          <cell r="AE579">
            <v>3.0100846611748358</v>
          </cell>
          <cell r="AF579">
            <v>1.1420009380611271</v>
          </cell>
          <cell r="AG579">
            <v>1.1399999999999999</v>
          </cell>
          <cell r="AH579">
            <v>707</v>
          </cell>
          <cell r="AI579">
            <v>291.89099999999985</v>
          </cell>
          <cell r="AJ579">
            <v>1.1399999999999999</v>
          </cell>
        </row>
        <row r="580">
          <cell r="E580" t="str">
            <v>NT85NT</v>
          </cell>
          <cell r="F580" t="str">
            <v>NT85NT</v>
          </cell>
          <cell r="G580" t="str">
            <v>Vị trí 1</v>
          </cell>
          <cell r="H580" t="str">
            <v>Các đường còn lại</v>
          </cell>
          <cell r="I580" t="str">
            <v>xã Đại PhướcCác đường còn lạiVị trí 1180</v>
          </cell>
          <cell r="O580">
            <v>6100</v>
          </cell>
          <cell r="P580">
            <v>600</v>
          </cell>
          <cell r="S580">
            <v>5200</v>
          </cell>
          <cell r="T580">
            <v>180</v>
          </cell>
          <cell r="U580">
            <v>2.557377049180328</v>
          </cell>
          <cell r="V580">
            <v>2.557377049180328</v>
          </cell>
          <cell r="W580">
            <v>2.557377049180328</v>
          </cell>
          <cell r="X580">
            <v>2.557377049180328</v>
          </cell>
          <cell r="Y580">
            <v>1.2</v>
          </cell>
          <cell r="Z580">
            <v>1.1000000000000001</v>
          </cell>
          <cell r="AA580">
            <v>1.1299999999999999</v>
          </cell>
          <cell r="AB580">
            <v>1.1200000000000001</v>
          </cell>
          <cell r="AC580">
            <v>9.9999999999997868E-3</v>
          </cell>
          <cell r="AD580">
            <v>1</v>
          </cell>
          <cell r="AE580">
            <v>3.0100846611748358</v>
          </cell>
          <cell r="AF580">
            <v>1.1420009380611271</v>
          </cell>
          <cell r="AG580">
            <v>1.1399999999999999</v>
          </cell>
          <cell r="AH580">
            <v>707</v>
          </cell>
          <cell r="AI580">
            <v>291.89099999999985</v>
          </cell>
          <cell r="AJ580">
            <v>1.1399999999999999</v>
          </cell>
        </row>
        <row r="581">
          <cell r="E581" t="str">
            <v>NT22NT2</v>
          </cell>
          <cell r="F581" t="str">
            <v>NT22NT2</v>
          </cell>
          <cell r="G581" t="str">
            <v>Vị trí 1</v>
          </cell>
          <cell r="H581" t="str">
            <v>Các đường nhóm II</v>
          </cell>
          <cell r="I581" t="str">
            <v>xã Đại PhướcCác đường nhóm IIVị trí 1200</v>
          </cell>
          <cell r="O581">
            <v>7100</v>
          </cell>
          <cell r="P581">
            <v>670</v>
          </cell>
          <cell r="S581">
            <v>6500</v>
          </cell>
          <cell r="T581">
            <v>200</v>
          </cell>
          <cell r="U581">
            <v>1.3286249332474818</v>
          </cell>
          <cell r="V581">
            <v>1.3286249332474818</v>
          </cell>
          <cell r="W581">
            <v>1.3286249332474818</v>
          </cell>
          <cell r="X581">
            <v>1.3286249332474818</v>
          </cell>
          <cell r="Y581">
            <v>1.2</v>
          </cell>
          <cell r="Z581">
            <v>1.2542737409506597</v>
          </cell>
          <cell r="AA581">
            <v>1.1000000000000001</v>
          </cell>
          <cell r="AB581">
            <v>1.23</v>
          </cell>
          <cell r="AC581">
            <v>-0.12999999999999989</v>
          </cell>
          <cell r="AD581">
            <v>4</v>
          </cell>
          <cell r="AE581">
            <v>3.0100846611748358</v>
          </cell>
          <cell r="AF581">
            <v>1.1505689804579617</v>
          </cell>
          <cell r="AG581">
            <v>1.1499999999999999</v>
          </cell>
          <cell r="AH581">
            <v>1489</v>
          </cell>
          <cell r="AI581">
            <v>332.74500000000006</v>
          </cell>
          <cell r="AJ581">
            <v>1.1499999999999999</v>
          </cell>
        </row>
        <row r="582">
          <cell r="E582" t="str">
            <v>NT67NT</v>
          </cell>
          <cell r="F582" t="str">
            <v>NT67NT</v>
          </cell>
          <cell r="G582" t="str">
            <v>Vị trí 1</v>
          </cell>
          <cell r="H582" t="str">
            <v>Các đường còn lại</v>
          </cell>
          <cell r="I582" t="str">
            <v>xã Đại PhướcCác đường còn lạiVị trí 1180</v>
          </cell>
          <cell r="O582">
            <v>6100</v>
          </cell>
          <cell r="P582">
            <v>600</v>
          </cell>
          <cell r="S582">
            <v>5200</v>
          </cell>
          <cell r="T582">
            <v>180</v>
          </cell>
          <cell r="U582">
            <v>1.4065573770491804</v>
          </cell>
          <cell r="V582">
            <v>1.4065573770491804</v>
          </cell>
          <cell r="W582">
            <v>1.4065573770491804</v>
          </cell>
          <cell r="X582">
            <v>1.4065573770491804</v>
          </cell>
          <cell r="Y582">
            <v>1.2</v>
          </cell>
          <cell r="Z582">
            <v>1.310615989515072</v>
          </cell>
          <cell r="AA582">
            <v>1.1299999999999999</v>
          </cell>
          <cell r="AB582">
            <v>1.1200000000000001</v>
          </cell>
          <cell r="AC582">
            <v>9.9999999999997868E-3</v>
          </cell>
          <cell r="AD582">
            <v>1</v>
          </cell>
          <cell r="AE582">
            <v>3.0100846611748358</v>
          </cell>
          <cell r="AF582">
            <v>1.1420009380611271</v>
          </cell>
          <cell r="AG582">
            <v>1.1399999999999999</v>
          </cell>
          <cell r="AH582">
            <v>707</v>
          </cell>
          <cell r="AI582">
            <v>291.89099999999985</v>
          </cell>
          <cell r="AJ582">
            <v>1.1399999999999999</v>
          </cell>
        </row>
        <row r="583">
          <cell r="E583" t="str">
            <v>NT64NT2</v>
          </cell>
          <cell r="F583" t="str">
            <v>NT64NT2</v>
          </cell>
          <cell r="G583" t="str">
            <v>Vị trí 1</v>
          </cell>
          <cell r="H583" t="str">
            <v>Các đường nhóm II</v>
          </cell>
          <cell r="I583" t="str">
            <v>xã Đại PhướcCác đường nhóm IIVị trí 1200</v>
          </cell>
          <cell r="O583">
            <v>6600</v>
          </cell>
          <cell r="P583">
            <v>670</v>
          </cell>
          <cell r="S583">
            <v>5200</v>
          </cell>
          <cell r="T583">
            <v>200</v>
          </cell>
          <cell r="U583">
            <v>2.3636363636363638</v>
          </cell>
          <cell r="V583">
            <v>2.3636363636363638</v>
          </cell>
          <cell r="W583">
            <v>2.3636363636363638</v>
          </cell>
          <cell r="X583">
            <v>2.3636363636363638</v>
          </cell>
          <cell r="Y583">
            <v>1.2</v>
          </cell>
          <cell r="Z583">
            <v>1.32787009636543</v>
          </cell>
          <cell r="AA583">
            <v>1.1299999999999999</v>
          </cell>
          <cell r="AB583">
            <v>1.1200000000000001</v>
          </cell>
          <cell r="AC583">
            <v>9.9999999999997868E-3</v>
          </cell>
          <cell r="AD583">
            <v>1</v>
          </cell>
          <cell r="AE583">
            <v>3.0100846611748358</v>
          </cell>
          <cell r="AF583">
            <v>1.1505689804579617</v>
          </cell>
          <cell r="AG583">
            <v>1.1499999999999999</v>
          </cell>
          <cell r="AH583">
            <v>1489</v>
          </cell>
          <cell r="AI583">
            <v>302.12099999999992</v>
          </cell>
          <cell r="AJ583">
            <v>1.1499999999999999</v>
          </cell>
        </row>
        <row r="584">
          <cell r="E584" t="str">
            <v>NT65NT</v>
          </cell>
          <cell r="F584" t="str">
            <v>NT65NT</v>
          </cell>
          <cell r="G584" t="str">
            <v>Vị trí 1</v>
          </cell>
          <cell r="H584" t="str">
            <v>Các đường còn lại</v>
          </cell>
          <cell r="I584" t="str">
            <v>xã Đại PhướcCác đường còn lạiVị trí 1180</v>
          </cell>
          <cell r="O584">
            <v>7400</v>
          </cell>
          <cell r="P584">
            <v>600</v>
          </cell>
          <cell r="S584">
            <v>5200</v>
          </cell>
          <cell r="T584">
            <v>180</v>
          </cell>
          <cell r="U584">
            <v>2.1081081081081079</v>
          </cell>
          <cell r="V584">
            <v>2.1081081081081079</v>
          </cell>
          <cell r="W584">
            <v>2.1081081081081079</v>
          </cell>
          <cell r="X584">
            <v>2.1081081081081079</v>
          </cell>
          <cell r="Y584">
            <v>1.2</v>
          </cell>
          <cell r="Z584">
            <v>1.1282698782698783</v>
          </cell>
          <cell r="AA584">
            <v>1.1299999999999999</v>
          </cell>
          <cell r="AB584">
            <v>1.1299999999999999</v>
          </cell>
          <cell r="AC584">
            <v>0</v>
          </cell>
          <cell r="AD584">
            <v>6</v>
          </cell>
          <cell r="AE584">
            <v>3.0100846611748358</v>
          </cell>
          <cell r="AF584">
            <v>1.1420009380611271</v>
          </cell>
          <cell r="AG584">
            <v>1.1399999999999999</v>
          </cell>
          <cell r="AH584">
            <v>707</v>
          </cell>
          <cell r="AI584">
            <v>419.69400000000007</v>
          </cell>
          <cell r="AJ584">
            <v>1.1399999999999999</v>
          </cell>
        </row>
        <row r="585">
          <cell r="E585" t="str">
            <v>NT66NT</v>
          </cell>
          <cell r="F585" t="str">
            <v>NT66NT</v>
          </cell>
          <cell r="G585" t="str">
            <v>Vị trí 1</v>
          </cell>
          <cell r="H585" t="str">
            <v>Các đường còn lại</v>
          </cell>
          <cell r="I585" t="str">
            <v>xã Đại PhướcCác đường còn lạiVị trí 1180</v>
          </cell>
          <cell r="O585">
            <v>6100</v>
          </cell>
          <cell r="P585">
            <v>600</v>
          </cell>
          <cell r="S585">
            <v>5200</v>
          </cell>
          <cell r="T585">
            <v>180</v>
          </cell>
          <cell r="U585">
            <v>2.0459016393442622</v>
          </cell>
          <cell r="V585">
            <v>2.0459016393442622</v>
          </cell>
          <cell r="W585">
            <v>2.0459016393442622</v>
          </cell>
          <cell r="X585">
            <v>2.0459016393442622</v>
          </cell>
          <cell r="Y585">
            <v>1.2</v>
          </cell>
          <cell r="Z585">
            <v>1.1000000000000001</v>
          </cell>
          <cell r="AA585">
            <v>1.1000000000000001</v>
          </cell>
          <cell r="AB585">
            <v>1</v>
          </cell>
          <cell r="AC585">
            <v>0.10000000000000009</v>
          </cell>
          <cell r="AD585">
            <v>3</v>
          </cell>
          <cell r="AE585">
            <v>3.0100846611748358</v>
          </cell>
          <cell r="AF585">
            <v>1.1420009380611271</v>
          </cell>
          <cell r="AG585">
            <v>1.1399999999999999</v>
          </cell>
          <cell r="AH585">
            <v>707</v>
          </cell>
          <cell r="AI585">
            <v>275.97000000000003</v>
          </cell>
          <cell r="AJ585">
            <v>1.1399999999999999</v>
          </cell>
        </row>
        <row r="586">
          <cell r="E586" t="str">
            <v>NT16NT2_D1</v>
          </cell>
          <cell r="F586" t="str">
            <v>NT16NT2</v>
          </cell>
          <cell r="G586" t="str">
            <v>Vị trí 1</v>
          </cell>
          <cell r="H586" t="str">
            <v>Các đường nhóm II</v>
          </cell>
          <cell r="I586" t="str">
            <v>xã Đại PhướcCác đường nhóm IIVị trí 1200</v>
          </cell>
          <cell r="O586">
            <v>6500</v>
          </cell>
          <cell r="P586">
            <v>670</v>
          </cell>
          <cell r="S586">
            <v>5200</v>
          </cell>
          <cell r="T586">
            <v>200</v>
          </cell>
          <cell r="U586">
            <v>2.4</v>
          </cell>
          <cell r="V586">
            <v>2.4</v>
          </cell>
          <cell r="W586">
            <v>2.4</v>
          </cell>
          <cell r="X586">
            <v>2.7924528301886791</v>
          </cell>
          <cell r="Y586">
            <v>1.2</v>
          </cell>
          <cell r="Z586">
            <v>1.0805555555555555</v>
          </cell>
          <cell r="AA586">
            <v>1.08</v>
          </cell>
          <cell r="AB586">
            <v>1.01</v>
          </cell>
          <cell r="AC586">
            <v>7.0000000000000062E-2</v>
          </cell>
          <cell r="AD586">
            <v>3</v>
          </cell>
          <cell r="AE586">
            <v>3.0100846611748358</v>
          </cell>
          <cell r="AF586">
            <v>1.1505689804579617</v>
          </cell>
          <cell r="AG586">
            <v>1.1499999999999999</v>
          </cell>
          <cell r="AH586">
            <v>1489</v>
          </cell>
          <cell r="AI586">
            <v>264.01500000000004</v>
          </cell>
          <cell r="AJ586">
            <v>1.1499999999999999</v>
          </cell>
        </row>
        <row r="587">
          <cell r="E587" t="str">
            <v>NT16NT2_D2</v>
          </cell>
          <cell r="F587" t="str">
            <v>NT16NT2</v>
          </cell>
          <cell r="G587" t="str">
            <v>Vị trí 1</v>
          </cell>
          <cell r="H587" t="str">
            <v>Các đường nhóm II</v>
          </cell>
          <cell r="I587" t="str">
            <v>xã Đại PhướcCác đường nhóm IIVị trí 1200</v>
          </cell>
          <cell r="O587">
            <v>5300</v>
          </cell>
          <cell r="P587">
            <v>670</v>
          </cell>
          <cell r="S587">
            <v>4800</v>
          </cell>
          <cell r="T587">
            <v>200</v>
          </cell>
          <cell r="U587">
            <v>2.9886792452830186</v>
          </cell>
          <cell r="V587">
            <v>2.9886792452830186</v>
          </cell>
          <cell r="W587">
            <v>2.9886792452830186</v>
          </cell>
          <cell r="X587">
            <v>2.7924528301886791</v>
          </cell>
          <cell r="Y587">
            <v>1.2</v>
          </cell>
          <cell r="Z587">
            <v>1.0805555555555555</v>
          </cell>
          <cell r="AA587">
            <v>1.08</v>
          </cell>
          <cell r="AB587">
            <v>1.01</v>
          </cell>
          <cell r="AC587">
            <v>7.0000000000000062E-2</v>
          </cell>
          <cell r="AD587">
            <v>3</v>
          </cell>
          <cell r="AE587">
            <v>3.0100846611748358</v>
          </cell>
          <cell r="AF587">
            <v>1.1505689804579617</v>
          </cell>
          <cell r="AG587">
            <v>1.1499999999999999</v>
          </cell>
          <cell r="AH587">
            <v>1489</v>
          </cell>
          <cell r="AI587">
            <v>151.26299999999998</v>
          </cell>
          <cell r="AJ587">
            <v>1.1499999999999999</v>
          </cell>
        </row>
        <row r="588">
          <cell r="E588" t="str">
            <v>NT82NT</v>
          </cell>
          <cell r="F588" t="str">
            <v>NT82NT</v>
          </cell>
          <cell r="G588" t="str">
            <v>Vị trí 1</v>
          </cell>
          <cell r="H588" t="str">
            <v>Các đường còn lại</v>
          </cell>
          <cell r="I588" t="str">
            <v>xã Đại PhướcCác đường còn lạiVị trí 1180</v>
          </cell>
          <cell r="O588">
            <v>6600</v>
          </cell>
          <cell r="P588">
            <v>600</v>
          </cell>
          <cell r="S588">
            <v>5500</v>
          </cell>
          <cell r="T588">
            <v>180</v>
          </cell>
          <cell r="U588">
            <v>2.5833333333333335</v>
          </cell>
          <cell r="V588">
            <v>2.5833333333333335</v>
          </cell>
          <cell r="W588">
            <v>2.5833333333333335</v>
          </cell>
          <cell r="X588">
            <v>2.5833333333333335</v>
          </cell>
          <cell r="Y588">
            <v>1.2</v>
          </cell>
          <cell r="Z588">
            <v>1.1794034555565469</v>
          </cell>
          <cell r="AA588">
            <v>1.18</v>
          </cell>
          <cell r="AB588">
            <v>1.1100000000000001</v>
          </cell>
          <cell r="AC588">
            <v>6.999999999999984E-2</v>
          </cell>
          <cell r="AD588">
            <v>3</v>
          </cell>
          <cell r="AE588">
            <v>3.0100846611748358</v>
          </cell>
          <cell r="AF588">
            <v>1.1420009380611271</v>
          </cell>
          <cell r="AG588">
            <v>1.1399999999999999</v>
          </cell>
          <cell r="AH588">
            <v>707</v>
          </cell>
          <cell r="AI588">
            <v>369.75599999999997</v>
          </cell>
          <cell r="AJ588">
            <v>1.1399999999999999</v>
          </cell>
        </row>
        <row r="589">
          <cell r="E589" t="str">
            <v>NT9NT2_D1</v>
          </cell>
          <cell r="F589" t="str">
            <v>NT9NT2</v>
          </cell>
          <cell r="G589" t="str">
            <v>Vị trí 1</v>
          </cell>
          <cell r="H589" t="str">
            <v>Các đường nhóm II</v>
          </cell>
          <cell r="I589" t="str">
            <v>xã Đại PhướcCác đường nhóm IIVị trí 1200</v>
          </cell>
          <cell r="O589">
            <v>8100</v>
          </cell>
          <cell r="P589">
            <v>670</v>
          </cell>
          <cell r="S589">
            <v>6500</v>
          </cell>
          <cell r="T589">
            <v>200</v>
          </cell>
          <cell r="U589">
            <v>1.2839506172839505</v>
          </cell>
          <cell r="V589">
            <v>1.2839506172839505</v>
          </cell>
          <cell r="W589">
            <v>1.2839506172839505</v>
          </cell>
          <cell r="X589">
            <v>2.0489082546598887</v>
          </cell>
          <cell r="Y589">
            <v>1.2</v>
          </cell>
          <cell r="Z589">
            <v>1.1000000000000001</v>
          </cell>
          <cell r="AA589">
            <v>1.1299999999999999</v>
          </cell>
          <cell r="AB589">
            <v>1.1200000000000001</v>
          </cell>
          <cell r="AC589">
            <v>9.9999999999997868E-3</v>
          </cell>
          <cell r="AD589">
            <v>1</v>
          </cell>
          <cell r="AE589">
            <v>3.0100846611748358</v>
          </cell>
          <cell r="AF589">
            <v>1.1505689804579617</v>
          </cell>
          <cell r="AG589">
            <v>1.1499999999999999</v>
          </cell>
          <cell r="AH589">
            <v>1489</v>
          </cell>
          <cell r="AI589">
            <v>449.58599999999996</v>
          </cell>
          <cell r="AJ589">
            <v>1.1499999999999999</v>
          </cell>
        </row>
        <row r="590">
          <cell r="E590" t="str">
            <v>NT9NT2_D2</v>
          </cell>
          <cell r="F590" t="str">
            <v>NT9NT2</v>
          </cell>
          <cell r="G590" t="str">
            <v>Vị trí 1</v>
          </cell>
          <cell r="H590" t="str">
            <v>Các đường nhóm II</v>
          </cell>
          <cell r="I590" t="str">
            <v>xã Đại PhướcCác đường nhóm IIVị trí 1200</v>
          </cell>
          <cell r="O590">
            <v>8500</v>
          </cell>
          <cell r="P590">
            <v>670</v>
          </cell>
          <cell r="S590">
            <v>7800</v>
          </cell>
          <cell r="T590">
            <v>200</v>
          </cell>
          <cell r="U590">
            <v>3.5788235294117645</v>
          </cell>
          <cell r="V590">
            <v>3.5788235294117645</v>
          </cell>
          <cell r="W590">
            <v>3.5788235294117645</v>
          </cell>
          <cell r="X590">
            <v>2.0489082546598887</v>
          </cell>
          <cell r="Y590">
            <v>1.2</v>
          </cell>
          <cell r="Z590">
            <v>1.1000000000000001</v>
          </cell>
          <cell r="AA590">
            <v>1.1299999999999999</v>
          </cell>
          <cell r="AB590">
            <v>1.1200000000000001</v>
          </cell>
          <cell r="AC590">
            <v>9.9999999999997868E-3</v>
          </cell>
          <cell r="AD590">
            <v>1</v>
          </cell>
          <cell r="AE590">
            <v>3.0100846611748358</v>
          </cell>
          <cell r="AF590">
            <v>1.1505689804579617</v>
          </cell>
          <cell r="AG590">
            <v>1.1499999999999999</v>
          </cell>
          <cell r="AH590">
            <v>1489</v>
          </cell>
          <cell r="AI590">
            <v>488.90999999999991</v>
          </cell>
          <cell r="AJ590">
            <v>1.1499999999999999</v>
          </cell>
        </row>
        <row r="591">
          <cell r="E591" t="str">
            <v>NT61NT</v>
          </cell>
          <cell r="F591" t="str">
            <v>NT61NT</v>
          </cell>
          <cell r="G591" t="str">
            <v>Vị trí 1</v>
          </cell>
          <cell r="H591" t="str">
            <v>Các đường còn lại</v>
          </cell>
          <cell r="I591" t="str">
            <v>xã Đại PhướcCác đường còn lạiVị trí 1180</v>
          </cell>
          <cell r="O591">
            <v>5800</v>
          </cell>
          <cell r="P591">
            <v>600</v>
          </cell>
          <cell r="S591">
            <v>5300</v>
          </cell>
          <cell r="T591">
            <v>180</v>
          </cell>
          <cell r="U591">
            <v>3.6551724137931036</v>
          </cell>
          <cell r="V591">
            <v>3.6551724137931036</v>
          </cell>
          <cell r="W591">
            <v>3.6551724137931036</v>
          </cell>
          <cell r="X591">
            <v>3.6551724137931036</v>
          </cell>
          <cell r="Y591">
            <v>1.2</v>
          </cell>
          <cell r="AA591">
            <v>1.1299999999999999</v>
          </cell>
          <cell r="AB591">
            <v>1.1200000000000001</v>
          </cell>
          <cell r="AC591">
            <v>9.9999999999997868E-3</v>
          </cell>
          <cell r="AD591">
            <v>0</v>
          </cell>
          <cell r="AE591">
            <v>3.0100846611748358</v>
          </cell>
          <cell r="AF591">
            <v>1.1420009380611271</v>
          </cell>
          <cell r="AG591">
            <v>1.1399999999999999</v>
          </cell>
          <cell r="AH591">
            <v>707</v>
          </cell>
          <cell r="AI591">
            <v>262.39799999999991</v>
          </cell>
          <cell r="AJ591">
            <v>1.1399999999999999</v>
          </cell>
        </row>
        <row r="592">
          <cell r="E592" t="str">
            <v>NT62NT</v>
          </cell>
          <cell r="F592" t="str">
            <v>NT62NT</v>
          </cell>
          <cell r="G592" t="str">
            <v>Vị trí 1</v>
          </cell>
          <cell r="H592" t="str">
            <v>Các đường còn lại</v>
          </cell>
          <cell r="I592" t="str">
            <v>xã Đại PhướcCác đường còn lạiVị trí 1180</v>
          </cell>
          <cell r="O592">
            <v>6100</v>
          </cell>
          <cell r="P592">
            <v>600</v>
          </cell>
          <cell r="S592">
            <v>5600</v>
          </cell>
          <cell r="T592">
            <v>180</v>
          </cell>
          <cell r="U592">
            <v>5.2327868852459014</v>
          </cell>
          <cell r="V592">
            <v>5.2327868852459014</v>
          </cell>
          <cell r="W592">
            <v>5.2327868852459014</v>
          </cell>
          <cell r="X592">
            <v>5.2327868852459014</v>
          </cell>
          <cell r="Y592">
            <v>1.2</v>
          </cell>
          <cell r="Z592">
            <v>1.1171859986032631</v>
          </cell>
          <cell r="AA592">
            <v>1.1200000000000001</v>
          </cell>
          <cell r="AB592">
            <v>1.0900000000000001</v>
          </cell>
          <cell r="AC592">
            <v>3.0000000000000027E-2</v>
          </cell>
          <cell r="AD592">
            <v>4</v>
          </cell>
          <cell r="AE592">
            <v>3.0100846611748358</v>
          </cell>
          <cell r="AF592">
            <v>1.1420009380611271</v>
          </cell>
          <cell r="AG592">
            <v>1.1399999999999999</v>
          </cell>
          <cell r="AH592">
            <v>707</v>
          </cell>
          <cell r="AI592">
            <v>286.58400000000006</v>
          </cell>
          <cell r="AJ592">
            <v>1.1399999999999999</v>
          </cell>
        </row>
        <row r="593">
          <cell r="E593" t="str">
            <v>NT63NT</v>
          </cell>
          <cell r="F593" t="str">
            <v>NT63NT</v>
          </cell>
          <cell r="G593" t="str">
            <v>Vị trí 1</v>
          </cell>
          <cell r="H593" t="str">
            <v>Các đường còn lại</v>
          </cell>
          <cell r="I593" t="str">
            <v>xã Đại PhướcCác đường còn lạiVị trí 1180</v>
          </cell>
          <cell r="O593">
            <v>5800</v>
          </cell>
          <cell r="P593">
            <v>600</v>
          </cell>
          <cell r="S593">
            <v>5300</v>
          </cell>
          <cell r="T593">
            <v>180</v>
          </cell>
          <cell r="U593">
            <v>4.8431034482758619</v>
          </cell>
          <cell r="V593">
            <v>4.8431034482758619</v>
          </cell>
          <cell r="W593">
            <v>4.8431034482758619</v>
          </cell>
          <cell r="X593">
            <v>4.8431034482758619</v>
          </cell>
          <cell r="Y593">
            <v>1.2</v>
          </cell>
          <cell r="Z593">
            <v>1.152547480155214</v>
          </cell>
          <cell r="AA593">
            <v>1.1499999999999999</v>
          </cell>
          <cell r="AB593">
            <v>1.1200000000000001</v>
          </cell>
          <cell r="AC593">
            <v>2.9999999999999805E-2</v>
          </cell>
          <cell r="AD593">
            <v>3</v>
          </cell>
          <cell r="AE593">
            <v>3.0100846611748358</v>
          </cell>
          <cell r="AF593">
            <v>1.1420009380611271</v>
          </cell>
          <cell r="AG593">
            <v>1.1399999999999999</v>
          </cell>
          <cell r="AH593">
            <v>707</v>
          </cell>
          <cell r="AI593">
            <v>272.4899999999999</v>
          </cell>
          <cell r="AJ593">
            <v>1.1399999999999999</v>
          </cell>
        </row>
        <row r="594">
          <cell r="E594" t="str">
            <v>NT72NT</v>
          </cell>
          <cell r="F594" t="str">
            <v>NT72NT</v>
          </cell>
          <cell r="G594" t="str">
            <v>Vị trí 1</v>
          </cell>
          <cell r="H594" t="str">
            <v>Các đường còn lại</v>
          </cell>
          <cell r="I594" t="str">
            <v>xã Đại PhướcCác đường còn lạiVị trí 1180</v>
          </cell>
          <cell r="O594">
            <v>5700</v>
          </cell>
          <cell r="P594">
            <v>600</v>
          </cell>
          <cell r="S594">
            <v>5200</v>
          </cell>
          <cell r="T594">
            <v>180</v>
          </cell>
          <cell r="U594">
            <v>4.7438596491228067</v>
          </cell>
          <cell r="V594">
            <v>4.7438596491228067</v>
          </cell>
          <cell r="W594">
            <v>4.7438596491228067</v>
          </cell>
          <cell r="X594">
            <v>4.7438596491228067</v>
          </cell>
          <cell r="Y594">
            <v>1.2</v>
          </cell>
          <cell r="Z594">
            <v>1.1836185071566183</v>
          </cell>
          <cell r="AA594">
            <v>1.18</v>
          </cell>
          <cell r="AB594">
            <v>1.1499999999999999</v>
          </cell>
          <cell r="AC594">
            <v>3.0000000000000027E-2</v>
          </cell>
          <cell r="AD594">
            <v>12</v>
          </cell>
          <cell r="AE594">
            <v>3.0100846611748358</v>
          </cell>
          <cell r="AF594">
            <v>1.1420009380611271</v>
          </cell>
          <cell r="AG594">
            <v>1.1399999999999999</v>
          </cell>
          <cell r="AH594">
            <v>707</v>
          </cell>
          <cell r="AI594">
            <v>277.36199999999997</v>
          </cell>
          <cell r="AJ594">
            <v>1.1399999999999999</v>
          </cell>
        </row>
        <row r="595">
          <cell r="E595" t="str">
            <v>NT84NT</v>
          </cell>
          <cell r="F595" t="str">
            <v>NT84NT</v>
          </cell>
          <cell r="G595" t="str">
            <v>Vị trí 1</v>
          </cell>
          <cell r="H595" t="str">
            <v>Các đường còn lại</v>
          </cell>
          <cell r="I595" t="str">
            <v>xã Đại PhướcCác đường còn lạiVị trí 1180</v>
          </cell>
          <cell r="O595">
            <v>5800</v>
          </cell>
          <cell r="P595">
            <v>600</v>
          </cell>
          <cell r="S595">
            <v>5300</v>
          </cell>
          <cell r="T595">
            <v>180</v>
          </cell>
          <cell r="U595">
            <v>3.6551724137931036</v>
          </cell>
          <cell r="V595">
            <v>3.6551724137931036</v>
          </cell>
          <cell r="W595">
            <v>3.6551724137931036</v>
          </cell>
          <cell r="X595">
            <v>3.6551724137931036</v>
          </cell>
          <cell r="Y595">
            <v>1.2</v>
          </cell>
          <cell r="AA595">
            <v>1.1299999999999999</v>
          </cell>
          <cell r="AB595">
            <v>1.1200000000000001</v>
          </cell>
          <cell r="AC595">
            <v>9.9999999999997868E-3</v>
          </cell>
          <cell r="AD595">
            <v>0</v>
          </cell>
          <cell r="AE595">
            <v>3.0100846611748358</v>
          </cell>
          <cell r="AF595">
            <v>1.1420009380611271</v>
          </cell>
          <cell r="AG595">
            <v>1.1399999999999999</v>
          </cell>
          <cell r="AH595">
            <v>707</v>
          </cell>
          <cell r="AI595">
            <v>262.39799999999991</v>
          </cell>
          <cell r="AJ595">
            <v>1.1399999999999999</v>
          </cell>
        </row>
        <row r="596">
          <cell r="E596" t="str">
            <v>NT71NT</v>
          </cell>
          <cell r="F596" t="str">
            <v>NT71NT</v>
          </cell>
          <cell r="G596" t="str">
            <v>Vị trí 1</v>
          </cell>
          <cell r="H596" t="str">
            <v>Các đường còn lại</v>
          </cell>
          <cell r="I596" t="str">
            <v>xã Đại PhướcCác đường còn lạiVị trí 1180</v>
          </cell>
          <cell r="O596">
            <v>5600</v>
          </cell>
          <cell r="P596">
            <v>600</v>
          </cell>
          <cell r="S596">
            <v>5300</v>
          </cell>
          <cell r="T596">
            <v>180</v>
          </cell>
          <cell r="U596">
            <v>3.7857142857142856</v>
          </cell>
          <cell r="V596">
            <v>3.7857142857142856</v>
          </cell>
          <cell r="W596">
            <v>3.7857142857142856</v>
          </cell>
          <cell r="X596">
            <v>3.7857142857142856</v>
          </cell>
          <cell r="Y596">
            <v>1.2</v>
          </cell>
          <cell r="Z596">
            <v>1.3736263736263736</v>
          </cell>
          <cell r="AA596">
            <v>1.1299999999999999</v>
          </cell>
          <cell r="AB596">
            <v>1.1200000000000001</v>
          </cell>
          <cell r="AC596">
            <v>9.9999999999997868E-3</v>
          </cell>
          <cell r="AD596">
            <v>1</v>
          </cell>
          <cell r="AE596">
            <v>3.0100846611748358</v>
          </cell>
          <cell r="AF596">
            <v>1.1420009380611271</v>
          </cell>
          <cell r="AG596">
            <v>1.1399999999999999</v>
          </cell>
          <cell r="AH596">
            <v>707</v>
          </cell>
          <cell r="AI596">
            <v>242.73599999999988</v>
          </cell>
          <cell r="AJ596">
            <v>1.1399999999999999</v>
          </cell>
        </row>
        <row r="597">
          <cell r="E597" t="str">
            <v>NT87NT_D1</v>
          </cell>
          <cell r="F597" t="str">
            <v>NT87NT</v>
          </cell>
          <cell r="G597" t="str">
            <v>Vị trí 1</v>
          </cell>
          <cell r="I597" t="str">
            <v>xã Đại PhướcVị trí 1</v>
          </cell>
          <cell r="O597">
            <v>12000</v>
          </cell>
          <cell r="S597">
            <v>12000</v>
          </cell>
          <cell r="U597">
            <v>2.7</v>
          </cell>
          <cell r="V597">
            <v>2.7</v>
          </cell>
          <cell r="W597">
            <v>2.7</v>
          </cell>
          <cell r="X597">
            <v>2.7000000000000006</v>
          </cell>
          <cell r="Y597">
            <v>1.2</v>
          </cell>
          <cell r="Z597">
            <v>1.05</v>
          </cell>
          <cell r="AA597">
            <v>1.1299999999999999</v>
          </cell>
          <cell r="AB597">
            <v>1.1200000000000001</v>
          </cell>
          <cell r="AC597">
            <v>9.9999999999997868E-3</v>
          </cell>
          <cell r="AD597">
            <v>2</v>
          </cell>
          <cell r="AE597">
            <v>3.0100846611748358</v>
          </cell>
          <cell r="AG597">
            <v>1.1499999999999999</v>
          </cell>
          <cell r="AH597">
            <v>0</v>
          </cell>
          <cell r="AI597">
            <v>1179.7199999999998</v>
          </cell>
          <cell r="AJ597">
            <v>1.1499999999999999</v>
          </cell>
        </row>
        <row r="598">
          <cell r="E598" t="str">
            <v>NT87NT_D2</v>
          </cell>
          <cell r="F598" t="str">
            <v>NT87NT</v>
          </cell>
          <cell r="G598" t="str">
            <v>Vị trí 1</v>
          </cell>
          <cell r="I598" t="str">
            <v>xã Đại PhướcVị trí 1</v>
          </cell>
          <cell r="O598">
            <v>11000</v>
          </cell>
          <cell r="S598">
            <v>11000</v>
          </cell>
          <cell r="U598">
            <v>2.7</v>
          </cell>
          <cell r="V598">
            <v>2.7</v>
          </cell>
          <cell r="W598">
            <v>2.7</v>
          </cell>
          <cell r="X598">
            <v>2.7000000000000006</v>
          </cell>
          <cell r="Y598">
            <v>1.2</v>
          </cell>
          <cell r="Z598">
            <v>1.05</v>
          </cell>
          <cell r="AA598">
            <v>1.1299999999999999</v>
          </cell>
          <cell r="AB598">
            <v>1.1200000000000001</v>
          </cell>
          <cell r="AC598">
            <v>9.9999999999997868E-3</v>
          </cell>
          <cell r="AD598">
            <v>2</v>
          </cell>
          <cell r="AE598">
            <v>3.0100846611748358</v>
          </cell>
          <cell r="AG598">
            <v>1.1499999999999999</v>
          </cell>
          <cell r="AH598">
            <v>0</v>
          </cell>
          <cell r="AI598">
            <v>1081.4099999999999</v>
          </cell>
          <cell r="AJ598">
            <v>1.1499999999999999</v>
          </cell>
        </row>
        <row r="599">
          <cell r="E599" t="str">
            <v>NT87NT_D3</v>
          </cell>
          <cell r="F599" t="str">
            <v>NT87NT</v>
          </cell>
          <cell r="G599" t="str">
            <v>Vị trí 1</v>
          </cell>
          <cell r="I599" t="str">
            <v>xã Đại PhướcVị trí 1</v>
          </cell>
          <cell r="O599">
            <v>9000</v>
          </cell>
          <cell r="S599">
            <v>9000</v>
          </cell>
          <cell r="U599">
            <v>2.7</v>
          </cell>
          <cell r="V599">
            <v>2.7</v>
          </cell>
          <cell r="W599">
            <v>2.7</v>
          </cell>
          <cell r="X599">
            <v>2.7000000000000006</v>
          </cell>
          <cell r="Y599">
            <v>1.2</v>
          </cell>
          <cell r="Z599">
            <v>1.05</v>
          </cell>
          <cell r="AA599">
            <v>1.1299999999999999</v>
          </cell>
          <cell r="AB599">
            <v>1.1200000000000001</v>
          </cell>
          <cell r="AC599">
            <v>9.9999999999997868E-3</v>
          </cell>
          <cell r="AD599">
            <v>2</v>
          </cell>
          <cell r="AE599">
            <v>3.0100846611748358</v>
          </cell>
          <cell r="AG599">
            <v>1.1499999999999999</v>
          </cell>
          <cell r="AH599">
            <v>0</v>
          </cell>
          <cell r="AI599">
            <v>884.78999999999974</v>
          </cell>
          <cell r="AJ599">
            <v>1.1499999999999999</v>
          </cell>
        </row>
        <row r="600">
          <cell r="E600" t="str">
            <v>NT5NT1_D7</v>
          </cell>
          <cell r="F600" t="str">
            <v>NT5NT1</v>
          </cell>
          <cell r="G600" t="str">
            <v>Vị trí 1</v>
          </cell>
          <cell r="H600" t="str">
            <v>Các đường nhóm I</v>
          </cell>
          <cell r="I600" t="str">
            <v>xã Phước AnCác đường nhóm IVị trí 1220</v>
          </cell>
          <cell r="O600">
            <v>7300</v>
          </cell>
          <cell r="P600">
            <v>730</v>
          </cell>
          <cell r="S600">
            <v>6200</v>
          </cell>
          <cell r="T600">
            <v>220</v>
          </cell>
          <cell r="U600">
            <v>1.6136986301369862</v>
          </cell>
          <cell r="V600">
            <v>1.6136986301369862</v>
          </cell>
          <cell r="W600">
            <v>1.6136986301369862</v>
          </cell>
          <cell r="X600">
            <v>2.195445652202094</v>
          </cell>
          <cell r="Y600">
            <v>1.2</v>
          </cell>
          <cell r="Z600">
            <v>1.1873534786443438</v>
          </cell>
          <cell r="AA600">
            <v>1.19</v>
          </cell>
          <cell r="AB600">
            <v>1.1599999999999999</v>
          </cell>
          <cell r="AC600">
            <v>3.0000000000000027E-2</v>
          </cell>
          <cell r="AD600">
            <v>31</v>
          </cell>
          <cell r="AE600">
            <v>3.0100846611748358</v>
          </cell>
          <cell r="AF600">
            <v>1.1596947502040997</v>
          </cell>
          <cell r="AG600">
            <v>1.1599999999999999</v>
          </cell>
          <cell r="AH600">
            <v>949</v>
          </cell>
          <cell r="AI600">
            <v>374.709</v>
          </cell>
          <cell r="AJ600">
            <v>1.1599999999999999</v>
          </cell>
        </row>
        <row r="601">
          <cell r="E601" t="str">
            <v>NT23NT2</v>
          </cell>
          <cell r="F601" t="str">
            <v>NT23NT2</v>
          </cell>
          <cell r="G601" t="str">
            <v>Vị trí 1</v>
          </cell>
          <cell r="H601" t="str">
            <v>Các đường nhóm II</v>
          </cell>
          <cell r="I601" t="str">
            <v>xã Phước AnCác đường nhóm IIVị trí 1200</v>
          </cell>
          <cell r="O601">
            <v>9400</v>
          </cell>
          <cell r="P601">
            <v>670</v>
          </cell>
          <cell r="S601">
            <v>7200</v>
          </cell>
          <cell r="T601">
            <v>200</v>
          </cell>
          <cell r="U601">
            <v>1.9148936170212767</v>
          </cell>
          <cell r="V601">
            <v>1.9148936170212767</v>
          </cell>
          <cell r="W601">
            <v>1.9148936170212767</v>
          </cell>
          <cell r="X601">
            <v>1.9148936170212767</v>
          </cell>
          <cell r="Y601">
            <v>1.2</v>
          </cell>
          <cell r="AA601">
            <v>1.1299999999999999</v>
          </cell>
          <cell r="AB601">
            <v>1.18</v>
          </cell>
          <cell r="AC601">
            <v>-5.0000000000000044E-2</v>
          </cell>
          <cell r="AD601">
            <v>0</v>
          </cell>
          <cell r="AE601">
            <v>3.0100846611748358</v>
          </cell>
          <cell r="AF601">
            <v>1.1505689804579617</v>
          </cell>
          <cell r="AG601">
            <v>1.1499999999999999</v>
          </cell>
          <cell r="AH601">
            <v>1489</v>
          </cell>
          <cell r="AI601">
            <v>577.38899999999967</v>
          </cell>
          <cell r="AJ601">
            <v>1.1499999999999999</v>
          </cell>
        </row>
        <row r="602">
          <cell r="E602" t="str">
            <v>NT16NT2_D2</v>
          </cell>
          <cell r="F602" t="str">
            <v>NT16NT2</v>
          </cell>
          <cell r="G602" t="str">
            <v>Vị trí 1</v>
          </cell>
          <cell r="H602" t="str">
            <v>Các đường nhóm II</v>
          </cell>
          <cell r="I602" t="str">
            <v>xã Phước AnCác đường nhóm IIVị trí 1200</v>
          </cell>
          <cell r="O602">
            <v>5300</v>
          </cell>
          <cell r="P602">
            <v>670</v>
          </cell>
          <cell r="S602">
            <v>4800</v>
          </cell>
          <cell r="T602">
            <v>200</v>
          </cell>
          <cell r="U602">
            <v>2.9886792452830186</v>
          </cell>
          <cell r="V602">
            <v>2.9886792452830186</v>
          </cell>
          <cell r="W602">
            <v>2.9886792452830186</v>
          </cell>
          <cell r="X602">
            <v>2.7924528301886791</v>
          </cell>
          <cell r="Y602">
            <v>1.2</v>
          </cell>
          <cell r="Z602">
            <v>1.0805555555555555</v>
          </cell>
          <cell r="AA602">
            <v>1.08</v>
          </cell>
          <cell r="AB602">
            <v>1.01</v>
          </cell>
          <cell r="AC602">
            <v>7.0000000000000062E-2</v>
          </cell>
          <cell r="AD602">
            <v>3</v>
          </cell>
          <cell r="AE602">
            <v>3.0100846611748358</v>
          </cell>
          <cell r="AF602">
            <v>1.1505689804579617</v>
          </cell>
          <cell r="AG602">
            <v>1.1499999999999999</v>
          </cell>
          <cell r="AH602">
            <v>1489</v>
          </cell>
          <cell r="AI602">
            <v>151.26299999999998</v>
          </cell>
          <cell r="AJ602">
            <v>1.1499999999999999</v>
          </cell>
        </row>
        <row r="603">
          <cell r="E603" t="str">
            <v>NT9NT2_D1</v>
          </cell>
          <cell r="F603" t="str">
            <v>NT9NT2</v>
          </cell>
          <cell r="G603" t="str">
            <v>Vị trí 1</v>
          </cell>
          <cell r="H603" t="str">
            <v>Các đường nhóm II</v>
          </cell>
          <cell r="I603" t="str">
            <v>xã Phước AnCác đường nhóm IIVị trí 1200</v>
          </cell>
          <cell r="O603">
            <v>8100</v>
          </cell>
          <cell r="P603">
            <v>670</v>
          </cell>
          <cell r="S603">
            <v>6500</v>
          </cell>
          <cell r="T603">
            <v>200</v>
          </cell>
          <cell r="U603">
            <v>1.2839506172839505</v>
          </cell>
          <cell r="V603">
            <v>1.2839506172839505</v>
          </cell>
          <cell r="W603">
            <v>1.2839506172839505</v>
          </cell>
          <cell r="X603">
            <v>2.0489082546598887</v>
          </cell>
          <cell r="Y603">
            <v>1.2</v>
          </cell>
          <cell r="Z603">
            <v>1.1000000000000001</v>
          </cell>
          <cell r="AA603">
            <v>1.1299999999999999</v>
          </cell>
          <cell r="AB603">
            <v>1.18</v>
          </cell>
          <cell r="AC603">
            <v>-5.0000000000000044E-2</v>
          </cell>
          <cell r="AD603">
            <v>1</v>
          </cell>
          <cell r="AE603">
            <v>3.0100846611748358</v>
          </cell>
          <cell r="AF603">
            <v>1.1505689804579617</v>
          </cell>
          <cell r="AG603">
            <v>1.1499999999999999</v>
          </cell>
          <cell r="AH603">
            <v>1489</v>
          </cell>
          <cell r="AI603">
            <v>449.58599999999996</v>
          </cell>
          <cell r="AJ603">
            <v>1.1499999999999999</v>
          </cell>
        </row>
        <row r="604">
          <cell r="E604" t="str">
            <v>NT4NT1_D1</v>
          </cell>
          <cell r="F604" t="str">
            <v>NT4NT1</v>
          </cell>
          <cell r="G604" t="str">
            <v>Vị trí 1</v>
          </cell>
          <cell r="H604" t="str">
            <v>Các đường nhóm I</v>
          </cell>
          <cell r="I604" t="str">
            <v>xã Phước AnCác đường nhóm IVị trí 1220</v>
          </cell>
          <cell r="O604">
            <v>9800</v>
          </cell>
          <cell r="P604">
            <v>730</v>
          </cell>
          <cell r="S604">
            <v>7800</v>
          </cell>
          <cell r="T604">
            <v>220</v>
          </cell>
          <cell r="U604">
            <v>5.0142857142857142</v>
          </cell>
          <cell r="V604">
            <v>5.0142857142857142</v>
          </cell>
          <cell r="W604">
            <v>5.0142857142857142</v>
          </cell>
          <cell r="X604">
            <v>2.8147212750931772</v>
          </cell>
          <cell r="Y604">
            <v>1.2</v>
          </cell>
          <cell r="Z604">
            <v>1.1839781696576874</v>
          </cell>
          <cell r="AA604">
            <v>1.18</v>
          </cell>
          <cell r="AB604">
            <v>1.17</v>
          </cell>
          <cell r="AC604">
            <v>1.0000000000000009E-2</v>
          </cell>
          <cell r="AD604">
            <v>114</v>
          </cell>
          <cell r="AE604">
            <v>3.0100846611748358</v>
          </cell>
          <cell r="AF604">
            <v>1.1596947502040997</v>
          </cell>
          <cell r="AG604">
            <v>1.1599999999999999</v>
          </cell>
          <cell r="AH604">
            <v>949</v>
          </cell>
          <cell r="AI604">
            <v>625.00800000000004</v>
          </cell>
          <cell r="AJ604">
            <v>1.1599999999999999</v>
          </cell>
        </row>
        <row r="605">
          <cell r="E605" t="str">
            <v>NT4NT1_D2</v>
          </cell>
          <cell r="F605" t="str">
            <v>NT4NT1</v>
          </cell>
          <cell r="G605" t="str">
            <v>Vị trí 1</v>
          </cell>
          <cell r="H605" t="str">
            <v>Các đường nhóm I</v>
          </cell>
          <cell r="I605" t="str">
            <v>xã Phước AnCác đường nhóm IVị trí 1220</v>
          </cell>
          <cell r="O605">
            <v>9000</v>
          </cell>
          <cell r="P605">
            <v>730</v>
          </cell>
          <cell r="S605">
            <v>7200</v>
          </cell>
          <cell r="T605">
            <v>220</v>
          </cell>
          <cell r="U605">
            <v>1.6</v>
          </cell>
          <cell r="V605">
            <v>1.6</v>
          </cell>
          <cell r="W605">
            <v>1.6</v>
          </cell>
          <cell r="X605">
            <v>2.8147212750931772</v>
          </cell>
          <cell r="Y605">
            <v>1.2</v>
          </cell>
          <cell r="Z605">
            <v>1.1839781696576874</v>
          </cell>
          <cell r="AA605">
            <v>1.18</v>
          </cell>
          <cell r="AB605">
            <v>1.17</v>
          </cell>
          <cell r="AC605">
            <v>1.0000000000000009E-2</v>
          </cell>
          <cell r="AD605">
            <v>114</v>
          </cell>
          <cell r="AE605">
            <v>3.0100846611748358</v>
          </cell>
          <cell r="AF605">
            <v>1.1596947502040997</v>
          </cell>
          <cell r="AG605">
            <v>1.1599999999999999</v>
          </cell>
          <cell r="AH605">
            <v>949</v>
          </cell>
          <cell r="AI605">
            <v>542.87999999999988</v>
          </cell>
          <cell r="AJ605">
            <v>1.1599999999999999</v>
          </cell>
        </row>
        <row r="606">
          <cell r="E606" t="str">
            <v>NT4NT1_D3</v>
          </cell>
          <cell r="F606" t="str">
            <v>NT4NT1</v>
          </cell>
          <cell r="G606" t="str">
            <v>Vị trí 1</v>
          </cell>
          <cell r="H606" t="str">
            <v>Các đường nhóm I</v>
          </cell>
          <cell r="I606" t="str">
            <v>xã Phước AnCác đường nhóm IVị trí 1220</v>
          </cell>
          <cell r="O606">
            <v>8300</v>
          </cell>
          <cell r="P606">
            <v>730</v>
          </cell>
          <cell r="S606">
            <v>6500</v>
          </cell>
          <cell r="T606">
            <v>220</v>
          </cell>
          <cell r="U606">
            <v>1.6445783132530121</v>
          </cell>
          <cell r="V606">
            <v>1.6445783132530121</v>
          </cell>
          <cell r="W606">
            <v>1.6445783132530121</v>
          </cell>
          <cell r="X606">
            <v>2.8147212750931772</v>
          </cell>
          <cell r="Y606">
            <v>1.2</v>
          </cell>
          <cell r="Z606">
            <v>1.1839781696576874</v>
          </cell>
          <cell r="AA606">
            <v>1.18</v>
          </cell>
          <cell r="AB606">
            <v>1.17</v>
          </cell>
          <cell r="AC606">
            <v>1.0000000000000009E-2</v>
          </cell>
          <cell r="AD606">
            <v>114</v>
          </cell>
          <cell r="AE606">
            <v>3.0100846611748358</v>
          </cell>
          <cell r="AF606">
            <v>1.1596947502040997</v>
          </cell>
          <cell r="AG606">
            <v>1.1599999999999999</v>
          </cell>
          <cell r="AH606">
            <v>949</v>
          </cell>
          <cell r="AI606">
            <v>471.01799999999986</v>
          </cell>
          <cell r="AJ606">
            <v>1.1599999999999999</v>
          </cell>
        </row>
        <row r="607">
          <cell r="E607" t="str">
            <v>NT73NT</v>
          </cell>
          <cell r="F607" t="str">
            <v>NT73NT</v>
          </cell>
          <cell r="G607" t="str">
            <v>Vị trí 1</v>
          </cell>
          <cell r="H607" t="str">
            <v>Các đường còn lại</v>
          </cell>
          <cell r="I607" t="str">
            <v>xã Phước AnCác đường còn lạiVị trí 1180</v>
          </cell>
          <cell r="O607">
            <v>6100</v>
          </cell>
          <cell r="P607">
            <v>600</v>
          </cell>
          <cell r="S607">
            <v>5300</v>
          </cell>
          <cell r="T607">
            <v>180</v>
          </cell>
          <cell r="U607">
            <v>3.4754098360655736</v>
          </cell>
          <cell r="V607">
            <v>3.4754098360655736</v>
          </cell>
          <cell r="W607">
            <v>3.4754098360655736</v>
          </cell>
          <cell r="X607">
            <v>3.4754098360655736</v>
          </cell>
          <cell r="Y607">
            <v>1.2</v>
          </cell>
          <cell r="Z607">
            <v>1.3333333333333333</v>
          </cell>
          <cell r="AA607">
            <v>1.1299999999999999</v>
          </cell>
          <cell r="AB607">
            <v>1.18</v>
          </cell>
          <cell r="AC607">
            <v>-5.0000000000000044E-2</v>
          </cell>
          <cell r="AD607">
            <v>2</v>
          </cell>
          <cell r="AE607">
            <v>3.0100846611748358</v>
          </cell>
          <cell r="AF607">
            <v>1.1420009380611271</v>
          </cell>
          <cell r="AG607">
            <v>1.1399999999999999</v>
          </cell>
          <cell r="AH607">
            <v>707</v>
          </cell>
          <cell r="AI607">
            <v>291.89099999999985</v>
          </cell>
          <cell r="AJ607">
            <v>1.1399999999999999</v>
          </cell>
        </row>
        <row r="608">
          <cell r="E608" t="str">
            <v>NT24NT2</v>
          </cell>
          <cell r="F608" t="str">
            <v>NT24NT2</v>
          </cell>
          <cell r="G608" t="str">
            <v>Vị trí 1</v>
          </cell>
          <cell r="H608" t="str">
            <v>Các đường nhóm II</v>
          </cell>
          <cell r="I608" t="str">
            <v>xã Phước AnCác đường nhóm IIVị trí 1200</v>
          </cell>
          <cell r="O608">
            <v>6900</v>
          </cell>
          <cell r="P608">
            <v>670</v>
          </cell>
          <cell r="S608">
            <v>5900</v>
          </cell>
          <cell r="T608">
            <v>200</v>
          </cell>
          <cell r="U608">
            <v>2.3942028985507244</v>
          </cell>
          <cell r="V608">
            <v>2.3942028985507244</v>
          </cell>
          <cell r="W608">
            <v>2.3942028985507244</v>
          </cell>
          <cell r="X608">
            <v>2.3942028985507244</v>
          </cell>
          <cell r="Y608">
            <v>1.2</v>
          </cell>
          <cell r="Z608">
            <v>1.3123359580052494</v>
          </cell>
          <cell r="AA608">
            <v>1.1299999999999999</v>
          </cell>
          <cell r="AB608">
            <v>1.18</v>
          </cell>
          <cell r="AC608">
            <v>-5.0000000000000044E-2</v>
          </cell>
          <cell r="AD608">
            <v>1</v>
          </cell>
          <cell r="AE608">
            <v>3.0100846611748358</v>
          </cell>
          <cell r="AF608">
            <v>1.1505689804579617</v>
          </cell>
          <cell r="AG608">
            <v>1.1499999999999999</v>
          </cell>
          <cell r="AH608">
            <v>1489</v>
          </cell>
          <cell r="AI608">
            <v>331.61399999999986</v>
          </cell>
          <cell r="AJ608">
            <v>1.1499999999999999</v>
          </cell>
        </row>
        <row r="609">
          <cell r="E609" t="str">
            <v>NT74NT</v>
          </cell>
          <cell r="F609" t="str">
            <v>NT74NT</v>
          </cell>
          <cell r="G609" t="str">
            <v>Vị trí 1</v>
          </cell>
          <cell r="H609" t="str">
            <v>Các đường còn lại</v>
          </cell>
          <cell r="I609" t="str">
            <v>xã Phước AnCác đường còn lạiVị trí 1180</v>
          </cell>
          <cell r="O609">
            <v>6900</v>
          </cell>
          <cell r="P609">
            <v>600</v>
          </cell>
          <cell r="S609">
            <v>5300</v>
          </cell>
          <cell r="T609">
            <v>180</v>
          </cell>
          <cell r="U609">
            <v>3.0724637681159419</v>
          </cell>
          <cell r="V609">
            <v>3.0724637681159419</v>
          </cell>
          <cell r="W609">
            <v>3.0724637681159419</v>
          </cell>
          <cell r="X609">
            <v>3.0724637681159419</v>
          </cell>
          <cell r="Y609">
            <v>1.2</v>
          </cell>
          <cell r="Z609">
            <v>1.268041237113402</v>
          </cell>
          <cell r="AA609">
            <v>1.1299999999999999</v>
          </cell>
          <cell r="AB609">
            <v>1.18</v>
          </cell>
          <cell r="AC609">
            <v>-5.0000000000000044E-2</v>
          </cell>
          <cell r="AD609">
            <v>2</v>
          </cell>
          <cell r="AE609">
            <v>3.0100846611748358</v>
          </cell>
          <cell r="AF609">
            <v>1.1420009380611271</v>
          </cell>
          <cell r="AG609">
            <v>1.1399999999999999</v>
          </cell>
          <cell r="AH609">
            <v>707</v>
          </cell>
          <cell r="AI609">
            <v>370.53899999999987</v>
          </cell>
          <cell r="AJ609">
            <v>1.1399999999999999</v>
          </cell>
        </row>
        <row r="610">
          <cell r="E610" t="str">
            <v>NT2NT1_D2</v>
          </cell>
          <cell r="F610" t="str">
            <v>NT2NT1</v>
          </cell>
          <cell r="G610" t="str">
            <v>Vị trí 1</v>
          </cell>
          <cell r="H610" t="str">
            <v>Các đường nhóm II</v>
          </cell>
          <cell r="I610" t="str">
            <v>xã Phước AnCác đường nhóm IIVị trí 1200</v>
          </cell>
          <cell r="O610">
            <v>5900</v>
          </cell>
          <cell r="P610">
            <v>670</v>
          </cell>
          <cell r="S610">
            <v>5500</v>
          </cell>
          <cell r="T610">
            <v>200</v>
          </cell>
          <cell r="U610">
            <v>2.7033898305084745</v>
          </cell>
          <cell r="V610">
            <v>2.7033898305084745</v>
          </cell>
          <cell r="W610">
            <v>2.7033898305084745</v>
          </cell>
          <cell r="X610">
            <v>3.6274092009685228</v>
          </cell>
          <cell r="Y610">
            <v>1.2</v>
          </cell>
          <cell r="Z610">
            <v>1.2332437275985662</v>
          </cell>
          <cell r="AA610">
            <v>1.23</v>
          </cell>
          <cell r="AB610">
            <v>1.18</v>
          </cell>
          <cell r="AC610">
            <v>5.0000000000000044E-2</v>
          </cell>
          <cell r="AD610">
            <v>4</v>
          </cell>
          <cell r="AE610">
            <v>3.0100846611748358</v>
          </cell>
          <cell r="AF610">
            <v>1.1505689804579617</v>
          </cell>
          <cell r="AG610">
            <v>1.1499999999999999</v>
          </cell>
          <cell r="AH610">
            <v>1489</v>
          </cell>
          <cell r="AI610">
            <v>284.63399999999996</v>
          </cell>
          <cell r="AJ610">
            <v>1.1499999999999999</v>
          </cell>
        </row>
        <row r="611">
          <cell r="E611" t="str">
            <v>NT21NT1</v>
          </cell>
          <cell r="F611" t="str">
            <v>NT21NT1</v>
          </cell>
          <cell r="G611" t="str">
            <v>Vị trí 1</v>
          </cell>
          <cell r="H611" t="str">
            <v>Các đường nhóm II</v>
          </cell>
          <cell r="I611" t="str">
            <v>xã Phước AnCác đường nhóm IIVị trí 1200</v>
          </cell>
          <cell r="O611">
            <v>8500</v>
          </cell>
          <cell r="P611">
            <v>670</v>
          </cell>
          <cell r="S611">
            <v>6500</v>
          </cell>
          <cell r="T611">
            <v>200</v>
          </cell>
          <cell r="U611">
            <v>1.2976036452132871</v>
          </cell>
          <cell r="V611">
            <v>1.2976036452132871</v>
          </cell>
          <cell r="W611">
            <v>1.2976036452132871</v>
          </cell>
          <cell r="X611">
            <v>1.2976036452132871</v>
          </cell>
          <cell r="Y611">
            <v>1.2</v>
          </cell>
          <cell r="Z611">
            <v>1.1842500791128929</v>
          </cell>
          <cell r="AA611">
            <v>1.05</v>
          </cell>
          <cell r="AB611">
            <v>1.17</v>
          </cell>
          <cell r="AC611">
            <v>-0.11999999999999988</v>
          </cell>
          <cell r="AD611">
            <v>320</v>
          </cell>
          <cell r="AE611">
            <v>3.0100846611748358</v>
          </cell>
          <cell r="AF611">
            <v>1.1505689804579617</v>
          </cell>
          <cell r="AG611">
            <v>1.1499999999999999</v>
          </cell>
          <cell r="AH611">
            <v>1489</v>
          </cell>
          <cell r="AI611">
            <v>429.75000000000006</v>
          </cell>
          <cell r="AJ611">
            <v>1.1499999999999999</v>
          </cell>
        </row>
        <row r="612">
          <cell r="E612" t="str">
            <v>bs</v>
          </cell>
          <cell r="F612" t="str">
            <v>bs</v>
          </cell>
          <cell r="G612" t="str">
            <v>Vị trí 1</v>
          </cell>
          <cell r="H612" t="str">
            <v>Các đường nhóm II</v>
          </cell>
          <cell r="I612" t="str">
            <v>xã Phước AnCác đường nhóm IIVị trí 1200</v>
          </cell>
          <cell r="O612">
            <v>5900</v>
          </cell>
          <cell r="P612">
            <v>670</v>
          </cell>
          <cell r="T612">
            <v>200</v>
          </cell>
          <cell r="V612">
            <v>0</v>
          </cell>
          <cell r="W612">
            <v>1</v>
          </cell>
          <cell r="X612">
            <v>1</v>
          </cell>
          <cell r="Y612">
            <v>1.2</v>
          </cell>
          <cell r="AA612">
            <v>1.05</v>
          </cell>
          <cell r="AB612">
            <v>1.18</v>
          </cell>
          <cell r="AC612">
            <v>-0.12999999999999989</v>
          </cell>
          <cell r="AD612">
            <v>0</v>
          </cell>
          <cell r="AE612">
            <v>3.0100846611748358</v>
          </cell>
          <cell r="AF612">
            <v>1.1505689804579617</v>
          </cell>
          <cell r="AG612">
            <v>1.1499999999999999</v>
          </cell>
          <cell r="AH612">
            <v>1489</v>
          </cell>
          <cell r="AI612">
            <v>192.23999999999995</v>
          </cell>
          <cell r="AJ612">
            <v>1.1499999999999999</v>
          </cell>
        </row>
        <row r="613">
          <cell r="E613" t="str">
            <v>bs</v>
          </cell>
          <cell r="F613" t="str">
            <v>bs</v>
          </cell>
          <cell r="G613" t="str">
            <v>Vị trí 1</v>
          </cell>
          <cell r="H613" t="str">
            <v>Các đường nhóm II</v>
          </cell>
          <cell r="I613" t="str">
            <v>xã Phước AnCác đường nhóm IIVị trí 1200</v>
          </cell>
          <cell r="O613">
            <v>5000</v>
          </cell>
          <cell r="P613">
            <v>670</v>
          </cell>
          <cell r="T613">
            <v>200</v>
          </cell>
          <cell r="V613">
            <v>0</v>
          </cell>
          <cell r="W613">
            <v>1</v>
          </cell>
          <cell r="X613">
            <v>1</v>
          </cell>
          <cell r="Y613">
            <v>1.2</v>
          </cell>
          <cell r="AA613">
            <v>1.05</v>
          </cell>
          <cell r="AB613">
            <v>1.18</v>
          </cell>
          <cell r="AC613">
            <v>-0.12999999999999989</v>
          </cell>
          <cell r="AD613">
            <v>0</v>
          </cell>
          <cell r="AE613">
            <v>3.0100846611748358</v>
          </cell>
          <cell r="AF613">
            <v>1.1505689804579617</v>
          </cell>
          <cell r="AG613">
            <v>1.1499999999999999</v>
          </cell>
          <cell r="AH613">
            <v>1489</v>
          </cell>
          <cell r="AI613">
            <v>110.02500000000003</v>
          </cell>
          <cell r="AJ613">
            <v>1.1499999999999999</v>
          </cell>
        </row>
        <row r="614">
          <cell r="E614" t="str">
            <v>NT26NT2_D1</v>
          </cell>
          <cell r="F614" t="str">
            <v>NT26NT2</v>
          </cell>
          <cell r="G614" t="str">
            <v>Vị trí 1</v>
          </cell>
          <cell r="H614" t="str">
            <v>Các đường nhóm II</v>
          </cell>
          <cell r="I614" t="str">
            <v>xã Phước AnCác đường nhóm IIVị trí 1200</v>
          </cell>
          <cell r="O614">
            <v>7600</v>
          </cell>
          <cell r="P614">
            <v>670</v>
          </cell>
          <cell r="S614">
            <v>7200</v>
          </cell>
          <cell r="T614">
            <v>200</v>
          </cell>
          <cell r="U614">
            <v>2.3684210526315788</v>
          </cell>
          <cell r="V614">
            <v>2.3684210526315788</v>
          </cell>
          <cell r="W614">
            <v>2.3684210526315788</v>
          </cell>
          <cell r="X614">
            <v>2.1342105263157896</v>
          </cell>
          <cell r="Y614">
            <v>1.2</v>
          </cell>
          <cell r="AA614">
            <v>1.1299999999999999</v>
          </cell>
          <cell r="AB614">
            <v>1.18</v>
          </cell>
          <cell r="AC614">
            <v>-5.0000000000000044E-2</v>
          </cell>
          <cell r="AD614">
            <v>0</v>
          </cell>
          <cell r="AE614">
            <v>3.0100846611748358</v>
          </cell>
          <cell r="AF614">
            <v>1.1505689804579617</v>
          </cell>
          <cell r="AG614">
            <v>1.1499999999999999</v>
          </cell>
          <cell r="AH614">
            <v>1489</v>
          </cell>
          <cell r="AI614">
            <v>400.43099999999998</v>
          </cell>
          <cell r="AJ614">
            <v>1.1499999999999999</v>
          </cell>
        </row>
        <row r="615">
          <cell r="E615" t="str">
            <v>NT26NT2_D2</v>
          </cell>
          <cell r="F615" t="str">
            <v>NT26NT2</v>
          </cell>
          <cell r="G615" t="str">
            <v>Vị trí 1</v>
          </cell>
          <cell r="H615" t="str">
            <v>Các đường nhóm II</v>
          </cell>
          <cell r="I615" t="str">
            <v>xã Phước AnCác đường nhóm IIVị trí 1200</v>
          </cell>
          <cell r="O615">
            <v>6500</v>
          </cell>
          <cell r="P615">
            <v>670</v>
          </cell>
          <cell r="S615">
            <v>6500</v>
          </cell>
          <cell r="T615">
            <v>200</v>
          </cell>
          <cell r="U615">
            <v>1.9</v>
          </cell>
          <cell r="V615">
            <v>1.9</v>
          </cell>
          <cell r="W615">
            <v>1.9</v>
          </cell>
          <cell r="X615">
            <v>2.1342105263157896</v>
          </cell>
          <cell r="Y615">
            <v>1.2</v>
          </cell>
          <cell r="AA615">
            <v>1.1299999999999999</v>
          </cell>
          <cell r="AB615">
            <v>1.18</v>
          </cell>
          <cell r="AC615">
            <v>-5.0000000000000044E-2</v>
          </cell>
          <cell r="AD615">
            <v>0</v>
          </cell>
          <cell r="AE615">
            <v>3.0100846611748358</v>
          </cell>
          <cell r="AF615">
            <v>1.1505689804579617</v>
          </cell>
          <cell r="AG615">
            <v>1.1499999999999999</v>
          </cell>
          <cell r="AH615">
            <v>1489</v>
          </cell>
          <cell r="AI615">
            <v>292.28999999999991</v>
          </cell>
          <cell r="AJ615">
            <v>1.1499999999999999</v>
          </cell>
        </row>
        <row r="616">
          <cell r="E616" t="str">
            <v>NT56NT</v>
          </cell>
          <cell r="F616" t="str">
            <v>NT56NT</v>
          </cell>
          <cell r="G616" t="str">
            <v>Vị trí 1</v>
          </cell>
          <cell r="H616" t="str">
            <v>Các đường còn lại</v>
          </cell>
          <cell r="I616" t="str">
            <v>xã Phước AnCác đường còn lạiVị trí 1180</v>
          </cell>
          <cell r="O616">
            <v>6200</v>
          </cell>
          <cell r="P616">
            <v>600</v>
          </cell>
          <cell r="S616">
            <v>5200</v>
          </cell>
          <cell r="T616">
            <v>180</v>
          </cell>
          <cell r="U616">
            <v>2.5161290322580645</v>
          </cell>
          <cell r="V616">
            <v>2.5161290322580645</v>
          </cell>
          <cell r="W616">
            <v>2.5161290322580645</v>
          </cell>
          <cell r="X616">
            <v>2.5161290322580645</v>
          </cell>
          <cell r="Y616">
            <v>1.2</v>
          </cell>
          <cell r="Z616">
            <v>1.1000000000000001</v>
          </cell>
          <cell r="AA616">
            <v>1.1299999999999999</v>
          </cell>
          <cell r="AB616">
            <v>1.18</v>
          </cell>
          <cell r="AC616">
            <v>-5.0000000000000044E-2</v>
          </cell>
          <cell r="AD616">
            <v>2</v>
          </cell>
          <cell r="AE616">
            <v>3.0100846611748358</v>
          </cell>
          <cell r="AF616">
            <v>1.1420009380611271</v>
          </cell>
          <cell r="AG616">
            <v>1.1399999999999999</v>
          </cell>
          <cell r="AH616">
            <v>707</v>
          </cell>
          <cell r="AI616">
            <v>301.72199999999987</v>
          </cell>
          <cell r="AJ616">
            <v>1.1399999999999999</v>
          </cell>
        </row>
        <row r="617">
          <cell r="E617" t="str">
            <v>NT10NT1_D3</v>
          </cell>
          <cell r="F617" t="str">
            <v>NT10NT1</v>
          </cell>
          <cell r="G617" t="str">
            <v>Vị trí 1</v>
          </cell>
          <cell r="H617" t="str">
            <v>Các đường nhóm I</v>
          </cell>
          <cell r="I617" t="str">
            <v>xã Phước AnCác đường nhóm IVị trí 1220</v>
          </cell>
          <cell r="O617">
            <v>8500</v>
          </cell>
          <cell r="P617">
            <v>730</v>
          </cell>
          <cell r="S617">
            <v>6500</v>
          </cell>
          <cell r="T617">
            <v>220</v>
          </cell>
          <cell r="U617">
            <v>1.4529411764705882</v>
          </cell>
          <cell r="V617">
            <v>1.4529411764705882</v>
          </cell>
          <cell r="W617">
            <v>1.4529411764705882</v>
          </cell>
          <cell r="X617">
            <v>2.4048275099513492</v>
          </cell>
          <cell r="Y617">
            <v>1.2</v>
          </cell>
          <cell r="Z617">
            <v>1.1297871992186521</v>
          </cell>
          <cell r="AA617">
            <v>1.05</v>
          </cell>
          <cell r="AB617">
            <v>1.1100000000000001</v>
          </cell>
          <cell r="AC617">
            <v>-6.0000000000000053E-2</v>
          </cell>
          <cell r="AD617">
            <v>5</v>
          </cell>
          <cell r="AE617">
            <v>3.0100846611748358</v>
          </cell>
          <cell r="AF617">
            <v>1.1596947502040997</v>
          </cell>
          <cell r="AG617">
            <v>1.1599999999999999</v>
          </cell>
          <cell r="AH617">
            <v>949</v>
          </cell>
          <cell r="AI617">
            <v>395.41500000000002</v>
          </cell>
          <cell r="AJ617">
            <v>1.1599999999999999</v>
          </cell>
        </row>
        <row r="618">
          <cell r="E618" t="str">
            <v>NT25NT2</v>
          </cell>
          <cell r="F618" t="str">
            <v>NT25NT2</v>
          </cell>
          <cell r="G618" t="str">
            <v>Vị trí 1</v>
          </cell>
          <cell r="H618" t="str">
            <v>Các đường nhóm II</v>
          </cell>
          <cell r="I618" t="str">
            <v>xã Phước AnCác đường nhóm IIVị trí 1200</v>
          </cell>
          <cell r="O618">
            <v>8500</v>
          </cell>
          <cell r="P618">
            <v>670</v>
          </cell>
          <cell r="S618">
            <v>6500</v>
          </cell>
          <cell r="T618">
            <v>200</v>
          </cell>
          <cell r="U618">
            <v>1.4529411764705882</v>
          </cell>
          <cell r="V618">
            <v>1.4529411764705882</v>
          </cell>
          <cell r="W618">
            <v>1.4529411764705882</v>
          </cell>
          <cell r="X618">
            <v>1.4529411764705882</v>
          </cell>
          <cell r="Y618">
            <v>1.2</v>
          </cell>
          <cell r="Z618">
            <v>1.1897569832046531</v>
          </cell>
          <cell r="AA618">
            <v>1.19</v>
          </cell>
          <cell r="AB618">
            <v>1.19</v>
          </cell>
          <cell r="AC618">
            <v>0</v>
          </cell>
          <cell r="AD618">
            <v>115</v>
          </cell>
          <cell r="AE618">
            <v>3.0100846611748358</v>
          </cell>
          <cell r="AF618">
            <v>1.1505689804579617</v>
          </cell>
          <cell r="AG618">
            <v>1.1499999999999999</v>
          </cell>
          <cell r="AH618">
            <v>1489</v>
          </cell>
          <cell r="AI618">
            <v>533.28</v>
          </cell>
          <cell r="AJ618">
            <v>1.1499999999999999</v>
          </cell>
        </row>
        <row r="619">
          <cell r="E619" t="str">
            <v>NT1NT1</v>
          </cell>
          <cell r="F619" t="str">
            <v>NT1NT1</v>
          </cell>
          <cell r="G619" t="str">
            <v>Vị trí 1</v>
          </cell>
          <cell r="H619" t="str">
            <v>Các đường nhóm I</v>
          </cell>
          <cell r="I619" t="str">
            <v>xã Phước AnCác đường nhóm IVị trí 1220</v>
          </cell>
          <cell r="O619">
            <v>6800</v>
          </cell>
          <cell r="P619">
            <v>730</v>
          </cell>
          <cell r="S619">
            <v>6500</v>
          </cell>
          <cell r="T619">
            <v>220</v>
          </cell>
          <cell r="U619">
            <v>2.3897058823529411</v>
          </cell>
          <cell r="V619">
            <v>2.3897058823529411</v>
          </cell>
          <cell r="W619">
            <v>2.3897058823529411</v>
          </cell>
          <cell r="X619">
            <v>2.3897058823529411</v>
          </cell>
          <cell r="Y619">
            <v>1.2</v>
          </cell>
          <cell r="Z619">
            <v>1.216646205704657</v>
          </cell>
          <cell r="AA619">
            <v>1.05</v>
          </cell>
          <cell r="AB619">
            <v>1.22</v>
          </cell>
          <cell r="AC619">
            <v>-0.16999999999999993</v>
          </cell>
          <cell r="AD619">
            <v>398</v>
          </cell>
          <cell r="AE619">
            <v>3.0100846611748358</v>
          </cell>
          <cell r="AF619">
            <v>1.1596947502040997</v>
          </cell>
          <cell r="AG619">
            <v>1.1599999999999999</v>
          </cell>
          <cell r="AH619">
            <v>949</v>
          </cell>
          <cell r="AI619">
            <v>240.11999999999995</v>
          </cell>
          <cell r="AJ619">
            <v>1.1599999999999999</v>
          </cell>
        </row>
        <row r="620">
          <cell r="E620" t="str">
            <v>bs</v>
          </cell>
          <cell r="F620" t="str">
            <v>bs</v>
          </cell>
          <cell r="G620" t="str">
            <v>Vị trí 1</v>
          </cell>
          <cell r="H620" t="str">
            <v>Các đường nhóm I</v>
          </cell>
          <cell r="I620" t="str">
            <v>xã Phước AnCác đường nhóm IVị trí 1220</v>
          </cell>
          <cell r="O620">
            <v>6500</v>
          </cell>
          <cell r="P620">
            <v>730</v>
          </cell>
          <cell r="S620">
            <v>6500</v>
          </cell>
          <cell r="T620">
            <v>220</v>
          </cell>
          <cell r="V620">
            <v>0</v>
          </cell>
          <cell r="W620">
            <v>1</v>
          </cell>
          <cell r="X620">
            <v>1</v>
          </cell>
          <cell r="Y620">
            <v>1.2</v>
          </cell>
          <cell r="AA620">
            <v>1.05</v>
          </cell>
          <cell r="AB620">
            <v>1.18</v>
          </cell>
          <cell r="AC620">
            <v>-0.12999999999999989</v>
          </cell>
          <cell r="AD620">
            <v>0</v>
          </cell>
          <cell r="AE620">
            <v>3.0100846611748358</v>
          </cell>
          <cell r="AF620">
            <v>1.1596947502040997</v>
          </cell>
          <cell r="AG620">
            <v>1.1599999999999999</v>
          </cell>
          <cell r="AH620">
            <v>949</v>
          </cell>
          <cell r="AI620">
            <v>212.71499999999986</v>
          </cell>
          <cell r="AJ620">
            <v>1.1599999999999999</v>
          </cell>
        </row>
        <row r="621">
          <cell r="E621" t="str">
            <v>bs</v>
          </cell>
          <cell r="F621" t="str">
            <v>bs</v>
          </cell>
          <cell r="G621" t="str">
            <v>Vị trí 1</v>
          </cell>
          <cell r="H621" t="str">
            <v>Các đường nhóm I</v>
          </cell>
          <cell r="I621" t="str">
            <v>xã Phước AnCác đường nhóm IVị trí 1220</v>
          </cell>
          <cell r="O621">
            <v>6800</v>
          </cell>
          <cell r="P621">
            <v>730</v>
          </cell>
          <cell r="T621">
            <v>220</v>
          </cell>
          <cell r="V621">
            <v>0</v>
          </cell>
          <cell r="W621">
            <v>1</v>
          </cell>
          <cell r="X621">
            <v>1</v>
          </cell>
          <cell r="Y621">
            <v>1.2</v>
          </cell>
          <cell r="AA621">
            <v>1.05</v>
          </cell>
          <cell r="AB621">
            <v>1.18</v>
          </cell>
          <cell r="AC621">
            <v>-0.12999999999999989</v>
          </cell>
          <cell r="AD621">
            <v>0</v>
          </cell>
          <cell r="AE621">
            <v>3.0100846611748358</v>
          </cell>
          <cell r="AF621">
            <v>1.1596947502040997</v>
          </cell>
          <cell r="AG621">
            <v>1.1599999999999999</v>
          </cell>
          <cell r="AH621">
            <v>949</v>
          </cell>
          <cell r="AI621">
            <v>240.11999999999995</v>
          </cell>
          <cell r="AJ621">
            <v>1.1599999999999999</v>
          </cell>
        </row>
        <row r="622">
          <cell r="E622" t="str">
            <v>NT80NT1_D1</v>
          </cell>
          <cell r="F622" t="str">
            <v>NT80NT1</v>
          </cell>
          <cell r="G622" t="str">
            <v>Vị trí 1</v>
          </cell>
          <cell r="H622" t="str">
            <v>Các đường nhóm I</v>
          </cell>
          <cell r="I622" t="str">
            <v>xã Phước AnCác đường nhóm IVị trí 1220</v>
          </cell>
          <cell r="O622">
            <v>9400</v>
          </cell>
          <cell r="P622">
            <v>730</v>
          </cell>
          <cell r="S622">
            <v>7200</v>
          </cell>
          <cell r="T622">
            <v>220</v>
          </cell>
          <cell r="U622">
            <v>1.9148936170212767</v>
          </cell>
          <cell r="V622">
            <v>1.9148936170212767</v>
          </cell>
          <cell r="W622">
            <v>1.9148936170212767</v>
          </cell>
          <cell r="X622">
            <v>1.7330149903288201</v>
          </cell>
          <cell r="Y622">
            <v>1.2</v>
          </cell>
          <cell r="AA622">
            <v>1.1299999999999999</v>
          </cell>
          <cell r="AB622">
            <v>1.18</v>
          </cell>
          <cell r="AC622">
            <v>-5.0000000000000044E-2</v>
          </cell>
          <cell r="AD622">
            <v>0</v>
          </cell>
          <cell r="AE622">
            <v>3.0100846611748358</v>
          </cell>
          <cell r="AF622">
            <v>1.1596947502040997</v>
          </cell>
          <cell r="AG622">
            <v>1.1599999999999999</v>
          </cell>
          <cell r="AH622">
            <v>949</v>
          </cell>
          <cell r="AI622">
            <v>543.05399999999963</v>
          </cell>
          <cell r="AJ622">
            <v>1.1599999999999999</v>
          </cell>
        </row>
        <row r="623">
          <cell r="E623" t="str">
            <v>NT80NT1_D2</v>
          </cell>
          <cell r="F623" t="str">
            <v>NT80NT1</v>
          </cell>
          <cell r="G623" t="str">
            <v>Vị trí 1</v>
          </cell>
          <cell r="H623" t="str">
            <v>Các đường nhóm I</v>
          </cell>
          <cell r="I623" t="str">
            <v>xã Phước AnCác đường nhóm IVị trí 1220</v>
          </cell>
          <cell r="O623">
            <v>8800</v>
          </cell>
          <cell r="P623">
            <v>730</v>
          </cell>
          <cell r="S623">
            <v>6500</v>
          </cell>
          <cell r="T623">
            <v>220</v>
          </cell>
          <cell r="U623">
            <v>1.5511363636363635</v>
          </cell>
          <cell r="V623">
            <v>1.5511363636363635</v>
          </cell>
          <cell r="W623">
            <v>1.5511363636363635</v>
          </cell>
          <cell r="X623">
            <v>1.7330149903288201</v>
          </cell>
          <cell r="Y623">
            <v>1.2</v>
          </cell>
          <cell r="AA623">
            <v>1.1299999999999999</v>
          </cell>
          <cell r="AB623">
            <v>1.18</v>
          </cell>
          <cell r="AC623">
            <v>-5.0000000000000044E-2</v>
          </cell>
          <cell r="AD623">
            <v>0</v>
          </cell>
          <cell r="AE623">
            <v>3.0100846611748358</v>
          </cell>
          <cell r="AF623">
            <v>1.1596947502040997</v>
          </cell>
          <cell r="AG623">
            <v>1.1599999999999999</v>
          </cell>
          <cell r="AH623">
            <v>949</v>
          </cell>
          <cell r="AI623">
            <v>484.06799999999981</v>
          </cell>
          <cell r="AJ623">
            <v>1.1599999999999999</v>
          </cell>
        </row>
        <row r="624">
          <cell r="E624" t="str">
            <v>NT15NT2</v>
          </cell>
          <cell r="F624" t="str">
            <v>NT15NT2</v>
          </cell>
          <cell r="G624" t="str">
            <v>Vị trí 1</v>
          </cell>
          <cell r="H624" t="str">
            <v>Các đường còn lại</v>
          </cell>
          <cell r="I624" t="str">
            <v>xã Phước AnCác đường còn lạiVị trí 1180</v>
          </cell>
          <cell r="O624">
            <v>6600</v>
          </cell>
          <cell r="P624">
            <v>600</v>
          </cell>
          <cell r="S624">
            <v>5100</v>
          </cell>
          <cell r="T624">
            <v>180</v>
          </cell>
          <cell r="U624">
            <v>4.25</v>
          </cell>
          <cell r="V624">
            <v>4.25</v>
          </cell>
          <cell r="W624">
            <v>4.25</v>
          </cell>
          <cell r="X624">
            <v>4.25</v>
          </cell>
          <cell r="Y624">
            <v>1.2</v>
          </cell>
          <cell r="Z624">
            <v>1.1411496161496162</v>
          </cell>
          <cell r="AA624">
            <v>1.1399999999999999</v>
          </cell>
          <cell r="AB624">
            <v>1.1200000000000001</v>
          </cell>
          <cell r="AC624">
            <v>1.9999999999999796E-2</v>
          </cell>
          <cell r="AD624">
            <v>4</v>
          </cell>
          <cell r="AE624">
            <v>3.0100846611748358</v>
          </cell>
          <cell r="AF624">
            <v>1.1420009380611271</v>
          </cell>
          <cell r="AG624">
            <v>1.1399999999999999</v>
          </cell>
          <cell r="AH624">
            <v>707</v>
          </cell>
          <cell r="AI624">
            <v>346.7879999999999</v>
          </cell>
          <cell r="AJ624">
            <v>1.1399999999999999</v>
          </cell>
        </row>
        <row r="625">
          <cell r="E625" t="str">
            <v>NT19NT1</v>
          </cell>
          <cell r="F625" t="str">
            <v>NT19NT1</v>
          </cell>
          <cell r="G625" t="str">
            <v>Vị trí 1</v>
          </cell>
          <cell r="H625" t="str">
            <v>Các đường nhóm I</v>
          </cell>
          <cell r="I625" t="str">
            <v>xã Phước AnCác đường nhóm IVị trí 1220</v>
          </cell>
          <cell r="O625">
            <v>8100</v>
          </cell>
          <cell r="P625">
            <v>730</v>
          </cell>
          <cell r="S625">
            <v>7200</v>
          </cell>
          <cell r="T625">
            <v>220</v>
          </cell>
          <cell r="U625">
            <v>2.2222222222222223</v>
          </cell>
          <cell r="V625">
            <v>2.2222222222222223</v>
          </cell>
          <cell r="W625">
            <v>2.2222222222222223</v>
          </cell>
          <cell r="X625">
            <v>2.2222222222222223</v>
          </cell>
          <cell r="Y625">
            <v>1.2</v>
          </cell>
          <cell r="AA625">
            <v>1.1299999999999999</v>
          </cell>
          <cell r="AB625">
            <v>1.18</v>
          </cell>
          <cell r="AC625">
            <v>-5.0000000000000044E-2</v>
          </cell>
          <cell r="AD625">
            <v>0</v>
          </cell>
          <cell r="AE625">
            <v>3.0100846611748358</v>
          </cell>
          <cell r="AF625">
            <v>1.1596947502040997</v>
          </cell>
          <cell r="AG625">
            <v>1.1599999999999999</v>
          </cell>
          <cell r="AH625">
            <v>949</v>
          </cell>
          <cell r="AI625">
            <v>415.25099999999992</v>
          </cell>
          <cell r="AJ625">
            <v>1.1599999999999999</v>
          </cell>
        </row>
        <row r="626">
          <cell r="E626" t="str">
            <v>bs</v>
          </cell>
          <cell r="F626" t="str">
            <v>bs</v>
          </cell>
          <cell r="G626" t="str">
            <v>Vị trí 1</v>
          </cell>
          <cell r="H626" t="str">
            <v>Các đường nhóm I</v>
          </cell>
          <cell r="I626" t="str">
            <v>xã Phước AnCác đường nhóm IVị trí 1220</v>
          </cell>
          <cell r="O626">
            <v>8000</v>
          </cell>
          <cell r="P626">
            <v>730</v>
          </cell>
          <cell r="S626">
            <v>7200</v>
          </cell>
          <cell r="T626">
            <v>220</v>
          </cell>
          <cell r="V626">
            <v>0</v>
          </cell>
          <cell r="W626">
            <v>1</v>
          </cell>
          <cell r="X626">
            <v>1</v>
          </cell>
          <cell r="Y626">
            <v>1.2</v>
          </cell>
          <cell r="AA626">
            <v>1.1299999999999999</v>
          </cell>
          <cell r="AB626">
            <v>1.18</v>
          </cell>
          <cell r="AC626">
            <v>-5.0000000000000044E-2</v>
          </cell>
          <cell r="AD626">
            <v>0</v>
          </cell>
          <cell r="AE626">
            <v>3.0100846611748358</v>
          </cell>
          <cell r="AF626">
            <v>1.1596947502040997</v>
          </cell>
          <cell r="AG626">
            <v>1.1599999999999999</v>
          </cell>
          <cell r="AH626">
            <v>949</v>
          </cell>
          <cell r="AI626">
            <v>405.4199999999999</v>
          </cell>
          <cell r="AJ626">
            <v>1.1599999999999999</v>
          </cell>
        </row>
        <row r="627">
          <cell r="E627" t="str">
            <v>LK7DT_D1</v>
          </cell>
          <cell r="F627" t="str">
            <v>LK7DT</v>
          </cell>
          <cell r="G627" t="str">
            <v>Vị trí 1</v>
          </cell>
          <cell r="H627" t="str">
            <v>TPLK1</v>
          </cell>
          <cell r="I627" t="str">
            <v>phường Long KhánhTPLK1Vị trí 1370</v>
          </cell>
          <cell r="O627">
            <v>5600</v>
          </cell>
          <cell r="P627">
            <v>800</v>
          </cell>
          <cell r="S627">
            <v>4000</v>
          </cell>
          <cell r="T627">
            <v>370</v>
          </cell>
          <cell r="U627">
            <v>3.1428571428571428</v>
          </cell>
          <cell r="V627">
            <v>3.1428571428571428</v>
          </cell>
          <cell r="W627">
            <v>3.1428571428571428</v>
          </cell>
          <cell r="X627">
            <v>3.3040293040293043</v>
          </cell>
          <cell r="Y627">
            <v>1.3</v>
          </cell>
          <cell r="Z627">
            <v>1.1038536642552741</v>
          </cell>
          <cell r="AA627">
            <v>1.1000000000000001</v>
          </cell>
          <cell r="AB627">
            <v>1.05</v>
          </cell>
          <cell r="AC627">
            <v>5.0000000000000044E-2</v>
          </cell>
          <cell r="AD627">
            <v>4</v>
          </cell>
          <cell r="AE627">
            <v>3.1488560975609756</v>
          </cell>
          <cell r="AF627">
            <v>1.1262395278789152</v>
          </cell>
          <cell r="AG627">
            <v>1.1299999999999999</v>
          </cell>
          <cell r="AH627">
            <v>24</v>
          </cell>
          <cell r="AI627">
            <v>129.12</v>
          </cell>
          <cell r="AJ627">
            <v>1.1299999999999999</v>
          </cell>
        </row>
        <row r="628">
          <cell r="E628" t="str">
            <v>LK7DT_D2</v>
          </cell>
          <cell r="F628" t="str">
            <v>LK7DT</v>
          </cell>
          <cell r="G628" t="str">
            <v>Vị trí 1</v>
          </cell>
          <cell r="H628" t="str">
            <v>TPLK1</v>
          </cell>
          <cell r="I628" t="str">
            <v>phường Long KhánhTPLK1Vị trí 1370</v>
          </cell>
          <cell r="O628">
            <v>5200</v>
          </cell>
          <cell r="P628">
            <v>800</v>
          </cell>
          <cell r="S628">
            <v>4000</v>
          </cell>
          <cell r="T628">
            <v>370</v>
          </cell>
          <cell r="U628">
            <v>3.3846153846153846</v>
          </cell>
          <cell r="V628">
            <v>3.3846153846153846</v>
          </cell>
          <cell r="W628">
            <v>3.3846153846153846</v>
          </cell>
          <cell r="X628">
            <v>3.3040293040293043</v>
          </cell>
          <cell r="Y628">
            <v>1.3</v>
          </cell>
          <cell r="Z628">
            <v>1.1038536642552741</v>
          </cell>
          <cell r="AA628">
            <v>1.1000000000000001</v>
          </cell>
          <cell r="AB628">
            <v>1.05</v>
          </cell>
          <cell r="AC628">
            <v>5.0000000000000044E-2</v>
          </cell>
          <cell r="AD628">
            <v>4</v>
          </cell>
          <cell r="AE628">
            <v>3.1488560975609756</v>
          </cell>
          <cell r="AF628">
            <v>1.1262395278789152</v>
          </cell>
          <cell r="AG628">
            <v>1.1299999999999999</v>
          </cell>
          <cell r="AH628">
            <v>24</v>
          </cell>
          <cell r="AI628">
            <v>90.840000000000089</v>
          </cell>
          <cell r="AJ628">
            <v>1.1299999999999999</v>
          </cell>
        </row>
        <row r="629">
          <cell r="E629" t="str">
            <v>LK7DT_D3</v>
          </cell>
          <cell r="F629" t="str">
            <v>LK7DT</v>
          </cell>
          <cell r="G629" t="str">
            <v>Vị trí 1</v>
          </cell>
          <cell r="H629" t="str">
            <v>TPLK1</v>
          </cell>
          <cell r="I629" t="str">
            <v>phường Long KhánhTPLK1Vị trí 1370</v>
          </cell>
          <cell r="O629">
            <v>5200</v>
          </cell>
          <cell r="P629">
            <v>800</v>
          </cell>
          <cell r="S629">
            <v>4000</v>
          </cell>
          <cell r="T629">
            <v>370</v>
          </cell>
          <cell r="U629">
            <v>3.3846153846153846</v>
          </cell>
          <cell r="V629">
            <v>3.3846153846153846</v>
          </cell>
          <cell r="W629">
            <v>3.3846153846153846</v>
          </cell>
          <cell r="X629">
            <v>3.3040293040293043</v>
          </cell>
          <cell r="Y629">
            <v>1.3</v>
          </cell>
          <cell r="Z629">
            <v>1.1038536642552741</v>
          </cell>
          <cell r="AA629">
            <v>1.1000000000000001</v>
          </cell>
          <cell r="AB629">
            <v>1.05</v>
          </cell>
          <cell r="AC629">
            <v>5.0000000000000044E-2</v>
          </cell>
          <cell r="AD629">
            <v>4</v>
          </cell>
          <cell r="AE629">
            <v>3.1488560975609756</v>
          </cell>
          <cell r="AF629">
            <v>1.1262395278789152</v>
          </cell>
          <cell r="AG629">
            <v>1.1299999999999999</v>
          </cell>
          <cell r="AH629">
            <v>24</v>
          </cell>
          <cell r="AI629">
            <v>90.840000000000089</v>
          </cell>
          <cell r="AJ629">
            <v>1.1299999999999999</v>
          </cell>
        </row>
        <row r="630">
          <cell r="E630" t="str">
            <v>LK6DT</v>
          </cell>
          <cell r="F630" t="str">
            <v>LK6DT</v>
          </cell>
          <cell r="G630" t="str">
            <v>Vị trí 1</v>
          </cell>
          <cell r="H630" t="str">
            <v>TPLK1</v>
          </cell>
          <cell r="I630" t="str">
            <v>phường Long KhánhTPLK1Vị trí 1370</v>
          </cell>
          <cell r="O630">
            <v>4500</v>
          </cell>
          <cell r="P630">
            <v>800</v>
          </cell>
          <cell r="S630">
            <v>3200</v>
          </cell>
          <cell r="T630">
            <v>370</v>
          </cell>
          <cell r="U630">
            <v>1.9768888888888889</v>
          </cell>
          <cell r="V630">
            <v>1.9768888888888889</v>
          </cell>
          <cell r="W630">
            <v>1.9768888888888889</v>
          </cell>
          <cell r="X630">
            <v>1.9768888888888889</v>
          </cell>
          <cell r="Y630">
            <v>1.3</v>
          </cell>
          <cell r="Z630">
            <v>1.0890121158850801</v>
          </cell>
          <cell r="AA630">
            <v>1.0900000000000001</v>
          </cell>
          <cell r="AB630">
            <v>1.01</v>
          </cell>
          <cell r="AC630">
            <v>8.0000000000000071E-2</v>
          </cell>
          <cell r="AD630">
            <v>6</v>
          </cell>
          <cell r="AE630">
            <v>3.1488560975609756</v>
          </cell>
          <cell r="AF630">
            <v>1.1262395278789152</v>
          </cell>
          <cell r="AG630">
            <v>1.1299999999999999</v>
          </cell>
          <cell r="AH630">
            <v>24</v>
          </cell>
          <cell r="AI630">
            <v>19.935000000000002</v>
          </cell>
          <cell r="AJ630">
            <v>1.1299999999999999</v>
          </cell>
        </row>
        <row r="631">
          <cell r="E631" t="str">
            <v>LK26DT_D1</v>
          </cell>
          <cell r="F631" t="str">
            <v>LK26DT</v>
          </cell>
          <cell r="G631" t="str">
            <v>Vị trí 1</v>
          </cell>
          <cell r="H631" t="str">
            <v>TPLK1</v>
          </cell>
          <cell r="I631" t="str">
            <v>phường Long KhánhTPLK1Vị trí 1370</v>
          </cell>
          <cell r="O631">
            <v>9500</v>
          </cell>
          <cell r="P631">
            <v>800</v>
          </cell>
          <cell r="S631">
            <v>7200</v>
          </cell>
          <cell r="T631">
            <v>370</v>
          </cell>
          <cell r="U631">
            <v>2.5263157894736841</v>
          </cell>
          <cell r="V631">
            <v>2.5263157894736841</v>
          </cell>
          <cell r="W631">
            <v>2.5263157894736841</v>
          </cell>
          <cell r="X631">
            <v>2.335050589436555</v>
          </cell>
          <cell r="Y631">
            <v>1.3</v>
          </cell>
          <cell r="Z631">
            <v>1.1355005361351171</v>
          </cell>
          <cell r="AA631">
            <v>1.1399999999999999</v>
          </cell>
          <cell r="AB631">
            <v>1.08</v>
          </cell>
          <cell r="AC631">
            <v>5.9999999999999831E-2</v>
          </cell>
          <cell r="AD631">
            <v>5</v>
          </cell>
          <cell r="AE631">
            <v>3.1488560975609756</v>
          </cell>
          <cell r="AF631">
            <v>1.1262395278789152</v>
          </cell>
          <cell r="AG631">
            <v>1.1299999999999999</v>
          </cell>
          <cell r="AH631">
            <v>24</v>
          </cell>
          <cell r="AI631">
            <v>535.40999999999985</v>
          </cell>
          <cell r="AJ631">
            <v>1.1299999999999999</v>
          </cell>
        </row>
        <row r="632">
          <cell r="E632" t="str">
            <v>LK26DT_D2</v>
          </cell>
          <cell r="F632" t="str">
            <v>LK26DT</v>
          </cell>
          <cell r="G632" t="str">
            <v>Vị trí 1</v>
          </cell>
          <cell r="H632" t="str">
            <v>TPLK1</v>
          </cell>
          <cell r="I632" t="str">
            <v>phường Long KhánhTPLK1Vị trí 1370</v>
          </cell>
          <cell r="O632">
            <v>6300</v>
          </cell>
          <cell r="P632">
            <v>800</v>
          </cell>
          <cell r="S632">
            <v>4500</v>
          </cell>
          <cell r="T632">
            <v>370</v>
          </cell>
          <cell r="U632">
            <v>2.0714285714285716</v>
          </cell>
          <cell r="V632">
            <v>2.0714285714285716</v>
          </cell>
          <cell r="W632">
            <v>2.0714285714285716</v>
          </cell>
          <cell r="X632">
            <v>2.335050589436555</v>
          </cell>
          <cell r="Y632">
            <v>1.3</v>
          </cell>
          <cell r="Z632">
            <v>1.1355005361351171</v>
          </cell>
          <cell r="AA632">
            <v>1.1399999999999999</v>
          </cell>
          <cell r="AB632">
            <v>1.08</v>
          </cell>
          <cell r="AC632">
            <v>5.9999999999999831E-2</v>
          </cell>
          <cell r="AD632">
            <v>5</v>
          </cell>
          <cell r="AE632">
            <v>3.1488560975609756</v>
          </cell>
          <cell r="AF632">
            <v>1.1262395278789152</v>
          </cell>
          <cell r="AG632">
            <v>1.1299999999999999</v>
          </cell>
          <cell r="AH632">
            <v>24</v>
          </cell>
          <cell r="AI632">
            <v>218.03399999999999</v>
          </cell>
          <cell r="AJ632">
            <v>1.1299999999999999</v>
          </cell>
        </row>
        <row r="633">
          <cell r="E633" t="str">
            <v>LK26DT_D3</v>
          </cell>
          <cell r="F633" t="str">
            <v>LK26DT</v>
          </cell>
          <cell r="G633" t="str">
            <v>Vị trí 1</v>
          </cell>
          <cell r="H633" t="str">
            <v>TPLK1</v>
          </cell>
          <cell r="I633" t="str">
            <v>phường Long KhánhTPLK1Vị trí 1370</v>
          </cell>
          <cell r="O633">
            <v>3600</v>
          </cell>
          <cell r="P633">
            <v>800</v>
          </cell>
          <cell r="S633">
            <v>2600</v>
          </cell>
          <cell r="T633">
            <v>370</v>
          </cell>
          <cell r="U633">
            <v>2.4074074074074079</v>
          </cell>
          <cell r="V633">
            <v>2.4074074074074079</v>
          </cell>
          <cell r="W633">
            <v>2.4074074074074079</v>
          </cell>
          <cell r="X633">
            <v>2.335050589436555</v>
          </cell>
          <cell r="Y633">
            <v>1.3</v>
          </cell>
          <cell r="Z633">
            <v>1.1355005361351171</v>
          </cell>
          <cell r="AA633">
            <v>1.1399999999999999</v>
          </cell>
          <cell r="AB633">
            <v>1.08</v>
          </cell>
          <cell r="AC633">
            <v>5.9999999999999831E-2</v>
          </cell>
          <cell r="AD633">
            <v>5</v>
          </cell>
          <cell r="AE633">
            <v>3.1488560975609756</v>
          </cell>
          <cell r="AF633">
            <v>1.1262395278789152</v>
          </cell>
          <cell r="AG633">
            <v>1.1299999999999999</v>
          </cell>
          <cell r="AH633">
            <v>24</v>
          </cell>
          <cell r="AI633">
            <v>-49.75200000000001</v>
          </cell>
          <cell r="AJ633">
            <v>1.1399999999999999</v>
          </cell>
        </row>
        <row r="634">
          <cell r="E634" t="str">
            <v>LK9DT</v>
          </cell>
          <cell r="F634" t="str">
            <v>LK9DT</v>
          </cell>
          <cell r="G634" t="str">
            <v>Vị trí 1</v>
          </cell>
          <cell r="H634" t="str">
            <v>TPLK1</v>
          </cell>
          <cell r="I634" t="str">
            <v>phường Long KhánhTPLK1Vị trí 1370</v>
          </cell>
          <cell r="O634">
            <v>9300</v>
          </cell>
          <cell r="P634">
            <v>800</v>
          </cell>
          <cell r="S634">
            <v>7000</v>
          </cell>
          <cell r="T634">
            <v>370</v>
          </cell>
          <cell r="U634">
            <v>1.7688172043010753</v>
          </cell>
          <cell r="V634">
            <v>1.7688172043010753</v>
          </cell>
          <cell r="W634">
            <v>1.7688172043010753</v>
          </cell>
          <cell r="X634">
            <v>1.7688172043010753</v>
          </cell>
          <cell r="Y634">
            <v>1.3</v>
          </cell>
          <cell r="Z634">
            <v>1.1279279279279277</v>
          </cell>
          <cell r="AA634">
            <v>1.1299999999999999</v>
          </cell>
          <cell r="AB634">
            <v>1.04</v>
          </cell>
          <cell r="AC634">
            <v>8.9999999999999858E-2</v>
          </cell>
          <cell r="AD634">
            <v>9</v>
          </cell>
          <cell r="AE634">
            <v>3.1488560975609756</v>
          </cell>
          <cell r="AF634">
            <v>1.1262395278789152</v>
          </cell>
          <cell r="AG634">
            <v>1.1299999999999999</v>
          </cell>
          <cell r="AH634">
            <v>24</v>
          </cell>
          <cell r="AI634">
            <v>507.48299999999983</v>
          </cell>
          <cell r="AJ634">
            <v>1.1299999999999999</v>
          </cell>
        </row>
        <row r="635">
          <cell r="E635" t="str">
            <v>LK48DT_D1</v>
          </cell>
          <cell r="F635" t="str">
            <v>LK48DT</v>
          </cell>
          <cell r="G635" t="str">
            <v>Vị trí 1</v>
          </cell>
          <cell r="H635" t="str">
            <v>TPLK1</v>
          </cell>
          <cell r="I635" t="str">
            <v>phường Long KhánhTPLK1Vị trí 1370</v>
          </cell>
          <cell r="O635">
            <v>5600</v>
          </cell>
          <cell r="P635">
            <v>800</v>
          </cell>
          <cell r="S635">
            <v>4000</v>
          </cell>
          <cell r="T635">
            <v>370</v>
          </cell>
          <cell r="U635">
            <v>2.0129870129870131</v>
          </cell>
          <cell r="V635">
            <v>2.0129870129870131</v>
          </cell>
          <cell r="W635">
            <v>2.0129870129870131</v>
          </cell>
          <cell r="X635">
            <v>2.3543195934500281</v>
          </cell>
          <cell r="Y635">
            <v>1.3</v>
          </cell>
          <cell r="Z635">
            <v>1.1000000000000001</v>
          </cell>
          <cell r="AA635">
            <v>1.1299999999999999</v>
          </cell>
          <cell r="AB635">
            <v>1.08</v>
          </cell>
          <cell r="AC635">
            <v>4.9999999999999822E-2</v>
          </cell>
          <cell r="AD635">
            <v>2</v>
          </cell>
          <cell r="AE635">
            <v>3.1488560975609756</v>
          </cell>
          <cell r="AF635">
            <v>1.1262395278789152</v>
          </cell>
          <cell r="AG635">
            <v>1.1299999999999999</v>
          </cell>
          <cell r="AH635">
            <v>24</v>
          </cell>
          <cell r="AI635">
            <v>143.73599999999988</v>
          </cell>
          <cell r="AJ635">
            <v>1.1299999999999999</v>
          </cell>
        </row>
        <row r="636">
          <cell r="E636" t="str">
            <v>tách đoạn</v>
          </cell>
          <cell r="F636" t="str">
            <v>tách đoạn</v>
          </cell>
          <cell r="G636" t="str">
            <v>Vị trí 1</v>
          </cell>
          <cell r="H636" t="str">
            <v>TPLK1</v>
          </cell>
          <cell r="I636" t="str">
            <v>phường Long KhánhTPLK1Vị trí 1</v>
          </cell>
          <cell r="O636">
            <v>4200</v>
          </cell>
          <cell r="P636">
            <v>930</v>
          </cell>
          <cell r="V636">
            <v>0</v>
          </cell>
          <cell r="W636">
            <v>1</v>
          </cell>
          <cell r="X636">
            <v>1</v>
          </cell>
          <cell r="Y636">
            <v>1.3</v>
          </cell>
          <cell r="AA636">
            <v>1.1299999999999999</v>
          </cell>
          <cell r="AB636">
            <v>1.08</v>
          </cell>
          <cell r="AC636">
            <v>4.9999999999999822E-2</v>
          </cell>
          <cell r="AD636">
            <v>0</v>
          </cell>
          <cell r="AE636">
            <v>3.1488560975609756</v>
          </cell>
          <cell r="AF636">
            <v>1.1262395278789152</v>
          </cell>
          <cell r="AG636">
            <v>1.1299999999999999</v>
          </cell>
          <cell r="AH636">
            <v>24</v>
          </cell>
          <cell r="AI636">
            <v>-60.002999999999986</v>
          </cell>
          <cell r="AJ636">
            <v>1.1299999999999999</v>
          </cell>
        </row>
        <row r="637">
          <cell r="E637" t="str">
            <v>LK48DT_D2</v>
          </cell>
          <cell r="F637" t="str">
            <v>LK48DT</v>
          </cell>
          <cell r="G637" t="str">
            <v>Vị trí 1</v>
          </cell>
          <cell r="H637" t="str">
            <v>TPLK1</v>
          </cell>
          <cell r="I637" t="str">
            <v>phường Long KhánhTPLK1Vị trí 1370</v>
          </cell>
          <cell r="O637">
            <v>4600</v>
          </cell>
          <cell r="P637">
            <v>800</v>
          </cell>
          <cell r="S637">
            <v>4400</v>
          </cell>
          <cell r="T637">
            <v>370</v>
          </cell>
          <cell r="U637">
            <v>2.6956521739130435</v>
          </cell>
          <cell r="V637">
            <v>2.6956521739130435</v>
          </cell>
          <cell r="W637">
            <v>2.6956521739130435</v>
          </cell>
          <cell r="X637">
            <v>2.3543195934500281</v>
          </cell>
          <cell r="Y637">
            <v>1.3</v>
          </cell>
          <cell r="Z637">
            <v>1.1000000000000001</v>
          </cell>
          <cell r="AA637">
            <v>1.1299999999999999</v>
          </cell>
          <cell r="AB637">
            <v>1.08</v>
          </cell>
          <cell r="AC637">
            <v>4.9999999999999822E-2</v>
          </cell>
          <cell r="AD637">
            <v>2</v>
          </cell>
          <cell r="AE637">
            <v>3.1488560975609756</v>
          </cell>
          <cell r="AF637">
            <v>1.1262395278789152</v>
          </cell>
          <cell r="AG637">
            <v>1.1299999999999999</v>
          </cell>
          <cell r="AH637">
            <v>24</v>
          </cell>
          <cell r="AI637">
            <v>45.425999999999931</v>
          </cell>
          <cell r="AJ637">
            <v>1.1299999999999999</v>
          </cell>
        </row>
        <row r="638">
          <cell r="E638" t="str">
            <v>LK42DT</v>
          </cell>
          <cell r="F638" t="str">
            <v>LK42DT</v>
          </cell>
          <cell r="G638" t="str">
            <v>Vị trí 1</v>
          </cell>
          <cell r="H638" t="str">
            <v>TPLK1</v>
          </cell>
          <cell r="I638" t="str">
            <v>phường Long KhánhTPLK1Vị trí 1370</v>
          </cell>
          <cell r="O638">
            <v>5300</v>
          </cell>
          <cell r="P638">
            <v>800</v>
          </cell>
          <cell r="S638">
            <v>4100</v>
          </cell>
          <cell r="T638">
            <v>370</v>
          </cell>
          <cell r="U638">
            <v>2.5786163522012582</v>
          </cell>
          <cell r="V638">
            <v>2.5786163522012582</v>
          </cell>
          <cell r="W638">
            <v>2.5786163522012582</v>
          </cell>
          <cell r="X638">
            <v>2.5786163522012582</v>
          </cell>
          <cell r="Y638">
            <v>1.3</v>
          </cell>
          <cell r="AA638">
            <v>1.1299999999999999</v>
          </cell>
          <cell r="AB638">
            <v>1.08</v>
          </cell>
          <cell r="AC638">
            <v>4.9999999999999822E-2</v>
          </cell>
          <cell r="AD638">
            <v>0</v>
          </cell>
          <cell r="AE638">
            <v>3.1488560975609756</v>
          </cell>
          <cell r="AF638">
            <v>1.1262395278789152</v>
          </cell>
          <cell r="AG638">
            <v>1.1299999999999999</v>
          </cell>
          <cell r="AH638">
            <v>24</v>
          </cell>
          <cell r="AI638">
            <v>114.24299999999994</v>
          </cell>
          <cell r="AJ638">
            <v>1.1299999999999999</v>
          </cell>
        </row>
        <row r="639">
          <cell r="E639" t="str">
            <v>tách đoạn</v>
          </cell>
          <cell r="F639" t="str">
            <v>tách đoạn</v>
          </cell>
          <cell r="G639" t="str">
            <v>Vị trí 1</v>
          </cell>
          <cell r="H639" t="str">
            <v>TPLK1</v>
          </cell>
          <cell r="I639" t="str">
            <v>phường Long KhánhTPLK1Vị trí 1</v>
          </cell>
          <cell r="O639">
            <v>4200</v>
          </cell>
          <cell r="P639">
            <v>930</v>
          </cell>
          <cell r="V639">
            <v>0</v>
          </cell>
          <cell r="W639">
            <v>1</v>
          </cell>
          <cell r="X639">
            <v>1</v>
          </cell>
          <cell r="Y639">
            <v>1.3</v>
          </cell>
          <cell r="AA639">
            <v>1.1299999999999999</v>
          </cell>
          <cell r="AB639">
            <v>1.08</v>
          </cell>
          <cell r="AC639">
            <v>4.9999999999999822E-2</v>
          </cell>
          <cell r="AD639">
            <v>0</v>
          </cell>
          <cell r="AE639">
            <v>3.1488560975609756</v>
          </cell>
          <cell r="AF639">
            <v>1.1262395278789152</v>
          </cell>
          <cell r="AG639">
            <v>1.1299999999999999</v>
          </cell>
          <cell r="AH639">
            <v>24</v>
          </cell>
          <cell r="AI639">
            <v>-60.002999999999986</v>
          </cell>
          <cell r="AJ639">
            <v>1.1299999999999999</v>
          </cell>
        </row>
        <row r="640">
          <cell r="E640" t="str">
            <v>LK44DT</v>
          </cell>
          <cell r="F640" t="str">
            <v>LK44DT</v>
          </cell>
          <cell r="G640" t="str">
            <v>Vị trí 1</v>
          </cell>
          <cell r="H640" t="str">
            <v>TPLK1</v>
          </cell>
          <cell r="I640" t="str">
            <v>phường Long KhánhTPLK1Vị trí 1370</v>
          </cell>
          <cell r="O640">
            <v>5600</v>
          </cell>
          <cell r="P640">
            <v>800</v>
          </cell>
          <cell r="S640">
            <v>4000</v>
          </cell>
          <cell r="T640">
            <v>370</v>
          </cell>
          <cell r="U640">
            <v>2.3809523809523809</v>
          </cell>
          <cell r="V640">
            <v>2.3809523809523809</v>
          </cell>
          <cell r="W640">
            <v>2.3809523809523809</v>
          </cell>
          <cell r="X640">
            <v>2.3809523809523809</v>
          </cell>
          <cell r="Y640">
            <v>1.3</v>
          </cell>
          <cell r="Z640">
            <v>1.1000000000000001</v>
          </cell>
          <cell r="AA640">
            <v>1.1299999999999999</v>
          </cell>
          <cell r="AB640">
            <v>1.08</v>
          </cell>
          <cell r="AC640">
            <v>4.9999999999999822E-2</v>
          </cell>
          <cell r="AD640">
            <v>1</v>
          </cell>
          <cell r="AE640">
            <v>3.1488560975609756</v>
          </cell>
          <cell r="AF640">
            <v>1.1262395278789152</v>
          </cell>
          <cell r="AG640">
            <v>1.1299999999999999</v>
          </cell>
          <cell r="AH640">
            <v>24</v>
          </cell>
          <cell r="AI640">
            <v>143.73599999999988</v>
          </cell>
          <cell r="AJ640">
            <v>1.1299999999999999</v>
          </cell>
        </row>
        <row r="641">
          <cell r="E641" t="str">
            <v>LK45DT</v>
          </cell>
          <cell r="F641" t="str">
            <v>LK45DT</v>
          </cell>
          <cell r="G641" t="str">
            <v>Vị trí 1</v>
          </cell>
          <cell r="H641" t="str">
            <v>TPLK1</v>
          </cell>
          <cell r="I641" t="str">
            <v>phường Long KhánhTPLK1Vị trí 1370</v>
          </cell>
          <cell r="O641">
            <v>5900</v>
          </cell>
          <cell r="P641">
            <v>800</v>
          </cell>
          <cell r="S641">
            <v>4200</v>
          </cell>
          <cell r="T641">
            <v>370</v>
          </cell>
          <cell r="U641">
            <v>2.3728813559322033</v>
          </cell>
          <cell r="V641">
            <v>2.3728813559322033</v>
          </cell>
          <cell r="W641">
            <v>2.3728813559322033</v>
          </cell>
          <cell r="X641">
            <v>2.3728813559322033</v>
          </cell>
          <cell r="Y641">
            <v>1.3</v>
          </cell>
          <cell r="AA641">
            <v>1.1299999999999999</v>
          </cell>
          <cell r="AB641">
            <v>1.08</v>
          </cell>
          <cell r="AC641">
            <v>4.9999999999999822E-2</v>
          </cell>
          <cell r="AD641">
            <v>0</v>
          </cell>
          <cell r="AE641">
            <v>3.1488560975609756</v>
          </cell>
          <cell r="AF641">
            <v>1.1262395278789152</v>
          </cell>
          <cell r="AG641">
            <v>1.1299999999999999</v>
          </cell>
          <cell r="AH641">
            <v>24</v>
          </cell>
          <cell r="AI641">
            <v>173.22899999999993</v>
          </cell>
          <cell r="AJ641">
            <v>1.1299999999999999</v>
          </cell>
        </row>
        <row r="642">
          <cell r="E642" t="str">
            <v>LK38DT</v>
          </cell>
          <cell r="F642" t="str">
            <v>LK38DT</v>
          </cell>
          <cell r="G642" t="str">
            <v>Vị trí 1</v>
          </cell>
          <cell r="H642" t="str">
            <v>TPLK1</v>
          </cell>
          <cell r="I642" t="str">
            <v>phường Long KhánhTPLK1Vị trí 1370</v>
          </cell>
          <cell r="O642">
            <v>4200</v>
          </cell>
          <cell r="P642">
            <v>800</v>
          </cell>
          <cell r="S642">
            <v>3000</v>
          </cell>
          <cell r="T642">
            <v>370</v>
          </cell>
          <cell r="U642">
            <v>2.3809523809523809</v>
          </cell>
          <cell r="V642">
            <v>2.3809523809523809</v>
          </cell>
          <cell r="W642">
            <v>2.3809523809523809</v>
          </cell>
          <cell r="X642">
            <v>2.3809523809523809</v>
          </cell>
          <cell r="Y642">
            <v>1.3</v>
          </cell>
          <cell r="Z642">
            <v>1.1000000000000001</v>
          </cell>
          <cell r="AA642">
            <v>1.1000000000000001</v>
          </cell>
          <cell r="AB642">
            <v>1</v>
          </cell>
          <cell r="AC642">
            <v>0.10000000000000009</v>
          </cell>
          <cell r="AD642">
            <v>18</v>
          </cell>
          <cell r="AE642">
            <v>3.1488560975609756</v>
          </cell>
          <cell r="AF642">
            <v>1.1262395278789152</v>
          </cell>
          <cell r="AG642">
            <v>1.1299999999999999</v>
          </cell>
          <cell r="AH642">
            <v>24</v>
          </cell>
          <cell r="AI642">
            <v>-4.8599999999999568</v>
          </cell>
          <cell r="AJ642">
            <v>1.1000000000000001</v>
          </cell>
        </row>
        <row r="643">
          <cell r="E643" t="str">
            <v>LK24DT_D3</v>
          </cell>
          <cell r="F643" t="str">
            <v>LK24DT</v>
          </cell>
          <cell r="G643" t="str">
            <v>Vị trí 1</v>
          </cell>
          <cell r="H643" t="str">
            <v>TPLK1</v>
          </cell>
          <cell r="I643" t="str">
            <v>phường Long KhánhTPLK1Vị trí 1370</v>
          </cell>
          <cell r="J643">
            <v>19095000</v>
          </cell>
          <cell r="K643" t="str">
            <v>QĐ 1858/QĐ-UBND ngày 26/11/2024</v>
          </cell>
          <cell r="O643">
            <v>8900</v>
          </cell>
          <cell r="P643">
            <v>800</v>
          </cell>
          <cell r="Q643">
            <v>2.1455056179775283</v>
          </cell>
          <cell r="S643">
            <v>6700</v>
          </cell>
          <cell r="T643">
            <v>370</v>
          </cell>
          <cell r="U643">
            <v>2.1078651685393259</v>
          </cell>
          <cell r="V643">
            <v>2.1078651685393259</v>
          </cell>
          <cell r="W643">
            <v>2.1078651685393259</v>
          </cell>
          <cell r="X643">
            <v>2.2606697596479099</v>
          </cell>
          <cell r="Y643">
            <v>1.3</v>
          </cell>
          <cell r="Z643">
            <v>1.1633418461812421</v>
          </cell>
          <cell r="AA643">
            <v>1.1599999999999999</v>
          </cell>
          <cell r="AB643">
            <v>1.1200000000000001</v>
          </cell>
          <cell r="AC643">
            <v>3.9999999999999813E-2</v>
          </cell>
          <cell r="AD643">
            <v>35</v>
          </cell>
          <cell r="AE643">
            <v>3.1488560975609756</v>
          </cell>
          <cell r="AF643">
            <v>1.1262395278789152</v>
          </cell>
          <cell r="AG643">
            <v>1.1299999999999999</v>
          </cell>
          <cell r="AH643">
            <v>24</v>
          </cell>
          <cell r="AI643">
            <v>491.38799999999992</v>
          </cell>
          <cell r="AJ643">
            <v>1.1299999999999999</v>
          </cell>
        </row>
        <row r="644">
          <cell r="E644" t="str">
            <v>LK24DT_D4</v>
          </cell>
          <cell r="F644" t="str">
            <v>LK24DT</v>
          </cell>
          <cell r="G644" t="str">
            <v>Vị trí 1</v>
          </cell>
          <cell r="H644" t="str">
            <v>TPLK1</v>
          </cell>
          <cell r="I644" t="str">
            <v>phường Long KhánhTPLK1Vị trí 1370</v>
          </cell>
          <cell r="O644">
            <v>8200</v>
          </cell>
          <cell r="P644">
            <v>800</v>
          </cell>
          <cell r="S644">
            <v>6200</v>
          </cell>
          <cell r="T644">
            <v>370</v>
          </cell>
          <cell r="U644">
            <v>1.8751219512195121</v>
          </cell>
          <cell r="V644">
            <v>1.8751219512195121</v>
          </cell>
          <cell r="W644">
            <v>1.8751219512195121</v>
          </cell>
          <cell r="X644">
            <v>2.2606697596479099</v>
          </cell>
          <cell r="Y644">
            <v>1.3</v>
          </cell>
          <cell r="Z644">
            <v>1.1633418461812421</v>
          </cell>
          <cell r="AA644">
            <v>1.1599999999999999</v>
          </cell>
          <cell r="AB644">
            <v>1.1200000000000001</v>
          </cell>
          <cell r="AC644">
            <v>3.9999999999999813E-2</v>
          </cell>
          <cell r="AD644">
            <v>35</v>
          </cell>
          <cell r="AE644">
            <v>3.1488560975609756</v>
          </cell>
          <cell r="AF644">
            <v>1.1262395278789152</v>
          </cell>
          <cell r="AG644">
            <v>1.1299999999999999</v>
          </cell>
          <cell r="AH644">
            <v>24</v>
          </cell>
          <cell r="AI644">
            <v>420.74400000000003</v>
          </cell>
          <cell r="AJ644">
            <v>1.1299999999999999</v>
          </cell>
        </row>
        <row r="645">
          <cell r="E645" t="str">
            <v>LK24DT_D5</v>
          </cell>
          <cell r="F645" t="str">
            <v>LK24DT</v>
          </cell>
          <cell r="G645" t="str">
            <v>Vị trí 1</v>
          </cell>
          <cell r="H645" t="str">
            <v>TPLK1</v>
          </cell>
          <cell r="I645" t="str">
            <v>phường Long KhánhTPLK1Vị trí 1370</v>
          </cell>
          <cell r="J645">
            <v>19072000</v>
          </cell>
          <cell r="K645" t="str">
            <v>QĐ 1858/QĐ-UBND ngày 26/11/2024</v>
          </cell>
          <cell r="O645">
            <v>8500</v>
          </cell>
          <cell r="P645">
            <v>800</v>
          </cell>
          <cell r="Q645">
            <v>2.2437647058823531</v>
          </cell>
          <cell r="S645">
            <v>6400</v>
          </cell>
          <cell r="T645">
            <v>370</v>
          </cell>
          <cell r="U645">
            <v>2.2211764705882353</v>
          </cell>
          <cell r="V645">
            <v>2.2211764705882353</v>
          </cell>
          <cell r="W645">
            <v>2.2211764705882353</v>
          </cell>
          <cell r="X645">
            <v>2.2606697596479099</v>
          </cell>
          <cell r="Y645">
            <v>1.3</v>
          </cell>
          <cell r="Z645">
            <v>1.1633418461812421</v>
          </cell>
          <cell r="AA645">
            <v>1.1599999999999999</v>
          </cell>
          <cell r="AB645">
            <v>1.1200000000000001</v>
          </cell>
          <cell r="AC645">
            <v>3.9999999999999813E-2</v>
          </cell>
          <cell r="AD645">
            <v>35</v>
          </cell>
          <cell r="AE645">
            <v>3.1488560975609756</v>
          </cell>
          <cell r="AF645">
            <v>1.1262395278789152</v>
          </cell>
          <cell r="AG645">
            <v>1.1299999999999999</v>
          </cell>
          <cell r="AH645">
            <v>24</v>
          </cell>
          <cell r="AI645">
            <v>451.01999999999987</v>
          </cell>
          <cell r="AJ645">
            <v>1.1299999999999999</v>
          </cell>
        </row>
        <row r="646">
          <cell r="E646" t="str">
            <v>LK24DT_D6</v>
          </cell>
          <cell r="F646" t="str">
            <v>LK24DT</v>
          </cell>
          <cell r="G646" t="str">
            <v>Vị trí 1</v>
          </cell>
          <cell r="H646" t="str">
            <v>TPLK1</v>
          </cell>
          <cell r="I646" t="str">
            <v>phường Long KhánhTPLK1Vị trí 1370</v>
          </cell>
          <cell r="J646">
            <v>17600000</v>
          </cell>
          <cell r="K646" t="str">
            <v>QĐ 1858/QĐ-UBND ngày 26/11/2024</v>
          </cell>
          <cell r="O646">
            <v>7300</v>
          </cell>
          <cell r="P646">
            <v>800</v>
          </cell>
          <cell r="Q646">
            <v>2.4109589041095889</v>
          </cell>
          <cell r="S646">
            <v>5500</v>
          </cell>
          <cell r="T646">
            <v>370</v>
          </cell>
          <cell r="U646">
            <v>2.3732876712328768</v>
          </cell>
          <cell r="V646">
            <v>2.3732876712328768</v>
          </cell>
          <cell r="W646">
            <v>2.3732876712328768</v>
          </cell>
          <cell r="X646">
            <v>2.2606697596479099</v>
          </cell>
          <cell r="Y646">
            <v>1.3</v>
          </cell>
          <cell r="Z646">
            <v>1.1633418461812421</v>
          </cell>
          <cell r="AA646">
            <v>1.1599999999999999</v>
          </cell>
          <cell r="AB646">
            <v>1.1200000000000001</v>
          </cell>
          <cell r="AC646">
            <v>3.9999999999999813E-2</v>
          </cell>
          <cell r="AD646">
            <v>35</v>
          </cell>
          <cell r="AE646">
            <v>3.1488560975609756</v>
          </cell>
          <cell r="AF646">
            <v>1.1262395278789152</v>
          </cell>
          <cell r="AG646">
            <v>1.1299999999999999</v>
          </cell>
          <cell r="AH646">
            <v>24</v>
          </cell>
          <cell r="AI646">
            <v>329.91599999999994</v>
          </cell>
          <cell r="AJ646">
            <v>1.1299999999999999</v>
          </cell>
        </row>
        <row r="647">
          <cell r="E647" t="str">
            <v>LK8DT_D1</v>
          </cell>
          <cell r="F647" t="str">
            <v>LK8DT</v>
          </cell>
          <cell r="G647" t="str">
            <v>Vị trí 1</v>
          </cell>
          <cell r="H647" t="str">
            <v>TPLK1</v>
          </cell>
          <cell r="I647" t="str">
            <v>phường Long KhánhTPLK1Vị trí 1370</v>
          </cell>
          <cell r="O647">
            <v>20300</v>
          </cell>
          <cell r="P647">
            <v>800</v>
          </cell>
          <cell r="S647">
            <v>15000</v>
          </cell>
          <cell r="T647">
            <v>370</v>
          </cell>
          <cell r="U647">
            <v>3.3251231527093594</v>
          </cell>
          <cell r="V647">
            <v>3.3251231527093594</v>
          </cell>
          <cell r="W647">
            <v>3.3251231527093594</v>
          </cell>
          <cell r="X647">
            <v>2.7705161218092251</v>
          </cell>
          <cell r="Y647">
            <v>1.3</v>
          </cell>
          <cell r="Z647">
            <v>1.1251159788146607</v>
          </cell>
          <cell r="AA647">
            <v>1.1299999999999999</v>
          </cell>
          <cell r="AB647">
            <v>1.05</v>
          </cell>
          <cell r="AC647">
            <v>7.9999999999999849E-2</v>
          </cell>
          <cell r="AD647">
            <v>9</v>
          </cell>
          <cell r="AE647">
            <v>3.1488560975609756</v>
          </cell>
          <cell r="AF647">
            <v>1.1262395278789152</v>
          </cell>
          <cell r="AG647">
            <v>1.1299999999999999</v>
          </cell>
          <cell r="AH647">
            <v>24</v>
          </cell>
          <cell r="AI647">
            <v>1588.8929999999996</v>
          </cell>
          <cell r="AJ647">
            <v>1.1299999999999999</v>
          </cell>
        </row>
        <row r="648">
          <cell r="E648" t="str">
            <v>LK8DT_D2</v>
          </cell>
          <cell r="F648" t="str">
            <v>LK8DT</v>
          </cell>
          <cell r="G648" t="str">
            <v>Vị trí 1</v>
          </cell>
          <cell r="H648" t="str">
            <v>TPLK1</v>
          </cell>
          <cell r="I648" t="str">
            <v>phường Long KhánhTPLK1Vị trí 1370</v>
          </cell>
          <cell r="J648">
            <v>42640000</v>
          </cell>
          <cell r="K648" t="str">
            <v>QĐ 1858/QĐ-UBND ngày 26/11/2024</v>
          </cell>
          <cell r="O648">
            <v>17600</v>
          </cell>
          <cell r="P648">
            <v>800</v>
          </cell>
          <cell r="Q648">
            <v>2.4227272727272728</v>
          </cell>
          <cell r="S648">
            <v>13000</v>
          </cell>
          <cell r="T648">
            <v>370</v>
          </cell>
          <cell r="U648">
            <v>2.2159090909090908</v>
          </cell>
          <cell r="V648">
            <v>2.2159090909090908</v>
          </cell>
          <cell r="W648">
            <v>2.2159090909090908</v>
          </cell>
          <cell r="X648">
            <v>2.7705161218092251</v>
          </cell>
          <cell r="Y648">
            <v>1.3</v>
          </cell>
          <cell r="Z648">
            <v>1.1251159788146607</v>
          </cell>
          <cell r="AA648">
            <v>1.1299999999999999</v>
          </cell>
          <cell r="AB648">
            <v>1.05</v>
          </cell>
          <cell r="AC648">
            <v>7.9999999999999849E-2</v>
          </cell>
          <cell r="AD648">
            <v>9</v>
          </cell>
          <cell r="AE648">
            <v>3.1488560975609756</v>
          </cell>
          <cell r="AF648">
            <v>1.1262395278789152</v>
          </cell>
          <cell r="AG648">
            <v>1.1299999999999999</v>
          </cell>
          <cell r="AH648">
            <v>24</v>
          </cell>
          <cell r="AI648">
            <v>1323.4559999999997</v>
          </cell>
          <cell r="AJ648">
            <v>1.1299999999999999</v>
          </cell>
        </row>
        <row r="649">
          <cell r="E649" t="str">
            <v>LK43DT</v>
          </cell>
          <cell r="F649" t="str">
            <v>LK43DT</v>
          </cell>
          <cell r="G649" t="str">
            <v>Vị trí 1</v>
          </cell>
          <cell r="H649" t="str">
            <v>TPLK1</v>
          </cell>
          <cell r="I649" t="str">
            <v>phường Long KhánhTPLK1Vị trí 1370</v>
          </cell>
          <cell r="O649">
            <v>6300</v>
          </cell>
          <cell r="P649">
            <v>800</v>
          </cell>
          <cell r="S649">
            <v>4500</v>
          </cell>
          <cell r="T649">
            <v>370</v>
          </cell>
          <cell r="U649">
            <v>2.3809523809523809</v>
          </cell>
          <cell r="V649">
            <v>2.3809523809523809</v>
          </cell>
          <cell r="W649">
            <v>2.3809523809523809</v>
          </cell>
          <cell r="X649">
            <v>2.3809523809523809</v>
          </cell>
          <cell r="Y649">
            <v>1.3</v>
          </cell>
          <cell r="Z649">
            <v>1.2056981293593523</v>
          </cell>
          <cell r="AA649">
            <v>1.1299999999999999</v>
          </cell>
          <cell r="AB649">
            <v>1.08</v>
          </cell>
          <cell r="AC649">
            <v>4.9999999999999822E-2</v>
          </cell>
          <cell r="AD649">
            <v>1</v>
          </cell>
          <cell r="AE649">
            <v>3.1488560975609756</v>
          </cell>
          <cell r="AF649">
            <v>1.1262395278789152</v>
          </cell>
          <cell r="AG649">
            <v>1.1299999999999999</v>
          </cell>
          <cell r="AH649">
            <v>24</v>
          </cell>
          <cell r="AI649">
            <v>212.553</v>
          </cell>
          <cell r="AJ649">
            <v>1.1299999999999999</v>
          </cell>
        </row>
        <row r="650">
          <cell r="E650" t="str">
            <v>LK63DT_D1</v>
          </cell>
          <cell r="F650" t="str">
            <v>LK63DT</v>
          </cell>
          <cell r="G650" t="str">
            <v>Vị trí 1</v>
          </cell>
          <cell r="H650" t="str">
            <v>TPLK1</v>
          </cell>
          <cell r="I650" t="str">
            <v>phường Long KhánhTPLK1Vị trí 1370</v>
          </cell>
          <cell r="O650">
            <v>5600</v>
          </cell>
          <cell r="P650">
            <v>800</v>
          </cell>
          <cell r="S650">
            <v>4000</v>
          </cell>
          <cell r="T650">
            <v>370</v>
          </cell>
          <cell r="U650">
            <v>2.1683673469387754</v>
          </cell>
          <cell r="V650">
            <v>2.1683673469387754</v>
          </cell>
          <cell r="W650">
            <v>2.1683673469387754</v>
          </cell>
          <cell r="X650">
            <v>2.2660415517558374</v>
          </cell>
          <cell r="Y650">
            <v>1.3</v>
          </cell>
          <cell r="Z650">
            <v>1.1353948395603377</v>
          </cell>
          <cell r="AA650">
            <v>1.1399999999999999</v>
          </cell>
          <cell r="AB650">
            <v>1.05</v>
          </cell>
          <cell r="AC650">
            <v>8.9999999999999858E-2</v>
          </cell>
          <cell r="AD650">
            <v>11</v>
          </cell>
          <cell r="AE650">
            <v>3.1488560975609756</v>
          </cell>
          <cell r="AF650">
            <v>1.1262395278789152</v>
          </cell>
          <cell r="AG650">
            <v>1.1299999999999999</v>
          </cell>
          <cell r="AH650">
            <v>24</v>
          </cell>
          <cell r="AI650">
            <v>148.60799999999995</v>
          </cell>
          <cell r="AJ650">
            <v>1.1299999999999999</v>
          </cell>
        </row>
        <row r="651">
          <cell r="E651" t="str">
            <v>LK63DT_D2</v>
          </cell>
          <cell r="F651" t="str">
            <v>LK63DT</v>
          </cell>
          <cell r="G651" t="str">
            <v>Vị trí 1</v>
          </cell>
          <cell r="H651" t="str">
            <v>TPLK1</v>
          </cell>
          <cell r="I651" t="str">
            <v>phường Long KhánhTPLK1Vị trí 1370</v>
          </cell>
          <cell r="O651">
            <v>4200</v>
          </cell>
          <cell r="P651">
            <v>800</v>
          </cell>
          <cell r="S651">
            <v>3000</v>
          </cell>
          <cell r="T651">
            <v>370</v>
          </cell>
          <cell r="U651">
            <v>2.1683673469387754</v>
          </cell>
          <cell r="V651">
            <v>2.1683673469387754</v>
          </cell>
          <cell r="W651">
            <v>2.1683673469387754</v>
          </cell>
          <cell r="X651">
            <v>2.2660415517558374</v>
          </cell>
          <cell r="Y651">
            <v>1.3</v>
          </cell>
          <cell r="Z651">
            <v>1.1353948395603377</v>
          </cell>
          <cell r="AA651">
            <v>1.1399999999999999</v>
          </cell>
          <cell r="AB651">
            <v>1.05</v>
          </cell>
          <cell r="AC651">
            <v>8.9999999999999858E-2</v>
          </cell>
          <cell r="AD651">
            <v>11</v>
          </cell>
          <cell r="AE651">
            <v>3.1488560975609756</v>
          </cell>
          <cell r="AF651">
            <v>1.1262395278789152</v>
          </cell>
          <cell r="AG651">
            <v>1.1299999999999999</v>
          </cell>
          <cell r="AH651">
            <v>24</v>
          </cell>
          <cell r="AI651">
            <v>9.7560000000000286</v>
          </cell>
          <cell r="AJ651">
            <v>1.1299999999999999</v>
          </cell>
        </row>
        <row r="652">
          <cell r="E652" t="str">
            <v>LK39DT</v>
          </cell>
          <cell r="F652" t="str">
            <v>LK39DT</v>
          </cell>
          <cell r="G652" t="str">
            <v>Vị trí 1</v>
          </cell>
          <cell r="H652" t="str">
            <v>TPLK1</v>
          </cell>
          <cell r="I652" t="str">
            <v>phường Long KhánhTPLK1Vị trí 1370</v>
          </cell>
          <cell r="O652">
            <v>3100</v>
          </cell>
          <cell r="P652">
            <v>800</v>
          </cell>
          <cell r="S652">
            <v>2200</v>
          </cell>
          <cell r="T652">
            <v>370</v>
          </cell>
          <cell r="U652">
            <v>2.129032258064516</v>
          </cell>
          <cell r="V652">
            <v>2.129032258064516</v>
          </cell>
          <cell r="W652">
            <v>2.129032258064516</v>
          </cell>
          <cell r="X652">
            <v>2.129032258064516</v>
          </cell>
          <cell r="Y652">
            <v>1.3</v>
          </cell>
          <cell r="AA652">
            <v>1.1299999999999999</v>
          </cell>
          <cell r="AB652">
            <v>1.08</v>
          </cell>
          <cell r="AC652">
            <v>4.9999999999999822E-2</v>
          </cell>
          <cell r="AD652">
            <v>0</v>
          </cell>
          <cell r="AE652">
            <v>3.1488560975609756</v>
          </cell>
          <cell r="AF652">
            <v>1.1262395278789152</v>
          </cell>
          <cell r="AG652">
            <v>1.1299999999999999</v>
          </cell>
          <cell r="AH652">
            <v>24</v>
          </cell>
          <cell r="AI652">
            <v>-102.03900000000004</v>
          </cell>
          <cell r="AJ652">
            <v>1.1299999999999999</v>
          </cell>
        </row>
        <row r="653">
          <cell r="E653" t="str">
            <v>LK40DT</v>
          </cell>
          <cell r="F653" t="str">
            <v>LK40DT</v>
          </cell>
          <cell r="G653" t="str">
            <v>Vị trí 1</v>
          </cell>
          <cell r="H653" t="str">
            <v>TPLK1</v>
          </cell>
          <cell r="I653" t="str">
            <v>phường Long KhánhTPLK1Vị trí 1370</v>
          </cell>
          <cell r="O653">
            <v>3100</v>
          </cell>
          <cell r="P653">
            <v>800</v>
          </cell>
          <cell r="S653">
            <v>2200</v>
          </cell>
          <cell r="T653">
            <v>370</v>
          </cell>
          <cell r="U653">
            <v>2.129032258064516</v>
          </cell>
          <cell r="V653">
            <v>2.129032258064516</v>
          </cell>
          <cell r="W653">
            <v>2.129032258064516</v>
          </cell>
          <cell r="X653">
            <v>2.129032258064516</v>
          </cell>
          <cell r="Y653">
            <v>1.3</v>
          </cell>
          <cell r="Z653">
            <v>1.2422331441229408</v>
          </cell>
          <cell r="AA653">
            <v>1.1299999999999999</v>
          </cell>
          <cell r="AB653">
            <v>1.08</v>
          </cell>
          <cell r="AC653">
            <v>4.9999999999999822E-2</v>
          </cell>
          <cell r="AD653">
            <v>2</v>
          </cell>
          <cell r="AE653">
            <v>3.1488560975609756</v>
          </cell>
          <cell r="AF653">
            <v>1.1262395278789152</v>
          </cell>
          <cell r="AG653">
            <v>1.1299999999999999</v>
          </cell>
          <cell r="AH653">
            <v>24</v>
          </cell>
          <cell r="AI653">
            <v>-102.03900000000004</v>
          </cell>
          <cell r="AJ653">
            <v>1.1299999999999999</v>
          </cell>
        </row>
        <row r="654">
          <cell r="E654" t="str">
            <v>LK41DT</v>
          </cell>
          <cell r="F654" t="str">
            <v>LK41DT</v>
          </cell>
          <cell r="G654" t="str">
            <v>Vị trí 1</v>
          </cell>
          <cell r="H654" t="str">
            <v>TPLK1</v>
          </cell>
          <cell r="I654" t="str">
            <v>phường Long KhánhTPLK1Vị trí 1370</v>
          </cell>
          <cell r="O654">
            <v>3100</v>
          </cell>
          <cell r="P654">
            <v>800</v>
          </cell>
          <cell r="S654">
            <v>2200</v>
          </cell>
          <cell r="T654">
            <v>370</v>
          </cell>
          <cell r="U654">
            <v>2.129032258064516</v>
          </cell>
          <cell r="V654">
            <v>2.129032258064516</v>
          </cell>
          <cell r="W654">
            <v>2.129032258064516</v>
          </cell>
          <cell r="X654">
            <v>2.129032258064516</v>
          </cell>
          <cell r="Y654">
            <v>1.3</v>
          </cell>
          <cell r="AA654">
            <v>1.1299999999999999</v>
          </cell>
          <cell r="AB654">
            <v>1.08</v>
          </cell>
          <cell r="AC654">
            <v>4.9999999999999822E-2</v>
          </cell>
          <cell r="AD654">
            <v>0</v>
          </cell>
          <cell r="AE654">
            <v>3.1488560975609756</v>
          </cell>
          <cell r="AF654">
            <v>1.1262395278789152</v>
          </cell>
          <cell r="AG654">
            <v>1.1299999999999999</v>
          </cell>
          <cell r="AH654">
            <v>24</v>
          </cell>
          <cell r="AI654">
            <v>-102.03900000000004</v>
          </cell>
          <cell r="AJ654">
            <v>1.1299999999999999</v>
          </cell>
        </row>
        <row r="655">
          <cell r="E655" t="str">
            <v>LK28DT_D2</v>
          </cell>
          <cell r="F655" t="str">
            <v>LK28DT</v>
          </cell>
          <cell r="G655" t="str">
            <v>Vị trí 1</v>
          </cell>
          <cell r="H655" t="str">
            <v>TPLK1</v>
          </cell>
          <cell r="I655" t="str">
            <v>phường Long KhánhTPLK1Vị trí 1370</v>
          </cell>
          <cell r="O655">
            <v>3400</v>
          </cell>
          <cell r="P655">
            <v>800</v>
          </cell>
          <cell r="S655">
            <v>2400</v>
          </cell>
          <cell r="T655">
            <v>370</v>
          </cell>
          <cell r="U655">
            <v>4.2352941176470589</v>
          </cell>
          <cell r="V655">
            <v>4.2352941176470589</v>
          </cell>
          <cell r="W655">
            <v>4.2352941176470589</v>
          </cell>
          <cell r="X655">
            <v>4.2726779861504713</v>
          </cell>
          <cell r="Y655">
            <v>1.3</v>
          </cell>
          <cell r="Z655">
            <v>1.1135118217993616</v>
          </cell>
          <cell r="AA655">
            <v>1.1100000000000001</v>
          </cell>
          <cell r="AB655">
            <v>1.06</v>
          </cell>
          <cell r="AC655">
            <v>5.0000000000000044E-2</v>
          </cell>
          <cell r="AD655">
            <v>12</v>
          </cell>
          <cell r="AE655">
            <v>3.1488560975609756</v>
          </cell>
          <cell r="AF655">
            <v>1.1262395278789152</v>
          </cell>
          <cell r="AG655">
            <v>1.1299999999999999</v>
          </cell>
          <cell r="AH655">
            <v>24</v>
          </cell>
          <cell r="AI655">
            <v>-78.461999999999932</v>
          </cell>
          <cell r="AJ655">
            <v>1.1100000000000001</v>
          </cell>
        </row>
        <row r="656">
          <cell r="E656" t="str">
            <v>LK28DT_D3</v>
          </cell>
          <cell r="F656" t="str">
            <v>LK28DT</v>
          </cell>
          <cell r="G656" t="str">
            <v>Vị trí 1</v>
          </cell>
          <cell r="H656" t="str">
            <v>TPLK1</v>
          </cell>
          <cell r="I656" t="str">
            <v>phường Long KhánhTPLK1Vị trí 1370</v>
          </cell>
          <cell r="O656">
            <v>3100</v>
          </cell>
          <cell r="P656">
            <v>800</v>
          </cell>
          <cell r="S656">
            <v>2200</v>
          </cell>
          <cell r="T656">
            <v>370</v>
          </cell>
          <cell r="U656">
            <v>4.258064516129032</v>
          </cell>
          <cell r="V656">
            <v>4.258064516129032</v>
          </cell>
          <cell r="W656">
            <v>4.258064516129032</v>
          </cell>
          <cell r="X656">
            <v>4.2726779861504713</v>
          </cell>
          <cell r="Y656">
            <v>1.3</v>
          </cell>
          <cell r="Z656">
            <v>1.1135118217993616</v>
          </cell>
          <cell r="AA656">
            <v>1.1100000000000001</v>
          </cell>
          <cell r="AB656">
            <v>1.06</v>
          </cell>
          <cell r="AC656">
            <v>5.0000000000000044E-2</v>
          </cell>
          <cell r="AD656">
            <v>12</v>
          </cell>
          <cell r="AE656">
            <v>3.1488560975609756</v>
          </cell>
          <cell r="AF656">
            <v>1.1262395278789152</v>
          </cell>
          <cell r="AG656">
            <v>1.1299999999999999</v>
          </cell>
          <cell r="AH656">
            <v>24</v>
          </cell>
          <cell r="AI656">
            <v>-107.43299999999994</v>
          </cell>
          <cell r="AJ656">
            <v>1.1100000000000001</v>
          </cell>
        </row>
        <row r="657">
          <cell r="E657" t="str">
            <v>LK28DT_D4</v>
          </cell>
          <cell r="F657" t="str">
            <v>LK28DT</v>
          </cell>
          <cell r="G657" t="str">
            <v>Vị trí 1</v>
          </cell>
          <cell r="H657" t="str">
            <v>TPLK1</v>
          </cell>
          <cell r="I657" t="str">
            <v>phường Long KhánhTPLK1Vị trí 1370</v>
          </cell>
          <cell r="O657">
            <v>4200</v>
          </cell>
          <cell r="P657">
            <v>800</v>
          </cell>
          <cell r="S657">
            <v>3000</v>
          </cell>
          <cell r="T657">
            <v>370</v>
          </cell>
          <cell r="U657">
            <v>4.2857142857142856</v>
          </cell>
          <cell r="V657">
            <v>4.2857142857142856</v>
          </cell>
          <cell r="W657">
            <v>4.2857142857142856</v>
          </cell>
          <cell r="X657">
            <v>4.2726779861504713</v>
          </cell>
          <cell r="Y657">
            <v>1.3</v>
          </cell>
          <cell r="Z657">
            <v>1.1135118217993616</v>
          </cell>
          <cell r="AA657">
            <v>1.1100000000000001</v>
          </cell>
          <cell r="AB657">
            <v>1.06</v>
          </cell>
          <cell r="AC657">
            <v>5.0000000000000044E-2</v>
          </cell>
          <cell r="AD657">
            <v>12</v>
          </cell>
          <cell r="AE657">
            <v>3.1488560975609756</v>
          </cell>
          <cell r="AF657">
            <v>1.1262395278789152</v>
          </cell>
          <cell r="AG657">
            <v>1.1299999999999999</v>
          </cell>
          <cell r="AH657">
            <v>24</v>
          </cell>
          <cell r="AI657">
            <v>-1.2059999999999604</v>
          </cell>
          <cell r="AJ657">
            <v>1.1100000000000001</v>
          </cell>
        </row>
        <row r="658">
          <cell r="E658" t="str">
            <v>LK47DT</v>
          </cell>
          <cell r="F658" t="str">
            <v>LK47DT</v>
          </cell>
          <cell r="G658" t="str">
            <v>Vị trí 1</v>
          </cell>
          <cell r="H658" t="str">
            <v>TPLK1</v>
          </cell>
          <cell r="I658" t="str">
            <v>phường Long KhánhTPLK1Vị trí 1370</v>
          </cell>
          <cell r="O658">
            <v>7000</v>
          </cell>
          <cell r="P658">
            <v>800</v>
          </cell>
          <cell r="S658">
            <v>5000</v>
          </cell>
          <cell r="T658">
            <v>370</v>
          </cell>
          <cell r="U658">
            <v>2.3809523809523809</v>
          </cell>
          <cell r="V658">
            <v>2.3809523809523809</v>
          </cell>
          <cell r="W658">
            <v>2.3809523809523809</v>
          </cell>
          <cell r="X658">
            <v>2.3809523809523809</v>
          </cell>
          <cell r="Y658">
            <v>1.3</v>
          </cell>
          <cell r="Z658">
            <v>1.1000000000000001</v>
          </cell>
          <cell r="AA658">
            <v>1.1000000000000001</v>
          </cell>
          <cell r="AB658">
            <v>1</v>
          </cell>
          <cell r="AC658">
            <v>0.10000000000000009</v>
          </cell>
          <cell r="AD658">
            <v>3</v>
          </cell>
          <cell r="AE658">
            <v>3.1488560975609756</v>
          </cell>
          <cell r="AF658">
            <v>1.1262395278789152</v>
          </cell>
          <cell r="AG658">
            <v>1.1299999999999999</v>
          </cell>
          <cell r="AH658">
            <v>24</v>
          </cell>
          <cell r="AI658">
            <v>263.10000000000002</v>
          </cell>
          <cell r="AJ658">
            <v>1.1299999999999999</v>
          </cell>
        </row>
        <row r="659">
          <cell r="E659" t="str">
            <v>LK49DT</v>
          </cell>
          <cell r="F659" t="str">
            <v>LK49DT</v>
          </cell>
          <cell r="G659" t="str">
            <v>Vị trí 1</v>
          </cell>
          <cell r="H659" t="str">
            <v>TPLK1</v>
          </cell>
          <cell r="I659" t="str">
            <v>phường Long KhánhTPLK1Vị trí 1370</v>
          </cell>
          <cell r="O659">
            <v>8400</v>
          </cell>
          <cell r="P659">
            <v>800</v>
          </cell>
          <cell r="S659">
            <v>6000</v>
          </cell>
          <cell r="T659">
            <v>370</v>
          </cell>
          <cell r="U659">
            <v>2.0129870129870131</v>
          </cell>
          <cell r="V659">
            <v>2.0129870129870131</v>
          </cell>
          <cell r="W659">
            <v>2.0129870129870131</v>
          </cell>
          <cell r="X659">
            <v>2.0129870129870131</v>
          </cell>
          <cell r="Y659">
            <v>1.3</v>
          </cell>
          <cell r="Z659">
            <v>1.2531328320802007</v>
          </cell>
          <cell r="AA659">
            <v>1.1299999999999999</v>
          </cell>
          <cell r="AB659">
            <v>1.08</v>
          </cell>
          <cell r="AC659">
            <v>4.9999999999999822E-2</v>
          </cell>
          <cell r="AD659">
            <v>1</v>
          </cell>
          <cell r="AE659">
            <v>3.1488560975609756</v>
          </cell>
          <cell r="AF659">
            <v>1.1262395278789152</v>
          </cell>
          <cell r="AG659">
            <v>1.1299999999999999</v>
          </cell>
          <cell r="AH659">
            <v>24</v>
          </cell>
          <cell r="AI659">
            <v>419.00400000000002</v>
          </cell>
          <cell r="AJ659">
            <v>1.1299999999999999</v>
          </cell>
        </row>
        <row r="660">
          <cell r="E660" t="str">
            <v>LK29DT</v>
          </cell>
          <cell r="F660" t="str">
            <v>LK29DT</v>
          </cell>
          <cell r="G660" t="str">
            <v>Vị trí 1</v>
          </cell>
          <cell r="H660" t="str">
            <v>TPLK1</v>
          </cell>
          <cell r="I660" t="str">
            <v>phường Long KhánhTPLK1Vị trí 1370</v>
          </cell>
          <cell r="O660">
            <v>3500</v>
          </cell>
          <cell r="P660">
            <v>800</v>
          </cell>
          <cell r="S660">
            <v>2500</v>
          </cell>
          <cell r="T660">
            <v>370</v>
          </cell>
          <cell r="U660">
            <v>2.1428571428571428</v>
          </cell>
          <cell r="V660">
            <v>2.1428571428571428</v>
          </cell>
          <cell r="W660">
            <v>2.1428571428571428</v>
          </cell>
          <cell r="X660">
            <v>2.1428571428571428</v>
          </cell>
          <cell r="Y660">
            <v>1.3</v>
          </cell>
          <cell r="Z660">
            <v>1.1080980020091529</v>
          </cell>
          <cell r="AA660">
            <v>1.1299999999999999</v>
          </cell>
          <cell r="AB660">
            <v>1.08</v>
          </cell>
          <cell r="AC660">
            <v>4.9999999999999822E-2</v>
          </cell>
          <cell r="AD660">
            <v>2</v>
          </cell>
          <cell r="AE660">
            <v>3.1488560975609756</v>
          </cell>
          <cell r="AF660">
            <v>1.1262395278789152</v>
          </cell>
          <cell r="AG660">
            <v>1.1299999999999999</v>
          </cell>
          <cell r="AH660">
            <v>24</v>
          </cell>
          <cell r="AI660">
            <v>-62.715000000000032</v>
          </cell>
          <cell r="AJ660">
            <v>1.1299999999999999</v>
          </cell>
        </row>
        <row r="661">
          <cell r="E661" t="str">
            <v>LK1DT</v>
          </cell>
          <cell r="F661" t="str">
            <v>LK1DT</v>
          </cell>
          <cell r="G661" t="str">
            <v>Vị trí 1</v>
          </cell>
          <cell r="H661" t="str">
            <v>TPLK1</v>
          </cell>
          <cell r="I661" t="str">
            <v>phường Long KhánhTPLK1Vị trí 1370</v>
          </cell>
          <cell r="O661">
            <v>5600</v>
          </cell>
          <cell r="P661">
            <v>800</v>
          </cell>
          <cell r="S661">
            <v>4000</v>
          </cell>
          <cell r="T661">
            <v>370</v>
          </cell>
          <cell r="U661">
            <v>2.1428571428571428</v>
          </cell>
          <cell r="V661">
            <v>2.1428571428571428</v>
          </cell>
          <cell r="W661">
            <v>2.1428571428571428</v>
          </cell>
          <cell r="X661">
            <v>2.1428571428571428</v>
          </cell>
          <cell r="Y661">
            <v>1.3</v>
          </cell>
          <cell r="AA661">
            <v>1.1299999999999999</v>
          </cell>
          <cell r="AB661">
            <v>1.08</v>
          </cell>
          <cell r="AC661">
            <v>4.9999999999999822E-2</v>
          </cell>
          <cell r="AD661">
            <v>0</v>
          </cell>
          <cell r="AE661">
            <v>3.1488560975609756</v>
          </cell>
          <cell r="AF661">
            <v>1.1262395278789152</v>
          </cell>
          <cell r="AG661">
            <v>1.1299999999999999</v>
          </cell>
          <cell r="AH661">
            <v>24</v>
          </cell>
          <cell r="AI661">
            <v>143.73599999999988</v>
          </cell>
          <cell r="AJ661">
            <v>1.1299999999999999</v>
          </cell>
        </row>
        <row r="662">
          <cell r="E662" t="str">
            <v>LK50DT_D1</v>
          </cell>
          <cell r="F662" t="str">
            <v>LK50DT</v>
          </cell>
          <cell r="G662" t="str">
            <v>Vị trí 1</v>
          </cell>
          <cell r="H662" t="str">
            <v>TPLK1</v>
          </cell>
          <cell r="I662" t="str">
            <v>phường Long KhánhTPLK1Vị trí 1370</v>
          </cell>
          <cell r="O662">
            <v>5200</v>
          </cell>
          <cell r="P662">
            <v>800</v>
          </cell>
          <cell r="S662">
            <v>4000</v>
          </cell>
          <cell r="T662">
            <v>370</v>
          </cell>
          <cell r="U662">
            <v>2.1678321678321679</v>
          </cell>
          <cell r="V662">
            <v>2.1678321678321679</v>
          </cell>
          <cell r="W662">
            <v>2.1678321678321679</v>
          </cell>
          <cell r="X662">
            <v>2.1678321678321679</v>
          </cell>
          <cell r="Y662">
            <v>1.3</v>
          </cell>
          <cell r="Z662">
            <v>1.1000000000000001</v>
          </cell>
          <cell r="AA662">
            <v>1.1299999999999999</v>
          </cell>
          <cell r="AB662">
            <v>1.08</v>
          </cell>
          <cell r="AC662">
            <v>4.9999999999999822E-2</v>
          </cell>
          <cell r="AD662">
            <v>2</v>
          </cell>
          <cell r="AE662">
            <v>3.1488560975609756</v>
          </cell>
          <cell r="AF662">
            <v>1.1262395278789152</v>
          </cell>
          <cell r="AG662">
            <v>1.1299999999999999</v>
          </cell>
          <cell r="AH662">
            <v>24</v>
          </cell>
          <cell r="AI662">
            <v>104.41199999999986</v>
          </cell>
          <cell r="AJ662">
            <v>1.1299999999999999</v>
          </cell>
        </row>
        <row r="663">
          <cell r="E663" t="str">
            <v>LK50DT_D2</v>
          </cell>
          <cell r="F663" t="str">
            <v>LK50DT</v>
          </cell>
          <cell r="G663" t="str">
            <v>Vị trí 1</v>
          </cell>
          <cell r="H663" t="str">
            <v>TPLK1</v>
          </cell>
          <cell r="I663" t="str">
            <v>phường Long KhánhTPLK1Vị trí 1370</v>
          </cell>
          <cell r="O663">
            <v>5200</v>
          </cell>
          <cell r="P663">
            <v>800</v>
          </cell>
          <cell r="S663">
            <v>4000</v>
          </cell>
          <cell r="T663">
            <v>370</v>
          </cell>
          <cell r="U663">
            <v>2.1678321678321679</v>
          </cell>
          <cell r="V663">
            <v>2.1678321678321679</v>
          </cell>
          <cell r="W663">
            <v>2.1678321678321679</v>
          </cell>
          <cell r="X663">
            <v>2.1678321678321679</v>
          </cell>
          <cell r="Y663">
            <v>1.3</v>
          </cell>
          <cell r="Z663">
            <v>1.1000000000000001</v>
          </cell>
          <cell r="AA663">
            <v>1.1299999999999999</v>
          </cell>
          <cell r="AB663">
            <v>1.08</v>
          </cell>
          <cell r="AC663">
            <v>4.9999999999999822E-2</v>
          </cell>
          <cell r="AD663">
            <v>2</v>
          </cell>
          <cell r="AE663">
            <v>3.1488560975609756</v>
          </cell>
          <cell r="AF663">
            <v>1.1262395278789152</v>
          </cell>
          <cell r="AG663">
            <v>1.1299999999999999</v>
          </cell>
          <cell r="AH663">
            <v>24</v>
          </cell>
          <cell r="AI663">
            <v>104.41199999999986</v>
          </cell>
          <cell r="AJ663">
            <v>1.1299999999999999</v>
          </cell>
        </row>
        <row r="664">
          <cell r="E664" t="str">
            <v>LK2DT</v>
          </cell>
          <cell r="F664" t="str">
            <v>LK2DT</v>
          </cell>
          <cell r="G664" t="str">
            <v>Vị trí 1</v>
          </cell>
          <cell r="H664" t="str">
            <v>TPLK1</v>
          </cell>
          <cell r="I664" t="str">
            <v>phường Long KhánhTPLK1Vị trí 1370</v>
          </cell>
          <cell r="O664">
            <v>9500</v>
          </cell>
          <cell r="P664">
            <v>800</v>
          </cell>
          <cell r="S664">
            <v>7200</v>
          </cell>
          <cell r="T664">
            <v>370</v>
          </cell>
          <cell r="U664">
            <v>2.2736842105263158</v>
          </cell>
          <cell r="V664">
            <v>2.2736842105263158</v>
          </cell>
          <cell r="W664">
            <v>2.2736842105263158</v>
          </cell>
          <cell r="X664">
            <v>2.2736842105263158</v>
          </cell>
          <cell r="Y664">
            <v>1.3</v>
          </cell>
          <cell r="Z664">
            <v>1.2371907641561297</v>
          </cell>
          <cell r="AA664">
            <v>1.1299999999999999</v>
          </cell>
          <cell r="AB664">
            <v>1.08</v>
          </cell>
          <cell r="AC664">
            <v>4.9999999999999822E-2</v>
          </cell>
          <cell r="AD664">
            <v>2</v>
          </cell>
          <cell r="AE664">
            <v>3.1488560975609756</v>
          </cell>
          <cell r="AF664">
            <v>1.1262395278789152</v>
          </cell>
          <cell r="AG664">
            <v>1.1299999999999999</v>
          </cell>
          <cell r="AH664">
            <v>24</v>
          </cell>
          <cell r="AI664">
            <v>527.14499999999975</v>
          </cell>
          <cell r="AJ664">
            <v>1.1299999999999999</v>
          </cell>
        </row>
        <row r="665">
          <cell r="E665" t="str">
            <v>LK51DT</v>
          </cell>
          <cell r="F665" t="str">
            <v>LK51DT</v>
          </cell>
          <cell r="G665" t="str">
            <v>Vị trí 1</v>
          </cell>
          <cell r="H665" t="str">
            <v>TPLK1</v>
          </cell>
          <cell r="I665" t="str">
            <v>phường Long KhánhTPLK1Vị trí 1370</v>
          </cell>
          <cell r="O665">
            <v>8400</v>
          </cell>
          <cell r="P665">
            <v>800</v>
          </cell>
          <cell r="S665">
            <v>6000</v>
          </cell>
          <cell r="T665">
            <v>370</v>
          </cell>
          <cell r="U665">
            <v>2.0129870129870131</v>
          </cell>
          <cell r="V665">
            <v>2.0129870129870131</v>
          </cell>
          <cell r="W665">
            <v>2.0129870129870131</v>
          </cell>
          <cell r="X665">
            <v>2.0129870129870131</v>
          </cell>
          <cell r="Y665">
            <v>1.3</v>
          </cell>
          <cell r="AA665">
            <v>1.1299999999999999</v>
          </cell>
          <cell r="AB665">
            <v>1.08</v>
          </cell>
          <cell r="AC665">
            <v>4.9999999999999822E-2</v>
          </cell>
          <cell r="AD665">
            <v>0</v>
          </cell>
          <cell r="AE665">
            <v>3.1488560975609756</v>
          </cell>
          <cell r="AF665">
            <v>1.1262395278789152</v>
          </cell>
          <cell r="AG665">
            <v>1.1299999999999999</v>
          </cell>
          <cell r="AH665">
            <v>24</v>
          </cell>
          <cell r="AI665">
            <v>419.00400000000002</v>
          </cell>
          <cell r="AJ665">
            <v>1.1299999999999999</v>
          </cell>
        </row>
        <row r="666">
          <cell r="E666" t="str">
            <v>LK52DT_D1</v>
          </cell>
          <cell r="F666" t="str">
            <v>LK52DT</v>
          </cell>
          <cell r="G666" t="str">
            <v>Vị trí 1</v>
          </cell>
          <cell r="H666" t="str">
            <v>TPLK1</v>
          </cell>
          <cell r="I666" t="str">
            <v>phường Long KhánhTPLK1Vị trí 1370</v>
          </cell>
          <cell r="O666">
            <v>5500</v>
          </cell>
          <cell r="P666">
            <v>800</v>
          </cell>
          <cell r="S666">
            <v>5500</v>
          </cell>
          <cell r="T666">
            <v>370</v>
          </cell>
          <cell r="U666">
            <v>3.0681818181818183</v>
          </cell>
          <cell r="V666">
            <v>3.0681818181818183</v>
          </cell>
          <cell r="W666">
            <v>3.0681818181818183</v>
          </cell>
          <cell r="X666">
            <v>3.0014822134387353</v>
          </cell>
          <cell r="Y666">
            <v>1.3</v>
          </cell>
          <cell r="Z666">
            <v>1.0982659118328395</v>
          </cell>
          <cell r="AA666">
            <v>1.1299999999999999</v>
          </cell>
          <cell r="AB666">
            <v>1.08</v>
          </cell>
          <cell r="AC666">
            <v>4.9999999999999822E-2</v>
          </cell>
          <cell r="AD666">
            <v>2</v>
          </cell>
          <cell r="AE666">
            <v>3.1488560975609756</v>
          </cell>
          <cell r="AF666">
            <v>1.1262395278789152</v>
          </cell>
          <cell r="AG666">
            <v>1.1299999999999999</v>
          </cell>
          <cell r="AH666">
            <v>24</v>
          </cell>
          <cell r="AI666">
            <v>133.90499999999997</v>
          </cell>
          <cell r="AJ666">
            <v>1.1299999999999999</v>
          </cell>
        </row>
        <row r="667">
          <cell r="E667" t="str">
            <v>LK52DT_D2</v>
          </cell>
          <cell r="F667" t="str">
            <v>LK52DT</v>
          </cell>
          <cell r="G667" t="str">
            <v>Vị trí 1</v>
          </cell>
          <cell r="H667" t="str">
            <v>TPLK1</v>
          </cell>
          <cell r="I667" t="str">
            <v>phường Long KhánhTPLK1Vị trí 1370</v>
          </cell>
          <cell r="O667">
            <v>4600</v>
          </cell>
          <cell r="P667">
            <v>800</v>
          </cell>
          <cell r="S667">
            <v>4400</v>
          </cell>
          <cell r="T667">
            <v>370</v>
          </cell>
          <cell r="U667">
            <v>2.9347826086956523</v>
          </cell>
          <cell r="V667">
            <v>2.9347826086956523</v>
          </cell>
          <cell r="W667">
            <v>2.9347826086956523</v>
          </cell>
          <cell r="X667">
            <v>3.0014822134387353</v>
          </cell>
          <cell r="Y667">
            <v>1.3</v>
          </cell>
          <cell r="Z667">
            <v>1.0982659118328395</v>
          </cell>
          <cell r="AA667">
            <v>1.1299999999999999</v>
          </cell>
          <cell r="AB667">
            <v>1.08</v>
          </cell>
          <cell r="AC667">
            <v>4.9999999999999822E-2</v>
          </cell>
          <cell r="AD667">
            <v>2</v>
          </cell>
          <cell r="AE667">
            <v>3.1488560975609756</v>
          </cell>
          <cell r="AF667">
            <v>1.1262395278789152</v>
          </cell>
          <cell r="AG667">
            <v>1.1299999999999999</v>
          </cell>
          <cell r="AH667">
            <v>24</v>
          </cell>
          <cell r="AI667">
            <v>45.425999999999931</v>
          </cell>
          <cell r="AJ667">
            <v>1.1299999999999999</v>
          </cell>
        </row>
        <row r="668">
          <cell r="E668" t="str">
            <v>LK60DT_D1</v>
          </cell>
          <cell r="F668" t="str">
            <v>LK60DT</v>
          </cell>
          <cell r="G668" t="str">
            <v>Vị trí 1</v>
          </cell>
          <cell r="H668" t="str">
            <v>TPLK1</v>
          </cell>
          <cell r="I668" t="str">
            <v>phường Long KhánhTPLK1Vị trí 1370</v>
          </cell>
          <cell r="O668">
            <v>4200</v>
          </cell>
          <cell r="P668">
            <v>800</v>
          </cell>
          <cell r="S668">
            <v>4000</v>
          </cell>
          <cell r="T668">
            <v>370</v>
          </cell>
          <cell r="U668">
            <v>2.8911564625850339</v>
          </cell>
          <cell r="V668">
            <v>2.8911564625850339</v>
          </cell>
          <cell r="W668">
            <v>2.8911564625850339</v>
          </cell>
          <cell r="X668">
            <v>2.4224386724386724</v>
          </cell>
          <cell r="Y668">
            <v>1.3</v>
          </cell>
          <cell r="Z668">
            <v>1.1668735628829525</v>
          </cell>
          <cell r="AA668">
            <v>1.17</v>
          </cell>
          <cell r="AB668">
            <v>1.1200000000000001</v>
          </cell>
          <cell r="AC668">
            <v>4.9999999999999822E-2</v>
          </cell>
          <cell r="AD668">
            <v>4</v>
          </cell>
          <cell r="AE668">
            <v>3.1488560975609756</v>
          </cell>
          <cell r="AF668">
            <v>1.1262395278789152</v>
          </cell>
          <cell r="AG668">
            <v>1.1299999999999999</v>
          </cell>
          <cell r="AH668">
            <v>24</v>
          </cell>
          <cell r="AI668">
            <v>20.718000000000018</v>
          </cell>
          <cell r="AJ668">
            <v>1.1299999999999999</v>
          </cell>
        </row>
        <row r="669">
          <cell r="E669" t="str">
            <v>LK10DT</v>
          </cell>
          <cell r="F669" t="str">
            <v>LK10DT</v>
          </cell>
          <cell r="G669" t="str">
            <v>Vị trí 1</v>
          </cell>
          <cell r="H669" t="str">
            <v>TPLK1</v>
          </cell>
          <cell r="I669" t="str">
            <v>phường Long KhánhTPLK1Vị trí 1370</v>
          </cell>
          <cell r="O669">
            <v>7900</v>
          </cell>
          <cell r="P669">
            <v>800</v>
          </cell>
          <cell r="S669">
            <v>7500</v>
          </cell>
          <cell r="T669">
            <v>370</v>
          </cell>
          <cell r="U669">
            <v>2.231012658227848</v>
          </cell>
          <cell r="V669">
            <v>2.231012658227848</v>
          </cell>
          <cell r="W669">
            <v>2.231012658227848</v>
          </cell>
          <cell r="X669">
            <v>2.231012658227848</v>
          </cell>
          <cell r="Y669">
            <v>1.3</v>
          </cell>
          <cell r="AA669">
            <v>1.1299999999999999</v>
          </cell>
          <cell r="AB669">
            <v>1.08</v>
          </cell>
          <cell r="AC669">
            <v>4.9999999999999822E-2</v>
          </cell>
          <cell r="AD669">
            <v>0</v>
          </cell>
          <cell r="AE669">
            <v>3.1488560975609756</v>
          </cell>
          <cell r="AF669">
            <v>1.1262395278789152</v>
          </cell>
          <cell r="AG669">
            <v>1.1299999999999999</v>
          </cell>
          <cell r="AH669">
            <v>24</v>
          </cell>
          <cell r="AI669">
            <v>369.84900000000005</v>
          </cell>
          <cell r="AJ669">
            <v>1.1299999999999999</v>
          </cell>
        </row>
        <row r="670">
          <cell r="E670" t="str">
            <v>LK15DT</v>
          </cell>
          <cell r="F670" t="str">
            <v>LK15DT</v>
          </cell>
          <cell r="G670" t="str">
            <v>Vị trí 1</v>
          </cell>
          <cell r="H670" t="str">
            <v>TPLK1</v>
          </cell>
          <cell r="I670" t="str">
            <v>phường Long KhánhTPLK1Vị trí 1370</v>
          </cell>
          <cell r="O670">
            <v>9900</v>
          </cell>
          <cell r="P670">
            <v>800</v>
          </cell>
          <cell r="S670">
            <v>7500</v>
          </cell>
          <cell r="T670">
            <v>370</v>
          </cell>
          <cell r="U670">
            <v>1.7803030303030303</v>
          </cell>
          <cell r="V670">
            <v>1.7803030303030303</v>
          </cell>
          <cell r="W670">
            <v>1.7803030303030303</v>
          </cell>
          <cell r="X670">
            <v>1.7803030303030303</v>
          </cell>
          <cell r="Y670">
            <v>1.3</v>
          </cell>
          <cell r="AA670">
            <v>1.1299999999999999</v>
          </cell>
          <cell r="AB670">
            <v>1.08</v>
          </cell>
          <cell r="AC670">
            <v>4.9999999999999822E-2</v>
          </cell>
          <cell r="AD670">
            <v>0</v>
          </cell>
          <cell r="AE670">
            <v>3.1488560975609756</v>
          </cell>
          <cell r="AF670">
            <v>1.1262395278789152</v>
          </cell>
          <cell r="AG670">
            <v>1.1299999999999999</v>
          </cell>
          <cell r="AH670">
            <v>24</v>
          </cell>
          <cell r="AI670">
            <v>566.46899999999971</v>
          </cell>
          <cell r="AJ670">
            <v>1.1299999999999999</v>
          </cell>
        </row>
        <row r="671">
          <cell r="E671" t="str">
            <v>LK13DT</v>
          </cell>
          <cell r="F671" t="str">
            <v>LK13DT</v>
          </cell>
          <cell r="G671" t="str">
            <v>Vị trí 1</v>
          </cell>
          <cell r="H671" t="str">
            <v>TPLK1</v>
          </cell>
          <cell r="I671" t="str">
            <v>phường Long KhánhTPLK1Vị trí 1370</v>
          </cell>
          <cell r="O671">
            <v>5600</v>
          </cell>
          <cell r="P671">
            <v>800</v>
          </cell>
          <cell r="S671">
            <v>4000</v>
          </cell>
          <cell r="T671">
            <v>370</v>
          </cell>
          <cell r="U671">
            <v>1.6785714285714286</v>
          </cell>
          <cell r="V671">
            <v>1.6785714285714286</v>
          </cell>
          <cell r="W671">
            <v>1.6785714285714286</v>
          </cell>
          <cell r="X671">
            <v>1.6785714285714286</v>
          </cell>
          <cell r="Y671">
            <v>1.3</v>
          </cell>
          <cell r="Z671">
            <v>1.1000000000000001</v>
          </cell>
          <cell r="AA671">
            <v>1.1299999999999999</v>
          </cell>
          <cell r="AB671">
            <v>1.08</v>
          </cell>
          <cell r="AC671">
            <v>4.9999999999999822E-2</v>
          </cell>
          <cell r="AD671">
            <v>1</v>
          </cell>
          <cell r="AE671">
            <v>3.1488560975609756</v>
          </cell>
          <cell r="AF671">
            <v>1.1262395278789152</v>
          </cell>
          <cell r="AG671">
            <v>1.1299999999999999</v>
          </cell>
          <cell r="AH671">
            <v>24</v>
          </cell>
          <cell r="AI671">
            <v>143.73599999999988</v>
          </cell>
          <cell r="AJ671">
            <v>1.1299999999999999</v>
          </cell>
        </row>
        <row r="672">
          <cell r="E672" t="str">
            <v>LK25DT</v>
          </cell>
          <cell r="F672" t="str">
            <v>LK25DT</v>
          </cell>
          <cell r="G672" t="str">
            <v>Vị trí 1</v>
          </cell>
          <cell r="H672" t="str">
            <v>TPLK1</v>
          </cell>
          <cell r="I672" t="str">
            <v>phường Long KhánhTPLK1Vị trí 1370</v>
          </cell>
          <cell r="O672">
            <v>5200</v>
          </cell>
          <cell r="P672">
            <v>800</v>
          </cell>
          <cell r="S672">
            <v>4000</v>
          </cell>
          <cell r="T672">
            <v>370</v>
          </cell>
          <cell r="U672">
            <v>2.3798076923076925</v>
          </cell>
          <cell r="V672">
            <v>2.3798076923076925</v>
          </cell>
          <cell r="W672">
            <v>2.3798076923076925</v>
          </cell>
          <cell r="X672">
            <v>2.3798076923076925</v>
          </cell>
          <cell r="Y672">
            <v>1.3</v>
          </cell>
          <cell r="AA672">
            <v>1.1299999999999999</v>
          </cell>
          <cell r="AB672">
            <v>1.08</v>
          </cell>
          <cell r="AC672">
            <v>4.9999999999999822E-2</v>
          </cell>
          <cell r="AD672">
            <v>0</v>
          </cell>
          <cell r="AE672">
            <v>3.1488560975609756</v>
          </cell>
          <cell r="AF672">
            <v>1.1262395278789152</v>
          </cell>
          <cell r="AG672">
            <v>1.1299999999999999</v>
          </cell>
          <cell r="AH672">
            <v>24</v>
          </cell>
          <cell r="AI672">
            <v>104.41199999999986</v>
          </cell>
          <cell r="AJ672">
            <v>1.1299999999999999</v>
          </cell>
        </row>
        <row r="673">
          <cell r="E673" t="str">
            <v>tách đoạn</v>
          </cell>
          <cell r="F673" t="str">
            <v>tách đoạn</v>
          </cell>
          <cell r="G673" t="str">
            <v>Vị trí 1</v>
          </cell>
          <cell r="H673" t="str">
            <v>TPLK1</v>
          </cell>
          <cell r="I673" t="str">
            <v>phường Long KhánhTPLK1Vị trí 1</v>
          </cell>
          <cell r="O673">
            <v>4500</v>
          </cell>
          <cell r="P673">
            <v>800</v>
          </cell>
          <cell r="V673">
            <v>0</v>
          </cell>
          <cell r="W673">
            <v>1</v>
          </cell>
          <cell r="X673">
            <v>1</v>
          </cell>
          <cell r="Y673">
            <v>1.3</v>
          </cell>
          <cell r="AA673">
            <v>1.1299999999999999</v>
          </cell>
          <cell r="AB673">
            <v>1.08</v>
          </cell>
          <cell r="AC673">
            <v>4.9999999999999822E-2</v>
          </cell>
          <cell r="AD673">
            <v>0</v>
          </cell>
          <cell r="AE673">
            <v>3.1488560975609756</v>
          </cell>
          <cell r="AF673">
            <v>1.1262395278789152</v>
          </cell>
          <cell r="AG673">
            <v>1.1299999999999999</v>
          </cell>
          <cell r="AH673">
            <v>24</v>
          </cell>
          <cell r="AI673">
            <v>35.594999999999914</v>
          </cell>
          <cell r="AJ673">
            <v>1.1299999999999999</v>
          </cell>
        </row>
        <row r="674">
          <cell r="E674" t="str">
            <v>tách đoạn</v>
          </cell>
          <cell r="F674" t="str">
            <v>tách đoạn</v>
          </cell>
          <cell r="G674" t="str">
            <v>Vị trí 1</v>
          </cell>
          <cell r="H674" t="str">
            <v>TPLK1</v>
          </cell>
          <cell r="I674" t="str">
            <v>phường Long KhánhTPLK1Vị trí 1</v>
          </cell>
          <cell r="O674">
            <v>4200</v>
          </cell>
          <cell r="P674">
            <v>930</v>
          </cell>
          <cell r="V674">
            <v>0</v>
          </cell>
          <cell r="W674">
            <v>1</v>
          </cell>
          <cell r="X674">
            <v>1</v>
          </cell>
          <cell r="Y674">
            <v>1.3</v>
          </cell>
          <cell r="AA674">
            <v>1.1299999999999999</v>
          </cell>
          <cell r="AB674">
            <v>1.08</v>
          </cell>
          <cell r="AC674">
            <v>4.9999999999999822E-2</v>
          </cell>
          <cell r="AD674">
            <v>0</v>
          </cell>
          <cell r="AE674">
            <v>3.1488560975609756</v>
          </cell>
          <cell r="AF674">
            <v>1.1262395278789152</v>
          </cell>
          <cell r="AG674">
            <v>1.1299999999999999</v>
          </cell>
          <cell r="AH674">
            <v>24</v>
          </cell>
          <cell r="AI674">
            <v>-60.002999999999986</v>
          </cell>
          <cell r="AJ674">
            <v>1.1299999999999999</v>
          </cell>
        </row>
        <row r="675">
          <cell r="E675" t="str">
            <v>LK22DT</v>
          </cell>
          <cell r="F675" t="str">
            <v>LK22DT</v>
          </cell>
          <cell r="G675" t="str">
            <v>Vị trí 1</v>
          </cell>
          <cell r="H675" t="str">
            <v>TPLK1</v>
          </cell>
          <cell r="I675" t="str">
            <v>phường Long KhánhTPLK1Vị trí 1370</v>
          </cell>
          <cell r="O675">
            <v>4200</v>
          </cell>
          <cell r="P675">
            <v>800</v>
          </cell>
          <cell r="S675">
            <v>3000</v>
          </cell>
          <cell r="T675">
            <v>370</v>
          </cell>
          <cell r="U675">
            <v>2.1428571428571428</v>
          </cell>
          <cell r="V675">
            <v>2.1428571428571428</v>
          </cell>
          <cell r="W675">
            <v>2.1428571428571428</v>
          </cell>
          <cell r="X675">
            <v>2.1428571428571428</v>
          </cell>
          <cell r="Y675">
            <v>1.3</v>
          </cell>
          <cell r="Z675">
            <v>1.2038883439601697</v>
          </cell>
          <cell r="AA675">
            <v>1.2</v>
          </cell>
          <cell r="AB675">
            <v>1.1599999999999999</v>
          </cell>
          <cell r="AC675">
            <v>4.0000000000000036E-2</v>
          </cell>
          <cell r="AD675">
            <v>5</v>
          </cell>
          <cell r="AE675">
            <v>3.1488560975609756</v>
          </cell>
          <cell r="AF675">
            <v>1.1262395278789152</v>
          </cell>
          <cell r="AG675">
            <v>1.1299999999999999</v>
          </cell>
          <cell r="AH675">
            <v>24</v>
          </cell>
          <cell r="AI675">
            <v>31.680000000000007</v>
          </cell>
          <cell r="AJ675">
            <v>1.1299999999999999</v>
          </cell>
        </row>
        <row r="676">
          <cell r="E676" t="str">
            <v>LK18DT</v>
          </cell>
          <cell r="F676" t="str">
            <v>LK18DT</v>
          </cell>
          <cell r="G676" t="str">
            <v>Vị trí 1</v>
          </cell>
          <cell r="H676" t="str">
            <v>TPLK1</v>
          </cell>
          <cell r="I676" t="str">
            <v>phường Long KhánhTPLK1Vị trí 1370</v>
          </cell>
          <cell r="O676">
            <v>4500</v>
          </cell>
          <cell r="P676">
            <v>800</v>
          </cell>
          <cell r="S676">
            <v>3200</v>
          </cell>
          <cell r="T676">
            <v>370</v>
          </cell>
          <cell r="U676">
            <v>1.6711111111111112</v>
          </cell>
          <cell r="V676">
            <v>1.6711111111111112</v>
          </cell>
          <cell r="W676">
            <v>1.6711111111111112</v>
          </cell>
          <cell r="X676">
            <v>1.6711111111111112</v>
          </cell>
          <cell r="Y676">
            <v>1.3</v>
          </cell>
          <cell r="Z676">
            <v>1.0377750103777501</v>
          </cell>
          <cell r="AA676">
            <v>1.1299999999999999</v>
          </cell>
          <cell r="AB676">
            <v>1.08</v>
          </cell>
          <cell r="AC676">
            <v>4.9999999999999822E-2</v>
          </cell>
          <cell r="AD676">
            <v>1</v>
          </cell>
          <cell r="AE676">
            <v>3.1488560975609756</v>
          </cell>
          <cell r="AF676">
            <v>1.1262395278789152</v>
          </cell>
          <cell r="AG676">
            <v>1.1299999999999999</v>
          </cell>
          <cell r="AH676">
            <v>24</v>
          </cell>
          <cell r="AI676">
            <v>35.594999999999914</v>
          </cell>
          <cell r="AJ676">
            <v>1.1299999999999999</v>
          </cell>
        </row>
        <row r="677">
          <cell r="E677" t="str">
            <v>LK23DT_D1</v>
          </cell>
          <cell r="F677" t="str">
            <v>LK23DT</v>
          </cell>
          <cell r="G677" t="str">
            <v>Vị trí 1</v>
          </cell>
          <cell r="H677" t="str">
            <v>TPLK1</v>
          </cell>
          <cell r="I677" t="str">
            <v>phường Long KhánhTPLK1Vị trí 1370</v>
          </cell>
          <cell r="O677">
            <v>7000</v>
          </cell>
          <cell r="P677">
            <v>800</v>
          </cell>
          <cell r="S677">
            <v>5000</v>
          </cell>
          <cell r="T677">
            <v>370</v>
          </cell>
          <cell r="U677">
            <v>3.0714285714285716</v>
          </cell>
          <cell r="V677">
            <v>3.0714285714285716</v>
          </cell>
          <cell r="W677">
            <v>3.0714285714285716</v>
          </cell>
          <cell r="X677">
            <v>3.0781055900621119</v>
          </cell>
          <cell r="Y677">
            <v>1.3</v>
          </cell>
          <cell r="Z677">
            <v>1.1000000000000001</v>
          </cell>
          <cell r="AA677">
            <v>1.1000000000000001</v>
          </cell>
          <cell r="AB677">
            <v>1</v>
          </cell>
          <cell r="AC677">
            <v>0.10000000000000009</v>
          </cell>
          <cell r="AD677">
            <v>3</v>
          </cell>
          <cell r="AE677">
            <v>3.1488560975609756</v>
          </cell>
          <cell r="AF677">
            <v>1.1262395278789152</v>
          </cell>
          <cell r="AG677">
            <v>1.1299999999999999</v>
          </cell>
          <cell r="AH677">
            <v>24</v>
          </cell>
          <cell r="AI677">
            <v>263.10000000000002</v>
          </cell>
          <cell r="AJ677">
            <v>1.1299999999999999</v>
          </cell>
        </row>
        <row r="678">
          <cell r="E678" t="str">
            <v>tách đoạn</v>
          </cell>
          <cell r="F678" t="str">
            <v>tách đoạn</v>
          </cell>
          <cell r="G678" t="str">
            <v>Vị trí 1</v>
          </cell>
          <cell r="H678" t="str">
            <v>TPLK1</v>
          </cell>
          <cell r="I678" t="str">
            <v>phường Long KhánhTPLK1Vị trí 1</v>
          </cell>
          <cell r="O678">
            <v>5600</v>
          </cell>
          <cell r="P678">
            <v>930</v>
          </cell>
          <cell r="V678">
            <v>0</v>
          </cell>
          <cell r="W678">
            <v>1</v>
          </cell>
          <cell r="X678">
            <v>1</v>
          </cell>
          <cell r="Y678">
            <v>1.3</v>
          </cell>
          <cell r="AA678">
            <v>1.1299999999999999</v>
          </cell>
          <cell r="AB678">
            <v>1.08</v>
          </cell>
          <cell r="AC678">
            <v>4.9999999999999822E-2</v>
          </cell>
          <cell r="AD678">
            <v>0</v>
          </cell>
          <cell r="AE678">
            <v>3.1488560975609756</v>
          </cell>
          <cell r="AF678">
            <v>1.1262395278789152</v>
          </cell>
          <cell r="AG678">
            <v>1.1299999999999999</v>
          </cell>
          <cell r="AH678">
            <v>24</v>
          </cell>
          <cell r="AI678">
            <v>77.630999999999858</v>
          </cell>
          <cell r="AJ678">
            <v>1.1299999999999999</v>
          </cell>
        </row>
        <row r="679">
          <cell r="E679" t="str">
            <v>LK23DT_D2</v>
          </cell>
          <cell r="F679" t="str">
            <v>LK23DT</v>
          </cell>
          <cell r="G679" t="str">
            <v>Vị trí 1</v>
          </cell>
          <cell r="H679" t="str">
            <v>TPLK1</v>
          </cell>
          <cell r="I679" t="str">
            <v>phường Long KhánhTPLK1Vị trí 1370</v>
          </cell>
          <cell r="O679">
            <v>4600</v>
          </cell>
          <cell r="P679">
            <v>800</v>
          </cell>
          <cell r="S679">
            <v>3300</v>
          </cell>
          <cell r="T679">
            <v>370</v>
          </cell>
          <cell r="U679">
            <v>3.0847826086956522</v>
          </cell>
          <cell r="V679">
            <v>3.0847826086956522</v>
          </cell>
          <cell r="W679">
            <v>3.0847826086956522</v>
          </cell>
          <cell r="X679">
            <v>3.0781055900621119</v>
          </cell>
          <cell r="Y679">
            <v>1.3</v>
          </cell>
          <cell r="Z679">
            <v>1.1000000000000001</v>
          </cell>
          <cell r="AA679">
            <v>1.1000000000000001</v>
          </cell>
          <cell r="AB679">
            <v>1</v>
          </cell>
          <cell r="AC679">
            <v>0.10000000000000009</v>
          </cell>
          <cell r="AD679">
            <v>3</v>
          </cell>
          <cell r="AE679">
            <v>3.1488560975609756</v>
          </cell>
          <cell r="AF679">
            <v>1.1262395278789152</v>
          </cell>
          <cell r="AG679">
            <v>1.1299999999999999</v>
          </cell>
          <cell r="AH679">
            <v>24</v>
          </cell>
          <cell r="AI679">
            <v>33.420000000000016</v>
          </cell>
          <cell r="AJ679">
            <v>1.1299999999999999</v>
          </cell>
        </row>
        <row r="680">
          <cell r="E680" t="str">
            <v>LK5DT</v>
          </cell>
          <cell r="F680" t="str">
            <v>LK5DT</v>
          </cell>
          <cell r="G680" t="str">
            <v>Vị trí 1</v>
          </cell>
          <cell r="H680" t="str">
            <v>TPLK1</v>
          </cell>
          <cell r="I680" t="str">
            <v>phường Long KhánhTPLK1Vị trí 1370</v>
          </cell>
          <cell r="O680">
            <v>4600</v>
          </cell>
          <cell r="P680">
            <v>800</v>
          </cell>
          <cell r="S680">
            <v>3300</v>
          </cell>
          <cell r="T680">
            <v>370</v>
          </cell>
          <cell r="U680">
            <v>1.9943478260869565</v>
          </cell>
          <cell r="V680">
            <v>1.9943478260869565</v>
          </cell>
          <cell r="W680">
            <v>1.9943478260869565</v>
          </cell>
          <cell r="X680">
            <v>1.9943478260869565</v>
          </cell>
          <cell r="Y680">
            <v>1.3</v>
          </cell>
          <cell r="Z680">
            <v>1.1037037037037039</v>
          </cell>
          <cell r="AA680">
            <v>1.1000000000000001</v>
          </cell>
          <cell r="AB680">
            <v>1.04</v>
          </cell>
          <cell r="AC680">
            <v>6.0000000000000053E-2</v>
          </cell>
          <cell r="AD680">
            <v>3</v>
          </cell>
          <cell r="AE680">
            <v>3.1488560975609756</v>
          </cell>
          <cell r="AF680">
            <v>1.1262395278789152</v>
          </cell>
          <cell r="AG680">
            <v>1.1299999999999999</v>
          </cell>
          <cell r="AH680">
            <v>24</v>
          </cell>
          <cell r="AI680">
            <v>33.420000000000016</v>
          </cell>
          <cell r="AJ680">
            <v>1.1299999999999999</v>
          </cell>
        </row>
        <row r="681">
          <cell r="E681" t="str">
            <v>LK27DT_D1</v>
          </cell>
          <cell r="F681" t="str">
            <v>LK27DT</v>
          </cell>
          <cell r="G681" t="str">
            <v>Vị trí 1</v>
          </cell>
          <cell r="H681" t="str">
            <v>TPLK1</v>
          </cell>
          <cell r="I681" t="str">
            <v>phường Long KhánhTPLK1Vị trí 1370</v>
          </cell>
          <cell r="O681">
            <v>7000</v>
          </cell>
          <cell r="P681">
            <v>800</v>
          </cell>
          <cell r="S681">
            <v>5000</v>
          </cell>
          <cell r="T681">
            <v>370</v>
          </cell>
          <cell r="U681">
            <v>2.3809523809523809</v>
          </cell>
          <cell r="V681">
            <v>2.3809523809523809</v>
          </cell>
          <cell r="W681">
            <v>2.3809523809523809</v>
          </cell>
          <cell r="X681">
            <v>2.3861283643892337</v>
          </cell>
          <cell r="Y681">
            <v>1.3</v>
          </cell>
          <cell r="Z681">
            <v>1.1999626243051305</v>
          </cell>
          <cell r="AA681">
            <v>1.2</v>
          </cell>
          <cell r="AB681">
            <v>1.1499999999999999</v>
          </cell>
          <cell r="AC681">
            <v>5.0000000000000044E-2</v>
          </cell>
          <cell r="AD681">
            <v>4</v>
          </cell>
          <cell r="AE681">
            <v>3.1488560975609756</v>
          </cell>
          <cell r="AF681">
            <v>1.1262395278789152</v>
          </cell>
          <cell r="AG681">
            <v>1.1299999999999999</v>
          </cell>
          <cell r="AH681">
            <v>24</v>
          </cell>
          <cell r="AI681">
            <v>324</v>
          </cell>
          <cell r="AJ681">
            <v>1.1299999999999999</v>
          </cell>
        </row>
        <row r="682">
          <cell r="E682" t="str">
            <v>LK27DT_D2</v>
          </cell>
          <cell r="F682" t="str">
            <v>LK27DT</v>
          </cell>
          <cell r="G682" t="str">
            <v>Vị trí 1</v>
          </cell>
          <cell r="H682" t="str">
            <v>TPLK1</v>
          </cell>
          <cell r="I682" t="str">
            <v>phường Long KhánhTPLK1Vị trí 1370</v>
          </cell>
          <cell r="O682">
            <v>4600</v>
          </cell>
          <cell r="P682">
            <v>800</v>
          </cell>
          <cell r="S682">
            <v>3300</v>
          </cell>
          <cell r="T682">
            <v>370</v>
          </cell>
          <cell r="U682">
            <v>2.3913043478260869</v>
          </cell>
          <cell r="V682">
            <v>2.3913043478260869</v>
          </cell>
          <cell r="W682">
            <v>2.3913043478260869</v>
          </cell>
          <cell r="X682">
            <v>2.3861283643892337</v>
          </cell>
          <cell r="Y682">
            <v>1.3</v>
          </cell>
          <cell r="Z682">
            <v>1.1999626243051305</v>
          </cell>
          <cell r="AA682">
            <v>1.2</v>
          </cell>
          <cell r="AB682">
            <v>1.1499999999999999</v>
          </cell>
          <cell r="AC682">
            <v>5.0000000000000044E-2</v>
          </cell>
          <cell r="AD682">
            <v>4</v>
          </cell>
          <cell r="AE682">
            <v>3.1488560975609756</v>
          </cell>
          <cell r="AF682">
            <v>1.1262395278789152</v>
          </cell>
          <cell r="AG682">
            <v>1.1299999999999999</v>
          </cell>
          <cell r="AH682">
            <v>24</v>
          </cell>
          <cell r="AI682">
            <v>73.44</v>
          </cell>
          <cell r="AJ682">
            <v>1.1299999999999999</v>
          </cell>
        </row>
        <row r="683">
          <cell r="E683" t="str">
            <v>LK55DT</v>
          </cell>
          <cell r="F683" t="str">
            <v>LK55DT</v>
          </cell>
          <cell r="G683" t="str">
            <v>Vị trí 1</v>
          </cell>
          <cell r="H683" t="str">
            <v>TPLK1</v>
          </cell>
          <cell r="I683" t="str">
            <v>phường Long KhánhTPLK1Vị trí 1370</v>
          </cell>
          <cell r="O683">
            <v>5900</v>
          </cell>
          <cell r="P683">
            <v>800</v>
          </cell>
          <cell r="S683">
            <v>4200</v>
          </cell>
          <cell r="T683">
            <v>370</v>
          </cell>
          <cell r="U683">
            <v>2.1841294298921419</v>
          </cell>
          <cell r="V683">
            <v>2.1841294298921419</v>
          </cell>
          <cell r="W683">
            <v>2.1841294298921419</v>
          </cell>
          <cell r="X683">
            <v>2.1841294298921419</v>
          </cell>
          <cell r="Y683">
            <v>1.3</v>
          </cell>
          <cell r="Z683">
            <v>1.0413257564487814</v>
          </cell>
          <cell r="AA683">
            <v>1.1299999999999999</v>
          </cell>
          <cell r="AB683">
            <v>1.08</v>
          </cell>
          <cell r="AC683">
            <v>4.9999999999999822E-2</v>
          </cell>
          <cell r="AD683">
            <v>1</v>
          </cell>
          <cell r="AE683">
            <v>3.1488560975609756</v>
          </cell>
          <cell r="AF683">
            <v>1.1262395278789152</v>
          </cell>
          <cell r="AG683">
            <v>1.1299999999999999</v>
          </cell>
          <cell r="AH683">
            <v>24</v>
          </cell>
          <cell r="AI683">
            <v>173.22899999999993</v>
          </cell>
          <cell r="AJ683">
            <v>1.1299999999999999</v>
          </cell>
        </row>
        <row r="684">
          <cell r="E684" t="str">
            <v>LK16DT</v>
          </cell>
          <cell r="F684" t="str">
            <v>LK16DT</v>
          </cell>
          <cell r="G684" t="str">
            <v>Vị trí 1</v>
          </cell>
          <cell r="H684" t="str">
            <v>TPLK1</v>
          </cell>
          <cell r="I684" t="str">
            <v>phường Long KhánhTPLK1Vị trí 1370</v>
          </cell>
          <cell r="O684">
            <v>7000</v>
          </cell>
          <cell r="P684">
            <v>800</v>
          </cell>
          <cell r="S684">
            <v>5000</v>
          </cell>
          <cell r="T684">
            <v>370</v>
          </cell>
          <cell r="U684">
            <v>1.6785714285714286</v>
          </cell>
          <cell r="V684">
            <v>1.6785714285714286</v>
          </cell>
          <cell r="W684">
            <v>1.6785714285714286</v>
          </cell>
          <cell r="X684">
            <v>1.6785714285714286</v>
          </cell>
          <cell r="Y684">
            <v>1.3</v>
          </cell>
          <cell r="AA684">
            <v>1.1299999999999999</v>
          </cell>
          <cell r="AB684">
            <v>1.08</v>
          </cell>
          <cell r="AC684">
            <v>4.9999999999999822E-2</v>
          </cell>
          <cell r="AD684">
            <v>0</v>
          </cell>
          <cell r="AE684">
            <v>3.1488560975609756</v>
          </cell>
          <cell r="AF684">
            <v>1.1262395278789152</v>
          </cell>
          <cell r="AG684">
            <v>1.1299999999999999</v>
          </cell>
          <cell r="AH684">
            <v>24</v>
          </cell>
          <cell r="AI684">
            <v>281.36999999999989</v>
          </cell>
          <cell r="AJ684">
            <v>1.1299999999999999</v>
          </cell>
        </row>
        <row r="685">
          <cell r="E685" t="str">
            <v>LK12DT</v>
          </cell>
          <cell r="F685" t="str">
            <v>LK12DT</v>
          </cell>
          <cell r="G685" t="str">
            <v>Vị trí 1</v>
          </cell>
          <cell r="H685" t="str">
            <v>TPLK1</v>
          </cell>
          <cell r="I685" t="str">
            <v>phường Long KhánhTPLK1Vị trí 1370</v>
          </cell>
          <cell r="O685">
            <v>9900</v>
          </cell>
          <cell r="P685">
            <v>800</v>
          </cell>
          <cell r="S685">
            <v>7500</v>
          </cell>
          <cell r="T685">
            <v>370</v>
          </cell>
          <cell r="U685">
            <v>1.7803030303030303</v>
          </cell>
          <cell r="V685">
            <v>1.7803030303030303</v>
          </cell>
          <cell r="W685">
            <v>1.7803030303030303</v>
          </cell>
          <cell r="X685">
            <v>1.7803030303030303</v>
          </cell>
          <cell r="Y685">
            <v>1.3</v>
          </cell>
          <cell r="AA685">
            <v>1.1299999999999999</v>
          </cell>
          <cell r="AB685">
            <v>1.08</v>
          </cell>
          <cell r="AC685">
            <v>4.9999999999999822E-2</v>
          </cell>
          <cell r="AD685">
            <v>0</v>
          </cell>
          <cell r="AE685">
            <v>3.1488560975609756</v>
          </cell>
          <cell r="AF685">
            <v>1.1262395278789152</v>
          </cell>
          <cell r="AG685">
            <v>1.1299999999999999</v>
          </cell>
          <cell r="AH685">
            <v>24</v>
          </cell>
          <cell r="AI685">
            <v>566.46899999999971</v>
          </cell>
          <cell r="AJ685">
            <v>1.1299999999999999</v>
          </cell>
        </row>
        <row r="686">
          <cell r="E686" t="str">
            <v>LK4DT</v>
          </cell>
          <cell r="F686" t="str">
            <v>LK4DT</v>
          </cell>
          <cell r="G686" t="str">
            <v>Vị trí 1</v>
          </cell>
          <cell r="H686" t="str">
            <v>TPLK1</v>
          </cell>
          <cell r="I686" t="str">
            <v>phường Long KhánhTPLK1Vị trí 1370</v>
          </cell>
          <cell r="O686">
            <v>3800</v>
          </cell>
          <cell r="P686">
            <v>800</v>
          </cell>
          <cell r="S686">
            <v>3200</v>
          </cell>
          <cell r="T686">
            <v>370</v>
          </cell>
          <cell r="U686">
            <v>2.3410526315789473</v>
          </cell>
          <cell r="V686">
            <v>2.3410526315789473</v>
          </cell>
          <cell r="W686">
            <v>2.3410526315789473</v>
          </cell>
          <cell r="X686">
            <v>2.3410526315789473</v>
          </cell>
          <cell r="Y686">
            <v>1.3</v>
          </cell>
          <cell r="AA686">
            <v>1.1299999999999999</v>
          </cell>
          <cell r="AB686">
            <v>1.08</v>
          </cell>
          <cell r="AC686">
            <v>4.9999999999999822E-2</v>
          </cell>
          <cell r="AD686">
            <v>0</v>
          </cell>
          <cell r="AE686">
            <v>3.1488560975609756</v>
          </cell>
          <cell r="AF686">
            <v>1.1262395278789152</v>
          </cell>
          <cell r="AG686">
            <v>1.1299999999999999</v>
          </cell>
          <cell r="AH686">
            <v>24</v>
          </cell>
          <cell r="AI686">
            <v>-33.22199999999998</v>
          </cell>
          <cell r="AJ686">
            <v>1.1299999999999999</v>
          </cell>
        </row>
        <row r="687">
          <cell r="E687" t="str">
            <v>LK14DT</v>
          </cell>
          <cell r="F687" t="str">
            <v>LK14DT</v>
          </cell>
          <cell r="G687" t="str">
            <v>Vị trí 1</v>
          </cell>
          <cell r="H687" t="str">
            <v>TPLK1</v>
          </cell>
          <cell r="I687" t="str">
            <v>phường Long KhánhTPLK1Vị trí 1370</v>
          </cell>
          <cell r="O687">
            <v>6700</v>
          </cell>
          <cell r="P687">
            <v>800</v>
          </cell>
          <cell r="S687">
            <v>4800</v>
          </cell>
          <cell r="T687">
            <v>370</v>
          </cell>
          <cell r="U687">
            <v>1.6835820895522389</v>
          </cell>
          <cell r="V687">
            <v>1.6835820895522389</v>
          </cell>
          <cell r="W687">
            <v>1.6835820895522389</v>
          </cell>
          <cell r="X687">
            <v>1.6835820895522389</v>
          </cell>
          <cell r="Y687">
            <v>1.3</v>
          </cell>
          <cell r="AA687">
            <v>1.1299999999999999</v>
          </cell>
          <cell r="AB687">
            <v>1.08</v>
          </cell>
          <cell r="AC687">
            <v>4.9999999999999822E-2</v>
          </cell>
          <cell r="AD687">
            <v>0</v>
          </cell>
          <cell r="AE687">
            <v>3.1488560975609756</v>
          </cell>
          <cell r="AF687">
            <v>1.1262395278789152</v>
          </cell>
          <cell r="AG687">
            <v>1.1299999999999999</v>
          </cell>
          <cell r="AH687">
            <v>24</v>
          </cell>
          <cell r="AI687">
            <v>251.87699999999995</v>
          </cell>
          <cell r="AJ687">
            <v>1.1299999999999999</v>
          </cell>
        </row>
        <row r="688">
          <cell r="E688" t="str">
            <v>LK20DT_D1</v>
          </cell>
          <cell r="F688" t="str">
            <v>LK20DT</v>
          </cell>
          <cell r="G688" t="str">
            <v>Vị trí 1</v>
          </cell>
          <cell r="H688" t="str">
            <v>TPLK1</v>
          </cell>
          <cell r="I688" t="str">
            <v>phường Long KhánhTPLK1Vị trí 1370</v>
          </cell>
          <cell r="O688">
            <v>7000</v>
          </cell>
          <cell r="P688">
            <v>800</v>
          </cell>
          <cell r="S688">
            <v>5000</v>
          </cell>
          <cell r="T688">
            <v>370</v>
          </cell>
          <cell r="U688">
            <v>1.6785714285714286</v>
          </cell>
          <cell r="V688">
            <v>1.6785714285714286</v>
          </cell>
          <cell r="W688">
            <v>1.6785714285714286</v>
          </cell>
          <cell r="X688">
            <v>1.6785714285714286</v>
          </cell>
          <cell r="Y688">
            <v>1.3</v>
          </cell>
          <cell r="Z688">
            <v>1.1328188564482879</v>
          </cell>
          <cell r="AA688">
            <v>1.1299999999999999</v>
          </cell>
          <cell r="AB688">
            <v>1.07</v>
          </cell>
          <cell r="AC688">
            <v>5.9999999999999831E-2</v>
          </cell>
          <cell r="AD688">
            <v>6</v>
          </cell>
          <cell r="AE688">
            <v>3.1488560975609756</v>
          </cell>
          <cell r="AF688">
            <v>1.1262395278789152</v>
          </cell>
          <cell r="AG688">
            <v>1.1299999999999999</v>
          </cell>
          <cell r="AH688">
            <v>24</v>
          </cell>
          <cell r="AI688">
            <v>281.36999999999989</v>
          </cell>
          <cell r="AJ688">
            <v>1.1299999999999999</v>
          </cell>
        </row>
        <row r="689">
          <cell r="E689" t="str">
            <v>LK20DT_D2</v>
          </cell>
          <cell r="F689" t="str">
            <v>LK20DT</v>
          </cell>
          <cell r="G689" t="str">
            <v>Vị trí 1</v>
          </cell>
          <cell r="H689" t="str">
            <v>TPLK1</v>
          </cell>
          <cell r="I689" t="str">
            <v>phường Long KhánhTPLK1Vị trí 1370</v>
          </cell>
          <cell r="O689">
            <v>4200</v>
          </cell>
          <cell r="P689">
            <v>800</v>
          </cell>
          <cell r="S689">
            <v>3000</v>
          </cell>
          <cell r="T689">
            <v>370</v>
          </cell>
          <cell r="U689">
            <v>1.6785714285714286</v>
          </cell>
          <cell r="V689">
            <v>1.6785714285714286</v>
          </cell>
          <cell r="W689">
            <v>1.6785714285714286</v>
          </cell>
          <cell r="X689">
            <v>1.6785714285714286</v>
          </cell>
          <cell r="Y689">
            <v>1.3</v>
          </cell>
          <cell r="Z689">
            <v>1.1328188564482879</v>
          </cell>
          <cell r="AA689">
            <v>1.1299999999999999</v>
          </cell>
          <cell r="AB689">
            <v>1.07</v>
          </cell>
          <cell r="AC689">
            <v>5.9999999999999831E-2</v>
          </cell>
          <cell r="AD689">
            <v>6</v>
          </cell>
          <cell r="AE689">
            <v>3.1488560975609756</v>
          </cell>
          <cell r="AF689">
            <v>1.1262395278789152</v>
          </cell>
          <cell r="AG689">
            <v>1.1299999999999999</v>
          </cell>
          <cell r="AH689">
            <v>24</v>
          </cell>
          <cell r="AI689">
            <v>6.1020000000000323</v>
          </cell>
          <cell r="AJ689">
            <v>1.1299999999999999</v>
          </cell>
        </row>
        <row r="690">
          <cell r="E690" t="str">
            <v>LK11DT</v>
          </cell>
          <cell r="F690" t="str">
            <v>LK11DT</v>
          </cell>
          <cell r="G690" t="str">
            <v>Vị trí 1</v>
          </cell>
          <cell r="H690" t="str">
            <v>TPLK1</v>
          </cell>
          <cell r="I690" t="str">
            <v>phường Long KhánhTPLK1Vị trí 1370</v>
          </cell>
          <cell r="O690">
            <v>5600</v>
          </cell>
          <cell r="P690">
            <v>800</v>
          </cell>
          <cell r="S690">
            <v>4000</v>
          </cell>
          <cell r="T690">
            <v>370</v>
          </cell>
          <cell r="U690">
            <v>1.6785714285714286</v>
          </cell>
          <cell r="V690">
            <v>1.6785714285714286</v>
          </cell>
          <cell r="W690">
            <v>1.6785714285714286</v>
          </cell>
          <cell r="X690">
            <v>1.6785714285714286</v>
          </cell>
          <cell r="Y690">
            <v>1.3</v>
          </cell>
          <cell r="AA690">
            <v>1.1299999999999999</v>
          </cell>
          <cell r="AB690">
            <v>1.08</v>
          </cell>
          <cell r="AC690">
            <v>4.9999999999999822E-2</v>
          </cell>
          <cell r="AD690">
            <v>0</v>
          </cell>
          <cell r="AE690">
            <v>3.1488560975609756</v>
          </cell>
          <cell r="AF690">
            <v>1.1262395278789152</v>
          </cell>
          <cell r="AG690">
            <v>1.1299999999999999</v>
          </cell>
          <cell r="AH690">
            <v>24</v>
          </cell>
          <cell r="AI690">
            <v>143.73599999999988</v>
          </cell>
          <cell r="AJ690">
            <v>1.1299999999999999</v>
          </cell>
        </row>
        <row r="691">
          <cell r="E691" t="str">
            <v>LK21DT</v>
          </cell>
          <cell r="F691" t="str">
            <v>LK21DT</v>
          </cell>
          <cell r="G691" t="str">
            <v>Vị trí 1</v>
          </cell>
          <cell r="H691" t="str">
            <v>TPLK1</v>
          </cell>
          <cell r="I691" t="str">
            <v>phường Long KhánhTPLK1Vị trí 1370</v>
          </cell>
          <cell r="O691">
            <v>3900</v>
          </cell>
          <cell r="P691">
            <v>800</v>
          </cell>
          <cell r="S691">
            <v>2800</v>
          </cell>
          <cell r="T691">
            <v>370</v>
          </cell>
          <cell r="U691">
            <v>1.6871794871794872</v>
          </cell>
          <cell r="V691">
            <v>1.6871794871794872</v>
          </cell>
          <cell r="W691">
            <v>1.6871794871794872</v>
          </cell>
          <cell r="X691">
            <v>1.6871794871794872</v>
          </cell>
          <cell r="Y691">
            <v>1.3</v>
          </cell>
          <cell r="AA691">
            <v>1.1299999999999999</v>
          </cell>
          <cell r="AB691">
            <v>1.08</v>
          </cell>
          <cell r="AC691">
            <v>4.9999999999999822E-2</v>
          </cell>
          <cell r="AD691">
            <v>0</v>
          </cell>
          <cell r="AE691">
            <v>3.1488560975609756</v>
          </cell>
          <cell r="AF691">
            <v>1.1262395278789152</v>
          </cell>
          <cell r="AG691">
            <v>1.1299999999999999</v>
          </cell>
          <cell r="AH691">
            <v>24</v>
          </cell>
          <cell r="AI691">
            <v>-23.390999999999963</v>
          </cell>
          <cell r="AJ691">
            <v>1.1299999999999999</v>
          </cell>
        </row>
        <row r="692">
          <cell r="E692" t="str">
            <v>LK3DT_D1</v>
          </cell>
          <cell r="F692" t="str">
            <v>LK3DT</v>
          </cell>
          <cell r="G692" t="str">
            <v>Vị trí 1</v>
          </cell>
          <cell r="H692" t="str">
            <v>TPLK1</v>
          </cell>
          <cell r="I692" t="str">
            <v>phường Long KhánhTPLK1Vị trí 1370</v>
          </cell>
          <cell r="O692">
            <v>4600</v>
          </cell>
          <cell r="P692">
            <v>800</v>
          </cell>
          <cell r="S692">
            <v>3300</v>
          </cell>
          <cell r="T692">
            <v>370</v>
          </cell>
          <cell r="U692">
            <v>3.0058695652173917</v>
          </cell>
          <cell r="V692">
            <v>3.0058695652173917</v>
          </cell>
          <cell r="W692">
            <v>3.0058695652173917</v>
          </cell>
          <cell r="X692">
            <v>2.9964001291433497</v>
          </cell>
          <cell r="Y692">
            <v>1.3</v>
          </cell>
          <cell r="Z692">
            <v>1.0972437947312319</v>
          </cell>
          <cell r="AA692">
            <v>1.1000000000000001</v>
          </cell>
          <cell r="AB692">
            <v>1.05</v>
          </cell>
          <cell r="AC692">
            <v>5.0000000000000044E-2</v>
          </cell>
          <cell r="AD692">
            <v>4</v>
          </cell>
          <cell r="AE692">
            <v>3.1488560975609756</v>
          </cell>
          <cell r="AF692">
            <v>1.1262395278789152</v>
          </cell>
          <cell r="AG692">
            <v>1.1299999999999999</v>
          </cell>
          <cell r="AH692">
            <v>24</v>
          </cell>
          <cell r="AI692">
            <v>33.420000000000016</v>
          </cell>
          <cell r="AJ692">
            <v>1.1299999999999999</v>
          </cell>
        </row>
        <row r="693">
          <cell r="E693" t="str">
            <v>LK3DT_D2</v>
          </cell>
          <cell r="F693" t="str">
            <v>LK3DT</v>
          </cell>
          <cell r="G693" t="str">
            <v>Vị trí 1</v>
          </cell>
          <cell r="H693" t="str">
            <v>TPLK1</v>
          </cell>
          <cell r="I693" t="str">
            <v>phường Long KhánhTPLK1Vị trí 1370</v>
          </cell>
          <cell r="O693">
            <v>10100</v>
          </cell>
          <cell r="P693">
            <v>800</v>
          </cell>
          <cell r="S693">
            <v>7200</v>
          </cell>
          <cell r="T693">
            <v>370</v>
          </cell>
          <cell r="U693">
            <v>2.9869306930693074</v>
          </cell>
          <cell r="V693">
            <v>2.9869306930693074</v>
          </cell>
          <cell r="W693">
            <v>2.9869306930693074</v>
          </cell>
          <cell r="X693">
            <v>2.9964001291433497</v>
          </cell>
          <cell r="Y693">
            <v>1.3</v>
          </cell>
          <cell r="Z693">
            <v>1.0972437947312319</v>
          </cell>
          <cell r="AA693">
            <v>1.1000000000000001</v>
          </cell>
          <cell r="AB693">
            <v>1.05</v>
          </cell>
          <cell r="AC693">
            <v>5.0000000000000044E-2</v>
          </cell>
          <cell r="AD693">
            <v>4</v>
          </cell>
          <cell r="AE693">
            <v>3.1488560975609756</v>
          </cell>
          <cell r="AF693">
            <v>1.1262395278789152</v>
          </cell>
          <cell r="AG693">
            <v>1.1299999999999999</v>
          </cell>
          <cell r="AH693">
            <v>24</v>
          </cell>
          <cell r="AI693">
            <v>559.76999999999987</v>
          </cell>
          <cell r="AJ693">
            <v>1.1299999999999999</v>
          </cell>
        </row>
        <row r="694">
          <cell r="E694" t="str">
            <v>LK89DT</v>
          </cell>
          <cell r="F694" t="str">
            <v>LK89DT</v>
          </cell>
          <cell r="G694" t="str">
            <v>Vị trí 1</v>
          </cell>
          <cell r="H694" t="str">
            <v>TPLK1</v>
          </cell>
          <cell r="I694" t="str">
            <v>phường Long KhánhTPLK1Vị trí 1370</v>
          </cell>
          <cell r="O694">
            <v>3800</v>
          </cell>
          <cell r="P694">
            <v>800</v>
          </cell>
          <cell r="S694">
            <v>2700</v>
          </cell>
          <cell r="T694">
            <v>370</v>
          </cell>
          <cell r="U694">
            <v>2.2852887950535363</v>
          </cell>
          <cell r="V694">
            <v>2.2852887950535363</v>
          </cell>
          <cell r="W694">
            <v>2.2852887950535363</v>
          </cell>
          <cell r="X694">
            <v>2.2852887950535363</v>
          </cell>
          <cell r="Y694">
            <v>1.3</v>
          </cell>
          <cell r="Z694">
            <v>1.1000000000000001</v>
          </cell>
          <cell r="AA694">
            <v>1.1299999999999999</v>
          </cell>
          <cell r="AB694">
            <v>1.08</v>
          </cell>
          <cell r="AC694">
            <v>4.9999999999999822E-2</v>
          </cell>
          <cell r="AD694">
            <v>1</v>
          </cell>
          <cell r="AE694">
            <v>3.1488560975609756</v>
          </cell>
          <cell r="AF694">
            <v>1.1262395278789152</v>
          </cell>
          <cell r="AG694">
            <v>1.1299999999999999</v>
          </cell>
          <cell r="AH694">
            <v>24</v>
          </cell>
          <cell r="AI694">
            <v>-33.22199999999998</v>
          </cell>
          <cell r="AJ694">
            <v>1.1299999999999999</v>
          </cell>
        </row>
        <row r="695">
          <cell r="E695" t="str">
            <v>LK57DT</v>
          </cell>
          <cell r="F695" t="str">
            <v>LK57DT</v>
          </cell>
          <cell r="G695" t="str">
            <v>Vị trí 1</v>
          </cell>
          <cell r="H695" t="str">
            <v>TPLK1</v>
          </cell>
          <cell r="I695" t="str">
            <v>phường Long KhánhTPLK1Vị trí 1370</v>
          </cell>
          <cell r="O695">
            <v>3600</v>
          </cell>
          <cell r="P695">
            <v>800</v>
          </cell>
          <cell r="S695">
            <v>2800</v>
          </cell>
          <cell r="T695">
            <v>370</v>
          </cell>
          <cell r="U695">
            <v>2.3863636363636367</v>
          </cell>
          <cell r="V695">
            <v>2.3863636363636367</v>
          </cell>
          <cell r="W695">
            <v>2.3863636363636367</v>
          </cell>
          <cell r="X695">
            <v>2.3863636363636367</v>
          </cell>
          <cell r="Y695">
            <v>1.3</v>
          </cell>
          <cell r="Z695">
            <v>1.1348351199419138</v>
          </cell>
          <cell r="AA695">
            <v>1.1299999999999999</v>
          </cell>
          <cell r="AB695">
            <v>1.1299999999999999</v>
          </cell>
          <cell r="AC695">
            <v>0</v>
          </cell>
          <cell r="AD695">
            <v>3</v>
          </cell>
          <cell r="AE695">
            <v>3.1488560975609756</v>
          </cell>
          <cell r="AF695">
            <v>1.1262395278789152</v>
          </cell>
          <cell r="AG695">
            <v>1.1299999999999999</v>
          </cell>
          <cell r="AH695">
            <v>24</v>
          </cell>
          <cell r="AI695">
            <v>-52.884000000000015</v>
          </cell>
          <cell r="AJ695">
            <v>1.1299999999999999</v>
          </cell>
        </row>
        <row r="696">
          <cell r="E696" t="str">
            <v>LK58DT</v>
          </cell>
          <cell r="F696" t="str">
            <v>LK58DT</v>
          </cell>
          <cell r="G696" t="str">
            <v>Vị trí 1</v>
          </cell>
          <cell r="H696" t="str">
            <v>TPLK1</v>
          </cell>
          <cell r="I696" t="str">
            <v>phường Long KhánhTPLK1Vị trí 1370</v>
          </cell>
          <cell r="O696">
            <v>3900</v>
          </cell>
          <cell r="P696">
            <v>800</v>
          </cell>
          <cell r="S696">
            <v>2800</v>
          </cell>
          <cell r="T696">
            <v>370</v>
          </cell>
          <cell r="U696">
            <v>2.0512820512820511</v>
          </cell>
          <cell r="V696">
            <v>2.0512820512820511</v>
          </cell>
          <cell r="W696">
            <v>2.0512820512820511</v>
          </cell>
          <cell r="X696">
            <v>2.0512820512820511</v>
          </cell>
          <cell r="Y696">
            <v>1.3</v>
          </cell>
          <cell r="Z696">
            <v>1.1262414322677519</v>
          </cell>
          <cell r="AA696">
            <v>1.1299999999999999</v>
          </cell>
          <cell r="AB696">
            <v>1.1000000000000001</v>
          </cell>
          <cell r="AC696">
            <v>2.9999999999999805E-2</v>
          </cell>
          <cell r="AD696">
            <v>4</v>
          </cell>
          <cell r="AE696">
            <v>3.1488560975609756</v>
          </cell>
          <cell r="AF696">
            <v>1.1262395278789152</v>
          </cell>
          <cell r="AG696">
            <v>1.1299999999999999</v>
          </cell>
          <cell r="AH696">
            <v>24</v>
          </cell>
          <cell r="AI696">
            <v>-23.390999999999963</v>
          </cell>
          <cell r="AJ696">
            <v>1.1299999999999999</v>
          </cell>
        </row>
        <row r="697">
          <cell r="E697" t="str">
            <v>LK59DT</v>
          </cell>
          <cell r="F697" t="str">
            <v>LK59DT</v>
          </cell>
          <cell r="G697" t="str">
            <v>Vị trí 1</v>
          </cell>
          <cell r="H697" t="str">
            <v>TPLK1</v>
          </cell>
          <cell r="I697" t="str">
            <v>phường Long KhánhTPLK1Vị trí 1370</v>
          </cell>
          <cell r="O697">
            <v>3900</v>
          </cell>
          <cell r="P697">
            <v>800</v>
          </cell>
          <cell r="S697">
            <v>2800</v>
          </cell>
          <cell r="T697">
            <v>370</v>
          </cell>
          <cell r="U697">
            <v>2.1794871794871793</v>
          </cell>
          <cell r="V697">
            <v>2.1794871794871793</v>
          </cell>
          <cell r="W697">
            <v>2.1794871794871793</v>
          </cell>
          <cell r="X697">
            <v>2.1794871794871793</v>
          </cell>
          <cell r="Y697">
            <v>1.3</v>
          </cell>
          <cell r="Z697">
            <v>1.0551862403714256</v>
          </cell>
          <cell r="AA697">
            <v>1.1299999999999999</v>
          </cell>
          <cell r="AB697">
            <v>1.08</v>
          </cell>
          <cell r="AC697">
            <v>4.9999999999999822E-2</v>
          </cell>
          <cell r="AD697">
            <v>1</v>
          </cell>
          <cell r="AE697">
            <v>3.1488560975609756</v>
          </cell>
          <cell r="AF697">
            <v>1.1262395278789152</v>
          </cell>
          <cell r="AG697">
            <v>1.1299999999999999</v>
          </cell>
          <cell r="AH697">
            <v>24</v>
          </cell>
          <cell r="AI697">
            <v>-23.390999999999963</v>
          </cell>
          <cell r="AJ697">
            <v>1.1299999999999999</v>
          </cell>
        </row>
        <row r="698">
          <cell r="E698" t="str">
            <v>LK56DT</v>
          </cell>
          <cell r="F698" t="str">
            <v>LK56DT</v>
          </cell>
          <cell r="G698" t="str">
            <v>Vị trí 1</v>
          </cell>
          <cell r="H698" t="str">
            <v>TPLK1</v>
          </cell>
          <cell r="I698" t="str">
            <v>phường Long KhánhTPLK1Vị trí 1370</v>
          </cell>
          <cell r="O698">
            <v>3800</v>
          </cell>
          <cell r="P698">
            <v>800</v>
          </cell>
          <cell r="S698">
            <v>2700</v>
          </cell>
          <cell r="T698">
            <v>370</v>
          </cell>
          <cell r="U698">
            <v>2.1800239234449763</v>
          </cell>
          <cell r="V698">
            <v>2.1800239234449763</v>
          </cell>
          <cell r="W698">
            <v>2.1800239234449763</v>
          </cell>
          <cell r="X698">
            <v>2.1800239234449763</v>
          </cell>
          <cell r="Y698">
            <v>1.3</v>
          </cell>
          <cell r="Z698">
            <v>1.0660980810234544</v>
          </cell>
          <cell r="AA698">
            <v>1.1299999999999999</v>
          </cell>
          <cell r="AB698">
            <v>1.08</v>
          </cell>
          <cell r="AC698">
            <v>4.9999999999999822E-2</v>
          </cell>
          <cell r="AD698">
            <v>1</v>
          </cell>
          <cell r="AE698">
            <v>3.1488560975609756</v>
          </cell>
          <cell r="AF698">
            <v>1.1262395278789152</v>
          </cell>
          <cell r="AG698">
            <v>1.1299999999999999</v>
          </cell>
          <cell r="AH698">
            <v>24</v>
          </cell>
          <cell r="AI698">
            <v>-33.22199999999998</v>
          </cell>
          <cell r="AJ698">
            <v>1.1299999999999999</v>
          </cell>
        </row>
        <row r="699">
          <cell r="E699" t="str">
            <v>LK31DT_D1</v>
          </cell>
          <cell r="F699" t="str">
            <v>LK31DT</v>
          </cell>
          <cell r="G699" t="str">
            <v>Vị trí 1</v>
          </cell>
          <cell r="H699" t="str">
            <v>TPLK1</v>
          </cell>
          <cell r="I699" t="str">
            <v>phường Long KhánhTPLK1Vị trí 1370</v>
          </cell>
          <cell r="O699">
            <v>7000</v>
          </cell>
          <cell r="P699">
            <v>800</v>
          </cell>
          <cell r="S699">
            <v>5000</v>
          </cell>
          <cell r="T699">
            <v>370</v>
          </cell>
          <cell r="U699">
            <v>2.3809523809523809</v>
          </cell>
          <cell r="V699">
            <v>2.3809523809523809</v>
          </cell>
          <cell r="W699">
            <v>2.3809523809523809</v>
          </cell>
          <cell r="X699">
            <v>2.3809523809523809</v>
          </cell>
          <cell r="Y699">
            <v>1.3</v>
          </cell>
          <cell r="AA699">
            <v>1.1299999999999999</v>
          </cell>
          <cell r="AB699">
            <v>1.08</v>
          </cell>
          <cell r="AC699">
            <v>4.9999999999999822E-2</v>
          </cell>
          <cell r="AD699">
            <v>0</v>
          </cell>
          <cell r="AE699">
            <v>3.1488560975609756</v>
          </cell>
          <cell r="AF699">
            <v>1.1262395278789152</v>
          </cell>
          <cell r="AG699">
            <v>1.1299999999999999</v>
          </cell>
          <cell r="AH699">
            <v>24</v>
          </cell>
          <cell r="AI699">
            <v>281.36999999999989</v>
          </cell>
          <cell r="AJ699">
            <v>1.1299999999999999</v>
          </cell>
        </row>
        <row r="700">
          <cell r="E700" t="str">
            <v>tách đoạn</v>
          </cell>
          <cell r="F700" t="str">
            <v>tách đoạn</v>
          </cell>
          <cell r="G700" t="str">
            <v>Vị trí 1</v>
          </cell>
          <cell r="H700" t="str">
            <v>TPLK1</v>
          </cell>
          <cell r="I700" t="str">
            <v>phường Long KhánhTPLK1Vị trí 1</v>
          </cell>
          <cell r="O700">
            <v>5600</v>
          </cell>
          <cell r="P700">
            <v>800</v>
          </cell>
          <cell r="V700">
            <v>0</v>
          </cell>
          <cell r="W700">
            <v>1</v>
          </cell>
          <cell r="X700">
            <v>1</v>
          </cell>
          <cell r="Y700">
            <v>1.3</v>
          </cell>
          <cell r="AA700">
            <v>1.1299999999999999</v>
          </cell>
          <cell r="AB700">
            <v>1.08</v>
          </cell>
          <cell r="AC700">
            <v>4.9999999999999822E-2</v>
          </cell>
          <cell r="AD700">
            <v>0</v>
          </cell>
          <cell r="AE700">
            <v>3.1488560975609756</v>
          </cell>
          <cell r="AF700">
            <v>1.1262395278789152</v>
          </cell>
          <cell r="AG700">
            <v>1.1299999999999999</v>
          </cell>
          <cell r="AH700">
            <v>24</v>
          </cell>
          <cell r="AI700">
            <v>143.73599999999988</v>
          </cell>
          <cell r="AJ700">
            <v>1.1299999999999999</v>
          </cell>
        </row>
        <row r="701">
          <cell r="E701" t="str">
            <v>LK32DT</v>
          </cell>
          <cell r="F701" t="str">
            <v>LK32DT</v>
          </cell>
          <cell r="G701" t="str">
            <v>Vị trí 1</v>
          </cell>
          <cell r="H701" t="str">
            <v>TPLK1</v>
          </cell>
          <cell r="I701" t="str">
            <v>phường Long KhánhTPLK1Vị trí 1370</v>
          </cell>
          <cell r="O701">
            <v>4200</v>
          </cell>
          <cell r="P701">
            <v>800</v>
          </cell>
          <cell r="S701">
            <v>3000</v>
          </cell>
          <cell r="T701">
            <v>370</v>
          </cell>
          <cell r="U701">
            <v>2.3809523809523809</v>
          </cell>
          <cell r="V701">
            <v>2.3809523809523809</v>
          </cell>
          <cell r="W701">
            <v>2.3809523809523809</v>
          </cell>
          <cell r="X701">
            <v>2.3809523809523809</v>
          </cell>
          <cell r="Y701">
            <v>1.3</v>
          </cell>
          <cell r="Z701">
            <v>1.1000000000000001</v>
          </cell>
          <cell r="AA701">
            <v>1.1299999999999999</v>
          </cell>
          <cell r="AB701">
            <v>1.08</v>
          </cell>
          <cell r="AC701">
            <v>4.9999999999999822E-2</v>
          </cell>
          <cell r="AD701">
            <v>1</v>
          </cell>
          <cell r="AE701">
            <v>3.1488560975609756</v>
          </cell>
          <cell r="AF701">
            <v>1.1262395278789152</v>
          </cell>
          <cell r="AG701">
            <v>1.1299999999999999</v>
          </cell>
          <cell r="AH701">
            <v>24</v>
          </cell>
          <cell r="AI701">
            <v>6.1020000000000323</v>
          </cell>
          <cell r="AJ701">
            <v>1.1299999999999999</v>
          </cell>
        </row>
        <row r="702">
          <cell r="E702" t="str">
            <v>LK30DT</v>
          </cell>
          <cell r="F702" t="str">
            <v>LK30DT</v>
          </cell>
          <cell r="G702" t="str">
            <v>Vị trí 1</v>
          </cell>
          <cell r="H702" t="str">
            <v>TPLK1</v>
          </cell>
          <cell r="I702" t="str">
            <v>phường Long KhánhTPLK1Vị trí 1370</v>
          </cell>
          <cell r="O702">
            <v>2900</v>
          </cell>
          <cell r="P702">
            <v>800</v>
          </cell>
          <cell r="S702">
            <v>2100</v>
          </cell>
          <cell r="T702">
            <v>370</v>
          </cell>
          <cell r="U702">
            <v>2.1724137931034484</v>
          </cell>
          <cell r="V702">
            <v>2.1724137931034484</v>
          </cell>
          <cell r="W702">
            <v>2.1724137931034484</v>
          </cell>
          <cell r="X702">
            <v>2.1724137931034484</v>
          </cell>
          <cell r="Y702">
            <v>1.3</v>
          </cell>
          <cell r="Z702">
            <v>1.1000000000000001</v>
          </cell>
          <cell r="AA702">
            <v>1.1000000000000001</v>
          </cell>
          <cell r="AB702">
            <v>1</v>
          </cell>
          <cell r="AC702">
            <v>0.10000000000000009</v>
          </cell>
          <cell r="AD702">
            <v>4</v>
          </cell>
          <cell r="AE702">
            <v>3.1488560975609756</v>
          </cell>
          <cell r="AF702">
            <v>1.1262395278789152</v>
          </cell>
          <cell r="AG702">
            <v>1.1299999999999999</v>
          </cell>
          <cell r="AH702">
            <v>24</v>
          </cell>
          <cell r="AI702">
            <v>-129.26999999999998</v>
          </cell>
          <cell r="AJ702">
            <v>1.1000000000000001</v>
          </cell>
        </row>
        <row r="703">
          <cell r="E703" t="str">
            <v>LK16NT2_D1</v>
          </cell>
          <cell r="F703" t="str">
            <v>LK16NT2</v>
          </cell>
          <cell r="G703" t="str">
            <v>Vị trí 1</v>
          </cell>
          <cell r="H703" t="str">
            <v>Các đường nhóm II</v>
          </cell>
          <cell r="I703" t="str">
            <v>phường Long KhánhCác đường nhóm IIVị trí 1165</v>
          </cell>
          <cell r="O703">
            <v>2000</v>
          </cell>
          <cell r="P703">
            <v>410</v>
          </cell>
          <cell r="S703">
            <v>1900</v>
          </cell>
          <cell r="T703">
            <v>165</v>
          </cell>
          <cell r="U703">
            <v>7.03</v>
          </cell>
          <cell r="V703">
            <v>7.03</v>
          </cell>
          <cell r="W703">
            <v>7.03</v>
          </cell>
          <cell r="X703">
            <v>7.5592374727668838</v>
          </cell>
          <cell r="Y703">
            <v>1.3</v>
          </cell>
          <cell r="Z703">
            <v>1.1616187134208142</v>
          </cell>
          <cell r="AA703">
            <v>1.1599999999999999</v>
          </cell>
          <cell r="AB703">
            <v>1.1200000000000001</v>
          </cell>
          <cell r="AC703">
            <v>3.9999999999999813E-2</v>
          </cell>
          <cell r="AD703">
            <v>10</v>
          </cell>
          <cell r="AE703">
            <v>3.1488560975609756</v>
          </cell>
          <cell r="AF703">
            <v>1.1505689804579617</v>
          </cell>
          <cell r="AG703">
            <v>1.1499999999999999</v>
          </cell>
          <cell r="AH703">
            <v>1489</v>
          </cell>
          <cell r="AI703">
            <v>-10.335000000000008</v>
          </cell>
          <cell r="AJ703">
            <v>1.1599999999999999</v>
          </cell>
        </row>
        <row r="704">
          <cell r="E704" t="str">
            <v>LK16NT2_D2</v>
          </cell>
          <cell r="F704" t="str">
            <v>LK16NT2</v>
          </cell>
          <cell r="G704" t="str">
            <v>Vị trí 1</v>
          </cell>
          <cell r="H704" t="str">
            <v>Các đường nhóm II</v>
          </cell>
          <cell r="I704" t="str">
            <v>phường Long KhánhCác đường nhóm IIVị trí 1165</v>
          </cell>
          <cell r="O704">
            <v>1800</v>
          </cell>
          <cell r="P704">
            <v>410</v>
          </cell>
          <cell r="S704">
            <v>1700</v>
          </cell>
          <cell r="T704">
            <v>165</v>
          </cell>
          <cell r="U704">
            <v>6.9888888888888889</v>
          </cell>
          <cell r="V704">
            <v>6.9888888888888889</v>
          </cell>
          <cell r="W704">
            <v>6.9888888888888889</v>
          </cell>
          <cell r="X704">
            <v>7.5592374727668838</v>
          </cell>
          <cell r="Y704">
            <v>1.3</v>
          </cell>
          <cell r="Z704">
            <v>1.1616187134208142</v>
          </cell>
          <cell r="AA704">
            <v>1.1599999999999999</v>
          </cell>
          <cell r="AB704">
            <v>1.1200000000000001</v>
          </cell>
          <cell r="AC704">
            <v>3.9999999999999813E-2</v>
          </cell>
          <cell r="AD704">
            <v>10</v>
          </cell>
          <cell r="AE704">
            <v>3.1488560975609756</v>
          </cell>
          <cell r="AF704">
            <v>1.1505689804579617</v>
          </cell>
          <cell r="AG704">
            <v>1.1499999999999999</v>
          </cell>
          <cell r="AH704">
            <v>1489</v>
          </cell>
          <cell r="AI704">
            <v>-30.519000000000005</v>
          </cell>
          <cell r="AJ704">
            <v>1.1599999999999999</v>
          </cell>
        </row>
        <row r="705">
          <cell r="E705" t="str">
            <v>LK16NT2_D3</v>
          </cell>
          <cell r="F705" t="str">
            <v>LK16NT2</v>
          </cell>
          <cell r="G705" t="str">
            <v>Vị trí 1</v>
          </cell>
          <cell r="H705" t="str">
            <v>Các đường nhóm II</v>
          </cell>
          <cell r="I705" t="str">
            <v>phường Long KhánhCác đường nhóm IIVị trí 1165</v>
          </cell>
          <cell r="O705">
            <v>1700</v>
          </cell>
          <cell r="P705">
            <v>410</v>
          </cell>
          <cell r="S705">
            <v>1600</v>
          </cell>
          <cell r="T705">
            <v>165</v>
          </cell>
          <cell r="U705">
            <v>8.6588235294117641</v>
          </cell>
          <cell r="V705">
            <v>8.6588235294117641</v>
          </cell>
          <cell r="W705">
            <v>8.6588235294117641</v>
          </cell>
          <cell r="X705">
            <v>7.5592374727668838</v>
          </cell>
          <cell r="Y705">
            <v>1.3</v>
          </cell>
          <cell r="Z705">
            <v>1.1616187134208142</v>
          </cell>
          <cell r="AA705">
            <v>1.1599999999999999</v>
          </cell>
          <cell r="AB705">
            <v>1.1200000000000001</v>
          </cell>
          <cell r="AC705">
            <v>3.9999999999999813E-2</v>
          </cell>
          <cell r="AD705">
            <v>10</v>
          </cell>
          <cell r="AE705">
            <v>3.1488560975609756</v>
          </cell>
          <cell r="AF705">
            <v>1.1505689804579617</v>
          </cell>
          <cell r="AG705">
            <v>1.1499999999999999</v>
          </cell>
          <cell r="AH705">
            <v>1489</v>
          </cell>
          <cell r="AI705">
            <v>-40.611000000000018</v>
          </cell>
          <cell r="AJ705">
            <v>1.1599999999999999</v>
          </cell>
        </row>
        <row r="706">
          <cell r="E706" t="str">
            <v>LK17NT2_D1</v>
          </cell>
          <cell r="F706" t="str">
            <v>LK17NT2</v>
          </cell>
          <cell r="G706" t="str">
            <v>Vị trí 1</v>
          </cell>
          <cell r="H706" t="str">
            <v>Các đường nhóm II</v>
          </cell>
          <cell r="I706" t="str">
            <v>phường Long KhánhCác đường nhóm IIVị trí 1165</v>
          </cell>
          <cell r="O706">
            <v>1700</v>
          </cell>
          <cell r="P706">
            <v>410</v>
          </cell>
          <cell r="S706">
            <v>1600</v>
          </cell>
          <cell r="T706">
            <v>165</v>
          </cell>
          <cell r="U706">
            <v>5.0823529411764703</v>
          </cell>
          <cell r="V706">
            <v>5.0823529411764703</v>
          </cell>
          <cell r="W706">
            <v>5.0823529411764703</v>
          </cell>
          <cell r="X706">
            <v>3.9474264705882351</v>
          </cell>
          <cell r="Y706">
            <v>1.3</v>
          </cell>
          <cell r="Z706">
            <v>1.175982695475791</v>
          </cell>
          <cell r="AA706">
            <v>1.18</v>
          </cell>
          <cell r="AB706">
            <v>1.17</v>
          </cell>
          <cell r="AC706">
            <v>1.0000000000000009E-2</v>
          </cell>
          <cell r="AD706">
            <v>26</v>
          </cell>
          <cell r="AE706">
            <v>3.1488560975609756</v>
          </cell>
          <cell r="AF706">
            <v>1.1505689804579617</v>
          </cell>
          <cell r="AG706">
            <v>1.1499999999999999</v>
          </cell>
          <cell r="AH706">
            <v>1489</v>
          </cell>
          <cell r="AI706">
            <v>-37.652999999999992</v>
          </cell>
          <cell r="AJ706">
            <v>1.18</v>
          </cell>
        </row>
        <row r="707">
          <cell r="E707" t="str">
            <v>LK17NT2_D2</v>
          </cell>
          <cell r="F707" t="str">
            <v>LK17NT2</v>
          </cell>
          <cell r="G707" t="str">
            <v>Vị trí 1</v>
          </cell>
          <cell r="H707" t="str">
            <v>Các đường nhóm II</v>
          </cell>
          <cell r="I707" t="str">
            <v>phường Long KhánhCác đường nhóm IIVị trí 1165</v>
          </cell>
          <cell r="O707">
            <v>1600</v>
          </cell>
          <cell r="P707">
            <v>410</v>
          </cell>
          <cell r="S707">
            <v>1500</v>
          </cell>
          <cell r="T707">
            <v>165</v>
          </cell>
          <cell r="U707">
            <v>2.8125</v>
          </cell>
          <cell r="V707">
            <v>2.8125</v>
          </cell>
          <cell r="W707">
            <v>2.8125</v>
          </cell>
          <cell r="X707">
            <v>3.9474264705882351</v>
          </cell>
          <cell r="Y707">
            <v>1.3</v>
          </cell>
          <cell r="Z707">
            <v>1.175982695475791</v>
          </cell>
          <cell r="AA707">
            <v>1.18</v>
          </cell>
          <cell r="AB707">
            <v>1.17</v>
          </cell>
          <cell r="AC707">
            <v>1.0000000000000009E-2</v>
          </cell>
          <cell r="AD707">
            <v>26</v>
          </cell>
          <cell r="AE707">
            <v>3.1488560975609756</v>
          </cell>
          <cell r="AF707">
            <v>1.1505689804579617</v>
          </cell>
          <cell r="AG707">
            <v>1.1499999999999999</v>
          </cell>
          <cell r="AH707">
            <v>1489</v>
          </cell>
          <cell r="AI707">
            <v>-47.918999999999983</v>
          </cell>
          <cell r="AJ707">
            <v>1.18</v>
          </cell>
        </row>
        <row r="708">
          <cell r="E708" t="str">
            <v>LK18NT2</v>
          </cell>
          <cell r="F708" t="str">
            <v>LK18NT2</v>
          </cell>
          <cell r="G708" t="str">
            <v>Vị trí 1</v>
          </cell>
          <cell r="H708" t="str">
            <v>Các đường còn lại</v>
          </cell>
          <cell r="I708" t="str">
            <v>phường Long KhánhCác đường còn lạiVị trí 1160</v>
          </cell>
          <cell r="O708">
            <v>1600</v>
          </cell>
          <cell r="P708">
            <v>400</v>
          </cell>
          <cell r="S708">
            <v>1500</v>
          </cell>
          <cell r="T708">
            <v>160</v>
          </cell>
          <cell r="U708">
            <v>5.71875</v>
          </cell>
          <cell r="V708">
            <v>5.71875</v>
          </cell>
          <cell r="W708">
            <v>5.71875</v>
          </cell>
          <cell r="X708">
            <v>5.71875</v>
          </cell>
          <cell r="Y708">
            <v>1.3</v>
          </cell>
          <cell r="Z708">
            <v>1.1921426316044392</v>
          </cell>
          <cell r="AA708">
            <v>1.19</v>
          </cell>
          <cell r="AB708">
            <v>1.18</v>
          </cell>
          <cell r="AC708">
            <v>1.0000000000000009E-2</v>
          </cell>
          <cell r="AD708">
            <v>12</v>
          </cell>
          <cell r="AE708">
            <v>3.1488560975609756</v>
          </cell>
          <cell r="AF708">
            <v>1.1420009380611271</v>
          </cell>
          <cell r="AG708">
            <v>1.1399999999999999</v>
          </cell>
          <cell r="AH708">
            <v>707</v>
          </cell>
          <cell r="AI708">
            <v>-39.551999999999992</v>
          </cell>
          <cell r="AJ708">
            <v>1.19</v>
          </cell>
        </row>
        <row r="709">
          <cell r="E709" t="str">
            <v>LK19DT_D1</v>
          </cell>
          <cell r="F709" t="str">
            <v>LK19DT</v>
          </cell>
          <cell r="G709" t="str">
            <v>Vị trí 1</v>
          </cell>
          <cell r="H709" t="str">
            <v>TPLK1</v>
          </cell>
          <cell r="I709" t="str">
            <v>phường Long KhánhTPLK1Vị trí 1370</v>
          </cell>
          <cell r="O709">
            <v>8400</v>
          </cell>
          <cell r="P709">
            <v>800</v>
          </cell>
          <cell r="S709">
            <v>6000</v>
          </cell>
          <cell r="T709">
            <v>370</v>
          </cell>
          <cell r="U709">
            <v>1.6785714285714286</v>
          </cell>
          <cell r="V709">
            <v>1.6785714285714286</v>
          </cell>
          <cell r="W709">
            <v>1.6785714285714286</v>
          </cell>
          <cell r="X709">
            <v>1.7714285714285716</v>
          </cell>
          <cell r="Y709">
            <v>1.3</v>
          </cell>
          <cell r="Z709">
            <v>1.1593021221493862</v>
          </cell>
          <cell r="AA709">
            <v>1.1599999999999999</v>
          </cell>
          <cell r="AB709">
            <v>1.1000000000000001</v>
          </cell>
          <cell r="AC709">
            <v>5.9999999999999831E-2</v>
          </cell>
          <cell r="AD709">
            <v>13</v>
          </cell>
          <cell r="AE709">
            <v>3.1488560975609756</v>
          </cell>
          <cell r="AF709">
            <v>1.1262395278789152</v>
          </cell>
          <cell r="AG709">
            <v>1.1299999999999999</v>
          </cell>
          <cell r="AH709">
            <v>24</v>
          </cell>
          <cell r="AI709">
            <v>440.928</v>
          </cell>
          <cell r="AJ709">
            <v>1.1299999999999999</v>
          </cell>
        </row>
        <row r="710">
          <cell r="E710" t="str">
            <v>LK19DT_D2</v>
          </cell>
          <cell r="F710" t="str">
            <v>LK19DT</v>
          </cell>
          <cell r="G710" t="str">
            <v>Vị trí 1</v>
          </cell>
          <cell r="H710" t="str">
            <v>TPLK1</v>
          </cell>
          <cell r="I710" t="str">
            <v>phường Long KhánhTPLK1Vị trí 1370</v>
          </cell>
          <cell r="O710">
            <v>10500</v>
          </cell>
          <cell r="P710">
            <v>800</v>
          </cell>
          <cell r="S710">
            <v>7500</v>
          </cell>
          <cell r="T710">
            <v>370</v>
          </cell>
          <cell r="U710">
            <v>1.6785714285714286</v>
          </cell>
          <cell r="V710">
            <v>1.6785714285714286</v>
          </cell>
          <cell r="W710">
            <v>1.6785714285714286</v>
          </cell>
          <cell r="X710">
            <v>1.7714285714285716</v>
          </cell>
          <cell r="Y710">
            <v>1.3</v>
          </cell>
          <cell r="Z710">
            <v>1.1593021221493862</v>
          </cell>
          <cell r="AA710">
            <v>1.1599999999999999</v>
          </cell>
          <cell r="AB710">
            <v>1.1000000000000001</v>
          </cell>
          <cell r="AC710">
            <v>5.9999999999999831E-2</v>
          </cell>
          <cell r="AD710">
            <v>13</v>
          </cell>
          <cell r="AE710">
            <v>3.1488560975609756</v>
          </cell>
          <cell r="AF710">
            <v>1.1262395278789152</v>
          </cell>
          <cell r="AG710">
            <v>1.1299999999999999</v>
          </cell>
          <cell r="AH710">
            <v>24</v>
          </cell>
          <cell r="AI710">
            <v>652.8599999999999</v>
          </cell>
          <cell r="AJ710">
            <v>1.1299999999999999</v>
          </cell>
        </row>
        <row r="711">
          <cell r="E711" t="str">
            <v>LK19DT_D3</v>
          </cell>
          <cell r="F711" t="str">
            <v>LK19DT</v>
          </cell>
          <cell r="G711" t="str">
            <v>Vị trí 1</v>
          </cell>
          <cell r="H711" t="str">
            <v>TPLK1</v>
          </cell>
          <cell r="I711" t="str">
            <v>phường Long KhánhTPLK1Vị trí 1370</v>
          </cell>
          <cell r="O711">
            <v>5600</v>
          </cell>
          <cell r="P711">
            <v>800</v>
          </cell>
          <cell r="S711">
            <v>4000</v>
          </cell>
          <cell r="T711">
            <v>370</v>
          </cell>
          <cell r="U711">
            <v>2.1428571428571428</v>
          </cell>
          <cell r="V711">
            <v>2.1428571428571428</v>
          </cell>
          <cell r="W711">
            <v>2.1428571428571428</v>
          </cell>
          <cell r="X711">
            <v>1.7714285714285716</v>
          </cell>
          <cell r="Y711">
            <v>1.3</v>
          </cell>
          <cell r="Z711">
            <v>1.1593021221493862</v>
          </cell>
          <cell r="AA711">
            <v>1.1599999999999999</v>
          </cell>
          <cell r="AB711">
            <v>1.1000000000000001</v>
          </cell>
          <cell r="AC711">
            <v>5.9999999999999831E-2</v>
          </cell>
          <cell r="AD711">
            <v>13</v>
          </cell>
          <cell r="AE711">
            <v>3.1488560975609756</v>
          </cell>
          <cell r="AF711">
            <v>1.1262395278789152</v>
          </cell>
          <cell r="AG711">
            <v>1.1299999999999999</v>
          </cell>
          <cell r="AH711">
            <v>24</v>
          </cell>
          <cell r="AI711">
            <v>158.35199999999998</v>
          </cell>
          <cell r="AJ711">
            <v>1.1299999999999999</v>
          </cell>
        </row>
        <row r="712">
          <cell r="E712" t="str">
            <v>LK19DT_D4</v>
          </cell>
          <cell r="F712" t="str">
            <v>LK19DT</v>
          </cell>
          <cell r="G712" t="str">
            <v>Vị trí 1</v>
          </cell>
          <cell r="H712" t="str">
            <v>TPLK1</v>
          </cell>
          <cell r="I712" t="str">
            <v>phường Long KhánhTPLK1Vị trí 1370</v>
          </cell>
          <cell r="O712">
            <v>4200</v>
          </cell>
          <cell r="P712">
            <v>800</v>
          </cell>
          <cell r="S712">
            <v>3000</v>
          </cell>
          <cell r="T712">
            <v>370</v>
          </cell>
          <cell r="U712">
            <v>1.6785714285714286</v>
          </cell>
          <cell r="V712">
            <v>1.6785714285714286</v>
          </cell>
          <cell r="W712">
            <v>1.6785714285714286</v>
          </cell>
          <cell r="X712">
            <v>1.7714285714285716</v>
          </cell>
          <cell r="Y712">
            <v>1.3</v>
          </cell>
          <cell r="Z712">
            <v>1.1593021221493862</v>
          </cell>
          <cell r="AA712">
            <v>1.1599999999999999</v>
          </cell>
          <cell r="AB712">
            <v>1.1000000000000001</v>
          </cell>
          <cell r="AC712">
            <v>5.9999999999999831E-2</v>
          </cell>
          <cell r="AD712">
            <v>13</v>
          </cell>
          <cell r="AE712">
            <v>3.1488560975609756</v>
          </cell>
          <cell r="AF712">
            <v>1.1262395278789152</v>
          </cell>
          <cell r="AG712">
            <v>1.1299999999999999</v>
          </cell>
          <cell r="AH712">
            <v>24</v>
          </cell>
          <cell r="AI712">
            <v>17.064000000000021</v>
          </cell>
          <cell r="AJ712">
            <v>1.1299999999999999</v>
          </cell>
        </row>
        <row r="713">
          <cell r="E713" t="str">
            <v>LK17DT</v>
          </cell>
          <cell r="F713" t="str">
            <v>LK17DT</v>
          </cell>
          <cell r="G713" t="str">
            <v>Vị trí 1</v>
          </cell>
          <cell r="H713" t="str">
            <v>TPLK1</v>
          </cell>
          <cell r="I713" t="str">
            <v>phường Long KhánhTPLK1Vị trí 1370</v>
          </cell>
          <cell r="O713">
            <v>4900</v>
          </cell>
          <cell r="P713">
            <v>800</v>
          </cell>
          <cell r="S713">
            <v>3500</v>
          </cell>
          <cell r="T713">
            <v>370</v>
          </cell>
          <cell r="U713">
            <v>2.6428571428571428</v>
          </cell>
          <cell r="V713">
            <v>2.6428571428571428</v>
          </cell>
          <cell r="W713">
            <v>2.6428571428571428</v>
          </cell>
          <cell r="X713">
            <v>2.6428571428571428</v>
          </cell>
          <cell r="Y713">
            <v>1.3</v>
          </cell>
          <cell r="Z713">
            <v>1.1448333729267401</v>
          </cell>
          <cell r="AA713">
            <v>1.1399999999999999</v>
          </cell>
          <cell r="AB713">
            <v>1.08</v>
          </cell>
          <cell r="AC713">
            <v>5.9999999999999831E-2</v>
          </cell>
          <cell r="AD713">
            <v>11</v>
          </cell>
          <cell r="AE713">
            <v>3.1488560975609756</v>
          </cell>
          <cell r="AF713">
            <v>1.1262395278789152</v>
          </cell>
          <cell r="AG713">
            <v>1.1299999999999999</v>
          </cell>
          <cell r="AH713">
            <v>24</v>
          </cell>
          <cell r="AI713">
            <v>79.181999999999903</v>
          </cell>
          <cell r="AJ713">
            <v>1.1299999999999999</v>
          </cell>
        </row>
        <row r="714">
          <cell r="E714" t="str">
            <v>NTP nối dài</v>
          </cell>
          <cell r="F714" t="str">
            <v>NTP nối dài</v>
          </cell>
          <cell r="G714" t="str">
            <v>Vị trí 1</v>
          </cell>
          <cell r="H714" t="str">
            <v>TPLK1</v>
          </cell>
          <cell r="I714" t="str">
            <v>phường Long KhánhTPLK1Vị trí 1</v>
          </cell>
          <cell r="O714">
            <v>4200</v>
          </cell>
          <cell r="P714">
            <v>930</v>
          </cell>
          <cell r="V714">
            <v>0</v>
          </cell>
          <cell r="W714">
            <v>1</v>
          </cell>
          <cell r="X714">
            <v>1</v>
          </cell>
          <cell r="Y714">
            <v>1.3</v>
          </cell>
          <cell r="AA714">
            <v>1.1299999999999999</v>
          </cell>
          <cell r="AB714">
            <v>1.08</v>
          </cell>
          <cell r="AC714">
            <v>4.9999999999999822E-2</v>
          </cell>
          <cell r="AD714">
            <v>0</v>
          </cell>
          <cell r="AE714">
            <v>3.1488560975609756</v>
          </cell>
          <cell r="AF714">
            <v>1.1262395278789152</v>
          </cell>
          <cell r="AG714">
            <v>1.1299999999999999</v>
          </cell>
          <cell r="AH714">
            <v>24</v>
          </cell>
          <cell r="AI714">
            <v>-60.002999999999986</v>
          </cell>
          <cell r="AJ714">
            <v>1.1299999999999999</v>
          </cell>
        </row>
        <row r="715">
          <cell r="E715" t="str">
            <v>LK33DT</v>
          </cell>
          <cell r="F715" t="str">
            <v>LK33DT</v>
          </cell>
          <cell r="G715" t="str">
            <v>Vị trí 1</v>
          </cell>
          <cell r="H715" t="str">
            <v>TPLK1</v>
          </cell>
          <cell r="I715" t="str">
            <v>phường Long KhánhTPLK1Vị trí 1370</v>
          </cell>
          <cell r="O715">
            <v>3100</v>
          </cell>
          <cell r="P715">
            <v>800</v>
          </cell>
          <cell r="S715">
            <v>2200</v>
          </cell>
          <cell r="T715">
            <v>370</v>
          </cell>
          <cell r="U715">
            <v>2.129032258064516</v>
          </cell>
          <cell r="V715">
            <v>2.129032258064516</v>
          </cell>
          <cell r="W715">
            <v>2.129032258064516</v>
          </cell>
          <cell r="X715">
            <v>2.129032258064516</v>
          </cell>
          <cell r="Y715">
            <v>1.3</v>
          </cell>
          <cell r="Z715">
            <v>1.0890165021975289</v>
          </cell>
          <cell r="AA715">
            <v>1.1299999999999999</v>
          </cell>
          <cell r="AB715">
            <v>1.08</v>
          </cell>
          <cell r="AC715">
            <v>4.9999999999999822E-2</v>
          </cell>
          <cell r="AD715">
            <v>2</v>
          </cell>
          <cell r="AE715">
            <v>3.1488560975609756</v>
          </cell>
          <cell r="AF715">
            <v>1.1262395278789152</v>
          </cell>
          <cell r="AG715">
            <v>1.1299999999999999</v>
          </cell>
          <cell r="AH715">
            <v>24</v>
          </cell>
          <cell r="AI715">
            <v>-102.03900000000004</v>
          </cell>
          <cell r="AJ715">
            <v>1.1299999999999999</v>
          </cell>
        </row>
        <row r="716">
          <cell r="E716" t="str">
            <v>LK34DT</v>
          </cell>
          <cell r="F716" t="str">
            <v>LK34DT</v>
          </cell>
          <cell r="G716" t="str">
            <v>Vị trí 1</v>
          </cell>
          <cell r="H716" t="str">
            <v>TPLK1</v>
          </cell>
          <cell r="I716" t="str">
            <v>phường Long KhánhTPLK1Vị trí 1370</v>
          </cell>
          <cell r="O716">
            <v>3100</v>
          </cell>
          <cell r="P716">
            <v>800</v>
          </cell>
          <cell r="S716">
            <v>2200</v>
          </cell>
          <cell r="T716">
            <v>370</v>
          </cell>
          <cell r="U716">
            <v>2.129032258064516</v>
          </cell>
          <cell r="V716">
            <v>2.129032258064516</v>
          </cell>
          <cell r="W716">
            <v>2.129032258064516</v>
          </cell>
          <cell r="X716">
            <v>2.129032258064516</v>
          </cell>
          <cell r="Y716">
            <v>1.3</v>
          </cell>
          <cell r="AA716">
            <v>1.1299999999999999</v>
          </cell>
          <cell r="AB716">
            <v>1.08</v>
          </cell>
          <cell r="AC716">
            <v>4.9999999999999822E-2</v>
          </cell>
          <cell r="AD716">
            <v>0</v>
          </cell>
          <cell r="AE716">
            <v>3.1488560975609756</v>
          </cell>
          <cell r="AF716">
            <v>1.1262395278789152</v>
          </cell>
          <cell r="AG716">
            <v>1.1299999999999999</v>
          </cell>
          <cell r="AH716">
            <v>24</v>
          </cell>
          <cell r="AI716">
            <v>-102.03900000000004</v>
          </cell>
          <cell r="AJ716">
            <v>1.1299999999999999</v>
          </cell>
        </row>
        <row r="717">
          <cell r="E717" t="str">
            <v>LK35DT</v>
          </cell>
          <cell r="F717" t="str">
            <v>LK35DT</v>
          </cell>
          <cell r="G717" t="str">
            <v>Vị trí 1</v>
          </cell>
          <cell r="H717" t="str">
            <v>TPLK1</v>
          </cell>
          <cell r="I717" t="str">
            <v>phường Long KhánhTPLK1Vị trí 1370</v>
          </cell>
          <cell r="O717">
            <v>3100</v>
          </cell>
          <cell r="P717">
            <v>800</v>
          </cell>
          <cell r="S717">
            <v>2200</v>
          </cell>
          <cell r="T717">
            <v>370</v>
          </cell>
          <cell r="U717">
            <v>2.129032258064516</v>
          </cell>
          <cell r="V717">
            <v>2.129032258064516</v>
          </cell>
          <cell r="W717">
            <v>2.129032258064516</v>
          </cell>
          <cell r="X717">
            <v>2.129032258064516</v>
          </cell>
          <cell r="Y717">
            <v>1.3</v>
          </cell>
          <cell r="AA717">
            <v>1.1299999999999999</v>
          </cell>
          <cell r="AB717">
            <v>1.08</v>
          </cell>
          <cell r="AC717">
            <v>4.9999999999999822E-2</v>
          </cell>
          <cell r="AD717">
            <v>0</v>
          </cell>
          <cell r="AE717">
            <v>3.1488560975609756</v>
          </cell>
          <cell r="AF717">
            <v>1.1262395278789152</v>
          </cell>
          <cell r="AG717">
            <v>1.1299999999999999</v>
          </cell>
          <cell r="AH717">
            <v>24</v>
          </cell>
          <cell r="AI717">
            <v>-102.03900000000004</v>
          </cell>
          <cell r="AJ717">
            <v>1.1299999999999999</v>
          </cell>
        </row>
        <row r="718">
          <cell r="E718" t="str">
            <v>LK36DT</v>
          </cell>
          <cell r="F718" t="str">
            <v>LK36DT</v>
          </cell>
          <cell r="G718" t="str">
            <v>Vị trí 1</v>
          </cell>
          <cell r="H718" t="str">
            <v>TPLK1</v>
          </cell>
          <cell r="I718" t="str">
            <v>phường Long KhánhTPLK1Vị trí 1370</v>
          </cell>
          <cell r="O718">
            <v>3100</v>
          </cell>
          <cell r="P718">
            <v>800</v>
          </cell>
          <cell r="S718">
            <v>2200</v>
          </cell>
          <cell r="T718">
            <v>370</v>
          </cell>
          <cell r="U718">
            <v>2.129032258064516</v>
          </cell>
          <cell r="V718">
            <v>2.129032258064516</v>
          </cell>
          <cell r="W718">
            <v>2.129032258064516</v>
          </cell>
          <cell r="X718">
            <v>2.129032258064516</v>
          </cell>
          <cell r="Y718">
            <v>1.3</v>
          </cell>
          <cell r="AA718">
            <v>1.1299999999999999</v>
          </cell>
          <cell r="AB718">
            <v>1.08</v>
          </cell>
          <cell r="AC718">
            <v>4.9999999999999822E-2</v>
          </cell>
          <cell r="AD718">
            <v>0</v>
          </cell>
          <cell r="AE718">
            <v>3.1488560975609756</v>
          </cell>
          <cell r="AF718">
            <v>1.1262395278789152</v>
          </cell>
          <cell r="AG718">
            <v>1.1299999999999999</v>
          </cell>
          <cell r="AH718">
            <v>24</v>
          </cell>
          <cell r="AI718">
            <v>-102.03900000000004</v>
          </cell>
          <cell r="AJ718">
            <v>1.1299999999999999</v>
          </cell>
        </row>
        <row r="719">
          <cell r="E719" t="str">
            <v>LK37DT</v>
          </cell>
          <cell r="F719" t="str">
            <v>LK37DT</v>
          </cell>
          <cell r="G719" t="str">
            <v>Vị trí 1</v>
          </cell>
          <cell r="H719" t="str">
            <v>TPLK1</v>
          </cell>
          <cell r="I719" t="str">
            <v>phường Long KhánhTPLK1Vị trí 1370</v>
          </cell>
          <cell r="O719">
            <v>3100</v>
          </cell>
          <cell r="P719">
            <v>800</v>
          </cell>
          <cell r="S719">
            <v>2200</v>
          </cell>
          <cell r="T719">
            <v>370</v>
          </cell>
          <cell r="U719">
            <v>2.129032258064516</v>
          </cell>
          <cell r="V719">
            <v>2.129032258064516</v>
          </cell>
          <cell r="W719">
            <v>2.129032258064516</v>
          </cell>
          <cell r="X719">
            <v>2.129032258064516</v>
          </cell>
          <cell r="Y719">
            <v>1.3</v>
          </cell>
          <cell r="Z719">
            <v>1.2578616352201257</v>
          </cell>
          <cell r="AA719">
            <v>1.1299999999999999</v>
          </cell>
          <cell r="AB719">
            <v>1.08</v>
          </cell>
          <cell r="AC719">
            <v>4.9999999999999822E-2</v>
          </cell>
          <cell r="AD719">
            <v>1</v>
          </cell>
          <cell r="AE719">
            <v>3.1488560975609756</v>
          </cell>
          <cell r="AF719">
            <v>1.1262395278789152</v>
          </cell>
          <cell r="AG719">
            <v>1.1299999999999999</v>
          </cell>
          <cell r="AH719">
            <v>24</v>
          </cell>
          <cell r="AI719">
            <v>-102.03900000000004</v>
          </cell>
          <cell r="AJ719">
            <v>1.1299999999999999</v>
          </cell>
        </row>
        <row r="720">
          <cell r="E720" t="str">
            <v>LK61DT</v>
          </cell>
          <cell r="F720" t="str">
            <v>LK61DT</v>
          </cell>
          <cell r="G720" t="str">
            <v>Vị trí 1</v>
          </cell>
          <cell r="H720" t="str">
            <v>TPLK1</v>
          </cell>
          <cell r="I720" t="str">
            <v>phường Long KhánhTPLK1Vị trí 1370</v>
          </cell>
          <cell r="O720">
            <v>4000</v>
          </cell>
          <cell r="P720">
            <v>800</v>
          </cell>
          <cell r="S720">
            <v>4000</v>
          </cell>
          <cell r="T720">
            <v>370</v>
          </cell>
          <cell r="U720">
            <v>3.0357142857142856</v>
          </cell>
          <cell r="V720">
            <v>3.0357142857142856</v>
          </cell>
          <cell r="W720">
            <v>3.0357142857142856</v>
          </cell>
          <cell r="X720">
            <v>3.0357142857142856</v>
          </cell>
          <cell r="Y720">
            <v>1.3</v>
          </cell>
          <cell r="Z720">
            <v>1.2057507517121693</v>
          </cell>
          <cell r="AA720">
            <v>1.21</v>
          </cell>
          <cell r="AB720">
            <v>1.21</v>
          </cell>
          <cell r="AC720">
            <v>0</v>
          </cell>
          <cell r="AD720">
            <v>3</v>
          </cell>
          <cell r="AE720">
            <v>3.1488560975609756</v>
          </cell>
          <cell r="AF720">
            <v>1.1262395278789152</v>
          </cell>
          <cell r="AG720">
            <v>1.1299999999999999</v>
          </cell>
          <cell r="AH720">
            <v>24</v>
          </cell>
          <cell r="AI720">
            <v>14.28000000000003</v>
          </cell>
          <cell r="AJ720">
            <v>1.1299999999999999</v>
          </cell>
        </row>
        <row r="721">
          <cell r="E721" t="str">
            <v>LK62DT</v>
          </cell>
          <cell r="F721" t="str">
            <v>LK62DT</v>
          </cell>
          <cell r="G721" t="str">
            <v>Vị trí 1</v>
          </cell>
          <cell r="H721" t="str">
            <v>TPLK1</v>
          </cell>
          <cell r="I721" t="str">
            <v>phường Long KhánhTPLK1Vị trí 1370</v>
          </cell>
          <cell r="O721">
            <v>4400</v>
          </cell>
          <cell r="P721">
            <v>800</v>
          </cell>
          <cell r="S721">
            <v>4000</v>
          </cell>
          <cell r="T721">
            <v>370</v>
          </cell>
          <cell r="U721">
            <v>2.7597402597402598</v>
          </cell>
          <cell r="V721">
            <v>2.7597402597402598</v>
          </cell>
          <cell r="W721">
            <v>2.7597402597402598</v>
          </cell>
          <cell r="X721">
            <v>2.7597402597402598</v>
          </cell>
          <cell r="Y721">
            <v>1.3</v>
          </cell>
          <cell r="AA721">
            <v>1.1299999999999999</v>
          </cell>
          <cell r="AB721">
            <v>1.08</v>
          </cell>
          <cell r="AC721">
            <v>4.9999999999999822E-2</v>
          </cell>
          <cell r="AD721">
            <v>0</v>
          </cell>
          <cell r="AE721">
            <v>3.1488560975609756</v>
          </cell>
          <cell r="AF721">
            <v>1.1262395278789152</v>
          </cell>
          <cell r="AG721">
            <v>1.1299999999999999</v>
          </cell>
          <cell r="AH721">
            <v>24</v>
          </cell>
          <cell r="AI721">
            <v>25.763999999999953</v>
          </cell>
          <cell r="AJ721">
            <v>1.1299999999999999</v>
          </cell>
        </row>
        <row r="722">
          <cell r="E722" t="str">
            <v>LK46DT</v>
          </cell>
          <cell r="F722" t="str">
            <v>LK46DT</v>
          </cell>
          <cell r="G722" t="str">
            <v>Vị trí 1</v>
          </cell>
          <cell r="H722" t="str">
            <v>TPLK1</v>
          </cell>
          <cell r="I722" t="str">
            <v>phường Long KhánhTPLK1Vị trí 1370</v>
          </cell>
          <cell r="O722">
            <v>8400</v>
          </cell>
          <cell r="P722">
            <v>800</v>
          </cell>
          <cell r="S722">
            <v>6000</v>
          </cell>
          <cell r="T722">
            <v>370</v>
          </cell>
          <cell r="U722">
            <v>2.3809523809523809</v>
          </cell>
          <cell r="V722">
            <v>2.3809523809523809</v>
          </cell>
          <cell r="W722">
            <v>2.3809523809523809</v>
          </cell>
          <cell r="X722">
            <v>2.3809523809523809</v>
          </cell>
          <cell r="Y722">
            <v>1.3</v>
          </cell>
          <cell r="AA722">
            <v>1.1299999999999999</v>
          </cell>
          <cell r="AB722">
            <v>1.08</v>
          </cell>
          <cell r="AC722">
            <v>4.9999999999999822E-2</v>
          </cell>
          <cell r="AD722">
            <v>0</v>
          </cell>
          <cell r="AE722">
            <v>3.1488560975609756</v>
          </cell>
          <cell r="AF722">
            <v>1.1262395278789152</v>
          </cell>
          <cell r="AG722">
            <v>1.1299999999999999</v>
          </cell>
          <cell r="AH722">
            <v>24</v>
          </cell>
          <cell r="AI722">
            <v>419.00400000000002</v>
          </cell>
          <cell r="AJ722">
            <v>1.1299999999999999</v>
          </cell>
        </row>
        <row r="723">
          <cell r="E723" t="str">
            <v>LK53DT</v>
          </cell>
          <cell r="F723" t="str">
            <v>LK53DT</v>
          </cell>
          <cell r="G723" t="str">
            <v>Vị trí 1</v>
          </cell>
          <cell r="H723" t="str">
            <v>TPLK1</v>
          </cell>
          <cell r="I723" t="str">
            <v>phường Long KhánhTPLK1Vị trí 1370</v>
          </cell>
          <cell r="O723">
            <v>5600</v>
          </cell>
          <cell r="P723">
            <v>800</v>
          </cell>
          <cell r="S723">
            <v>4000</v>
          </cell>
          <cell r="T723">
            <v>370</v>
          </cell>
          <cell r="U723">
            <v>2.1915584415584419</v>
          </cell>
          <cell r="V723">
            <v>2.1915584415584419</v>
          </cell>
          <cell r="W723">
            <v>2.1915584415584419</v>
          </cell>
          <cell r="X723">
            <v>2.1915584415584419</v>
          </cell>
          <cell r="Y723">
            <v>1.3</v>
          </cell>
          <cell r="AA723">
            <v>1.1299999999999999</v>
          </cell>
          <cell r="AB723">
            <v>1.08</v>
          </cell>
          <cell r="AC723">
            <v>4.9999999999999822E-2</v>
          </cell>
          <cell r="AD723">
            <v>0</v>
          </cell>
          <cell r="AE723">
            <v>3.1488560975609756</v>
          </cell>
          <cell r="AF723">
            <v>1.1262395278789152</v>
          </cell>
          <cell r="AG723">
            <v>1.1299999999999999</v>
          </cell>
          <cell r="AH723">
            <v>24</v>
          </cell>
          <cell r="AI723">
            <v>143.73599999999988</v>
          </cell>
          <cell r="AJ723">
            <v>1.1299999999999999</v>
          </cell>
        </row>
        <row r="724">
          <cell r="E724" t="str">
            <v>LK54DT</v>
          </cell>
          <cell r="F724" t="str">
            <v>LK54DT</v>
          </cell>
          <cell r="G724" t="str">
            <v>Vị trí 1</v>
          </cell>
          <cell r="H724" t="str">
            <v>TPLK1</v>
          </cell>
          <cell r="I724" t="str">
            <v>phường Long KhánhTPLK1Vị trí 1370</v>
          </cell>
          <cell r="O724">
            <v>5500</v>
          </cell>
          <cell r="P724">
            <v>800</v>
          </cell>
          <cell r="S724">
            <v>4200</v>
          </cell>
          <cell r="T724">
            <v>370</v>
          </cell>
          <cell r="U724">
            <v>2.3429752066115705</v>
          </cell>
          <cell r="V724">
            <v>2.3429752066115705</v>
          </cell>
          <cell r="W724">
            <v>2.3429752066115705</v>
          </cell>
          <cell r="X724">
            <v>2.3429752066115705</v>
          </cell>
          <cell r="Y724">
            <v>1.3</v>
          </cell>
          <cell r="AA724">
            <v>1.1299999999999999</v>
          </cell>
          <cell r="AB724">
            <v>1.08</v>
          </cell>
          <cell r="AC724">
            <v>4.9999999999999822E-2</v>
          </cell>
          <cell r="AD724">
            <v>0</v>
          </cell>
          <cell r="AE724">
            <v>3.1488560975609756</v>
          </cell>
          <cell r="AF724">
            <v>1.1262395278789152</v>
          </cell>
          <cell r="AG724">
            <v>1.1299999999999999</v>
          </cell>
          <cell r="AH724">
            <v>24</v>
          </cell>
          <cell r="AI724">
            <v>133.90499999999997</v>
          </cell>
          <cell r="AJ724">
            <v>1.1299999999999999</v>
          </cell>
        </row>
        <row r="725">
          <cell r="E725" t="str">
            <v>LK64DT</v>
          </cell>
          <cell r="F725" t="str">
            <v>LK64DT</v>
          </cell>
          <cell r="G725" t="str">
            <v>Vị trí 1</v>
          </cell>
          <cell r="H725" t="str">
            <v>TPLK1</v>
          </cell>
          <cell r="I725" t="str">
            <v>phường Long KhánhTPLK1Vị trí 1370</v>
          </cell>
          <cell r="O725">
            <v>5900</v>
          </cell>
          <cell r="P725">
            <v>800</v>
          </cell>
          <cell r="S725">
            <v>4200</v>
          </cell>
          <cell r="T725">
            <v>370</v>
          </cell>
          <cell r="U725">
            <v>2.1610169491525424</v>
          </cell>
          <cell r="V725">
            <v>2.1610169491525424</v>
          </cell>
          <cell r="W725">
            <v>2.1610169491525424</v>
          </cell>
          <cell r="X725">
            <v>2.1610169491525424</v>
          </cell>
          <cell r="Y725">
            <v>1.3</v>
          </cell>
          <cell r="Z725">
            <v>1.1000000000000001</v>
          </cell>
          <cell r="AA725">
            <v>1.1299999999999999</v>
          </cell>
          <cell r="AB725">
            <v>1.08</v>
          </cell>
          <cell r="AC725">
            <v>4.9999999999999822E-2</v>
          </cell>
          <cell r="AD725">
            <v>1</v>
          </cell>
          <cell r="AE725">
            <v>3.1488560975609756</v>
          </cell>
          <cell r="AF725">
            <v>1.1262395278789152</v>
          </cell>
          <cell r="AG725">
            <v>1.1299999999999999</v>
          </cell>
          <cell r="AH725">
            <v>24</v>
          </cell>
          <cell r="AI725">
            <v>173.22899999999993</v>
          </cell>
          <cell r="AJ725">
            <v>1.1299999999999999</v>
          </cell>
        </row>
        <row r="726">
          <cell r="E726" t="str">
            <v>bs</v>
          </cell>
          <cell r="F726" t="str">
            <v>bs</v>
          </cell>
          <cell r="G726" t="str">
            <v>Vị trí 1</v>
          </cell>
          <cell r="H726" t="str">
            <v>Các đường còn lại</v>
          </cell>
          <cell r="I726" t="str">
            <v>phường Long KhánhCác đường còn lạiVị trí 1</v>
          </cell>
          <cell r="O726">
            <v>1700</v>
          </cell>
          <cell r="P726">
            <v>400</v>
          </cell>
          <cell r="V726">
            <v>0</v>
          </cell>
          <cell r="W726">
            <v>1</v>
          </cell>
          <cell r="X726">
            <v>1</v>
          </cell>
          <cell r="Y726">
            <v>1.3</v>
          </cell>
          <cell r="AA726">
            <v>1.1299999999999999</v>
          </cell>
          <cell r="AB726">
            <v>1.08</v>
          </cell>
          <cell r="AC726">
            <v>4.9999999999999822E-2</v>
          </cell>
          <cell r="AD726">
            <v>0</v>
          </cell>
          <cell r="AE726">
            <v>3.1488560975609756</v>
          </cell>
          <cell r="AF726">
            <v>1.1420009380611271</v>
          </cell>
          <cell r="AG726">
            <v>1.1399999999999999</v>
          </cell>
          <cell r="AH726">
            <v>707</v>
          </cell>
          <cell r="AI726">
            <v>-38.073000000000008</v>
          </cell>
          <cell r="AJ726">
            <v>1.1299999999999999</v>
          </cell>
        </row>
        <row r="727">
          <cell r="E727" t="str">
            <v>bs</v>
          </cell>
          <cell r="F727" t="str">
            <v>bs</v>
          </cell>
          <cell r="G727" t="str">
            <v>Vị trí 1</v>
          </cell>
          <cell r="H727" t="str">
            <v>Các đường còn lại</v>
          </cell>
          <cell r="I727" t="str">
            <v>phường Long KhánhCác đường còn lạiVị trí 1</v>
          </cell>
          <cell r="O727">
            <v>1600</v>
          </cell>
          <cell r="P727">
            <v>400</v>
          </cell>
          <cell r="V727">
            <v>0</v>
          </cell>
          <cell r="W727">
            <v>1</v>
          </cell>
          <cell r="X727">
            <v>1</v>
          </cell>
          <cell r="Y727">
            <v>1.3</v>
          </cell>
          <cell r="AA727">
            <v>1.1299999999999999</v>
          </cell>
          <cell r="AB727">
            <v>1.08</v>
          </cell>
          <cell r="AC727">
            <v>4.9999999999999822E-2</v>
          </cell>
          <cell r="AD727">
            <v>0</v>
          </cell>
          <cell r="AE727">
            <v>3.1488560975609756</v>
          </cell>
          <cell r="AF727">
            <v>1.1420009380611271</v>
          </cell>
          <cell r="AG727">
            <v>1.1399999999999999</v>
          </cell>
          <cell r="AH727">
            <v>707</v>
          </cell>
          <cell r="AI727">
            <v>-47.904000000000025</v>
          </cell>
          <cell r="AJ727">
            <v>1.1299999999999999</v>
          </cell>
        </row>
        <row r="728">
          <cell r="E728" t="str">
            <v>LK85DT_D1</v>
          </cell>
          <cell r="F728" t="str">
            <v>LK85DT</v>
          </cell>
          <cell r="G728" t="str">
            <v>Vị trí 1</v>
          </cell>
          <cell r="H728" t="str">
            <v>TPLK2</v>
          </cell>
          <cell r="I728" t="str">
            <v>Phường Bảo VinhTPLK2Vị trí 1280</v>
          </cell>
          <cell r="O728">
            <v>2500</v>
          </cell>
          <cell r="P728">
            <v>700</v>
          </cell>
          <cell r="S728">
            <v>2000</v>
          </cell>
          <cell r="T728">
            <v>280</v>
          </cell>
          <cell r="U728">
            <v>2.5730659025787963</v>
          </cell>
          <cell r="V728">
            <v>2.5730659025787963</v>
          </cell>
          <cell r="W728">
            <v>2.5730659025787963</v>
          </cell>
          <cell r="X728">
            <v>2.5730659025787963</v>
          </cell>
          <cell r="Y728">
            <v>1.3</v>
          </cell>
          <cell r="Z728">
            <v>1.147268838848535</v>
          </cell>
          <cell r="AA728">
            <v>1.1499999999999999</v>
          </cell>
          <cell r="AB728">
            <v>1.1200000000000001</v>
          </cell>
          <cell r="AC728">
            <v>2.9999999999999805E-2</v>
          </cell>
          <cell r="AD728">
            <v>31</v>
          </cell>
          <cell r="AE728">
            <v>3.1488560975609756</v>
          </cell>
          <cell r="AF728">
            <v>1.1234125430439321</v>
          </cell>
          <cell r="AG728">
            <v>1.1200000000000001</v>
          </cell>
          <cell r="AH728">
            <v>57</v>
          </cell>
          <cell r="AI728">
            <v>-102.67500000000013</v>
          </cell>
          <cell r="AJ728">
            <v>1.1499999999999999</v>
          </cell>
        </row>
        <row r="729">
          <cell r="E729" t="str">
            <v>LK85DT_D2</v>
          </cell>
          <cell r="F729" t="str">
            <v>LK85DT</v>
          </cell>
          <cell r="G729" t="str">
            <v>Vị trí 1</v>
          </cell>
          <cell r="H729" t="str">
            <v>TPLK2</v>
          </cell>
          <cell r="I729" t="str">
            <v>Phường Bảo VinhTPLK2Vị trí 1280</v>
          </cell>
          <cell r="O729">
            <v>2000</v>
          </cell>
          <cell r="P729">
            <v>700</v>
          </cell>
          <cell r="S729">
            <v>1600</v>
          </cell>
          <cell r="T729">
            <v>280</v>
          </cell>
          <cell r="U729">
            <v>2.5730659025787963</v>
          </cell>
          <cell r="V729">
            <v>2.5730659025787963</v>
          </cell>
          <cell r="W729">
            <v>2.5730659025787963</v>
          </cell>
          <cell r="X729">
            <v>2.5730659025787963</v>
          </cell>
          <cell r="Y729">
            <v>1.3</v>
          </cell>
          <cell r="Z729">
            <v>1.147268838848535</v>
          </cell>
          <cell r="AA729">
            <v>1.1499999999999999</v>
          </cell>
          <cell r="AB729">
            <v>1.1200000000000001</v>
          </cell>
          <cell r="AC729">
            <v>2.9999999999999805E-2</v>
          </cell>
          <cell r="AD729">
            <v>31</v>
          </cell>
          <cell r="AE729">
            <v>3.1488560975609756</v>
          </cell>
          <cell r="AF729">
            <v>1.1234125430439321</v>
          </cell>
          <cell r="AG729">
            <v>1.1000000000000001</v>
          </cell>
          <cell r="AH729">
            <v>57</v>
          </cell>
          <cell r="AI729">
            <v>-146.40000000000006</v>
          </cell>
          <cell r="AJ729">
            <v>1.1499999999999999</v>
          </cell>
        </row>
        <row r="730">
          <cell r="E730" t="str">
            <v>LK8NT2_D2</v>
          </cell>
          <cell r="F730" t="str">
            <v>LK8NT2</v>
          </cell>
          <cell r="G730" t="str">
            <v>Vị trí 1</v>
          </cell>
          <cell r="H730" t="str">
            <v>Các đường nhóm II</v>
          </cell>
          <cell r="I730" t="str">
            <v>Phường Bảo VinhCác đường nhóm IIVị trí 1165</v>
          </cell>
          <cell r="O730">
            <v>1900</v>
          </cell>
          <cell r="P730">
            <v>410</v>
          </cell>
          <cell r="S730">
            <v>1600</v>
          </cell>
          <cell r="T730">
            <v>165</v>
          </cell>
          <cell r="U730">
            <v>6.9894736842105276</v>
          </cell>
          <cell r="V730">
            <v>6.9894736842105276</v>
          </cell>
          <cell r="W730">
            <v>6.9894736842105276</v>
          </cell>
          <cell r="X730">
            <v>5.1614035087719303</v>
          </cell>
          <cell r="Y730">
            <v>1.3</v>
          </cell>
          <cell r="Z730">
            <v>1.1028398125172318</v>
          </cell>
          <cell r="AA730">
            <v>1.1299999999999999</v>
          </cell>
          <cell r="AB730">
            <v>1.08</v>
          </cell>
          <cell r="AC730">
            <v>4.9999999999999822E-2</v>
          </cell>
          <cell r="AD730">
            <v>1</v>
          </cell>
          <cell r="AE730">
            <v>3.1488560975609756</v>
          </cell>
          <cell r="AF730">
            <v>1.1505689804579617</v>
          </cell>
          <cell r="AG730">
            <v>1.1499999999999999</v>
          </cell>
          <cell r="AH730">
            <v>1489</v>
          </cell>
          <cell r="AI730">
            <v>-25.385999999999996</v>
          </cell>
          <cell r="AJ730">
            <v>1.1299999999999999</v>
          </cell>
        </row>
        <row r="731">
          <cell r="E731" t="str">
            <v>LK8NT2_D3</v>
          </cell>
          <cell r="F731" t="str">
            <v>LK8NT2</v>
          </cell>
          <cell r="G731" t="str">
            <v>Vị trí 1</v>
          </cell>
          <cell r="H731" t="str">
            <v>Các đường nhóm II</v>
          </cell>
          <cell r="I731" t="str">
            <v>Phường Bảo VinhCác đường nhóm IIVị trí 1165</v>
          </cell>
          <cell r="O731">
            <v>1800</v>
          </cell>
          <cell r="P731">
            <v>410</v>
          </cell>
          <cell r="S731">
            <v>1500</v>
          </cell>
          <cell r="T731">
            <v>165</v>
          </cell>
          <cell r="U731">
            <v>3.3333333333333335</v>
          </cell>
          <cell r="V731">
            <v>3.3333333333333335</v>
          </cell>
          <cell r="W731">
            <v>3.3333333333333335</v>
          </cell>
          <cell r="X731">
            <v>5.1614035087719303</v>
          </cell>
          <cell r="Y731">
            <v>1.3</v>
          </cell>
          <cell r="Z731">
            <v>1.1028398125172318</v>
          </cell>
          <cell r="AA731">
            <v>1.1299999999999999</v>
          </cell>
          <cell r="AB731">
            <v>1.08</v>
          </cell>
          <cell r="AC731">
            <v>4.9999999999999822E-2</v>
          </cell>
          <cell r="AD731">
            <v>1</v>
          </cell>
          <cell r="AE731">
            <v>3.1488560975609756</v>
          </cell>
          <cell r="AF731">
            <v>1.1505689804579617</v>
          </cell>
          <cell r="AG731">
            <v>1.1499999999999999</v>
          </cell>
          <cell r="AH731">
            <v>1489</v>
          </cell>
          <cell r="AI731">
            <v>-35.217000000000013</v>
          </cell>
          <cell r="AJ731">
            <v>1.1299999999999999</v>
          </cell>
        </row>
        <row r="732">
          <cell r="E732" t="str">
            <v>LK63DT_D3</v>
          </cell>
          <cell r="F732" t="str">
            <v>LK63DT</v>
          </cell>
          <cell r="G732" t="str">
            <v>Vị trí 1</v>
          </cell>
          <cell r="H732" t="str">
            <v>TPLK2</v>
          </cell>
          <cell r="I732" t="str">
            <v>Phường Bảo VinhTPLK2Vị trí 1280</v>
          </cell>
          <cell r="O732">
            <v>3700</v>
          </cell>
          <cell r="P732">
            <v>700</v>
          </cell>
          <cell r="S732">
            <v>3000</v>
          </cell>
          <cell r="T732">
            <v>280</v>
          </cell>
          <cell r="U732">
            <v>2.4613899613899615</v>
          </cell>
          <cell r="V732">
            <v>2.4613899613899615</v>
          </cell>
          <cell r="W732">
            <v>2.4613899613899615</v>
          </cell>
          <cell r="X732">
            <v>2.2660415517558374</v>
          </cell>
          <cell r="Y732">
            <v>1.3</v>
          </cell>
          <cell r="Z732">
            <v>1.1353948395603377</v>
          </cell>
          <cell r="AA732">
            <v>1.1399999999999999</v>
          </cell>
          <cell r="AB732">
            <v>1.05</v>
          </cell>
          <cell r="AC732">
            <v>8.9999999999999858E-2</v>
          </cell>
          <cell r="AD732">
            <v>11</v>
          </cell>
          <cell r="AE732">
            <v>3.1488560975609756</v>
          </cell>
          <cell r="AF732">
            <v>1.1234125430439321</v>
          </cell>
          <cell r="AG732">
            <v>1.1200000000000001</v>
          </cell>
          <cell r="AH732">
            <v>57</v>
          </cell>
          <cell r="AI732">
            <v>14.16599999999994</v>
          </cell>
          <cell r="AJ732">
            <v>1.1200000000000001</v>
          </cell>
        </row>
        <row r="733">
          <cell r="E733" t="str">
            <v>LK77DT</v>
          </cell>
          <cell r="F733" t="str">
            <v>LK77DT</v>
          </cell>
          <cell r="G733" t="str">
            <v>Vị trí 1</v>
          </cell>
          <cell r="H733" t="str">
            <v>TPLK2</v>
          </cell>
          <cell r="I733" t="str">
            <v>Phường Bảo VinhTPLK2Vị trí 1280</v>
          </cell>
          <cell r="O733">
            <v>2600</v>
          </cell>
          <cell r="P733">
            <v>700</v>
          </cell>
          <cell r="S733">
            <v>2100</v>
          </cell>
          <cell r="T733">
            <v>280</v>
          </cell>
          <cell r="U733">
            <v>2.8232873428510543</v>
          </cell>
          <cell r="V733">
            <v>2.8232873428510543</v>
          </cell>
          <cell r="W733">
            <v>2.8232873428510543</v>
          </cell>
          <cell r="X733">
            <v>2.8232873428510543</v>
          </cell>
          <cell r="Y733">
            <v>1.3</v>
          </cell>
          <cell r="Z733">
            <v>1.0985154919256352</v>
          </cell>
          <cell r="AA733">
            <v>1.1000000000000001</v>
          </cell>
          <cell r="AB733">
            <v>1.04</v>
          </cell>
          <cell r="AC733">
            <v>6.0000000000000053E-2</v>
          </cell>
          <cell r="AD733">
            <v>15</v>
          </cell>
          <cell r="AE733">
            <v>3.1488560975609756</v>
          </cell>
          <cell r="AF733">
            <v>1.1234125430439321</v>
          </cell>
          <cell r="AG733">
            <v>1.1200000000000001</v>
          </cell>
          <cell r="AH733">
            <v>57</v>
          </cell>
          <cell r="AI733">
            <v>-103.98000000000005</v>
          </cell>
          <cell r="AJ733">
            <v>1.1000000000000001</v>
          </cell>
        </row>
        <row r="734">
          <cell r="E734" t="str">
            <v>LK28DT_D1</v>
          </cell>
          <cell r="F734" t="str">
            <v>LK28DT</v>
          </cell>
          <cell r="G734" t="str">
            <v>Vị trí 1</v>
          </cell>
          <cell r="H734" t="str">
            <v>TPLK2</v>
          </cell>
          <cell r="I734" t="str">
            <v>Phường Bảo VinhTPLK2Vị trí 1280</v>
          </cell>
          <cell r="O734">
            <v>2200</v>
          </cell>
          <cell r="P734">
            <v>700</v>
          </cell>
          <cell r="S734">
            <v>1600</v>
          </cell>
          <cell r="T734">
            <v>280</v>
          </cell>
          <cell r="U734">
            <v>4.3636363636363633</v>
          </cell>
          <cell r="V734">
            <v>4.3636363636363633</v>
          </cell>
          <cell r="W734">
            <v>4.3636363636363633</v>
          </cell>
          <cell r="X734">
            <v>4.2726779861504713</v>
          </cell>
          <cell r="Y734">
            <v>1.3</v>
          </cell>
          <cell r="Z734">
            <v>1.1135118217993616</v>
          </cell>
          <cell r="AA734">
            <v>1.1100000000000001</v>
          </cell>
          <cell r="AB734">
            <v>1.06</v>
          </cell>
          <cell r="AC734">
            <v>5.0000000000000044E-2</v>
          </cell>
          <cell r="AD734">
            <v>12</v>
          </cell>
          <cell r="AE734">
            <v>3.1488560975609756</v>
          </cell>
          <cell r="AF734">
            <v>1.1234125430439321</v>
          </cell>
          <cell r="AG734">
            <v>1.1200000000000001</v>
          </cell>
          <cell r="AH734">
            <v>57</v>
          </cell>
          <cell r="AI734">
            <v>-140.34600000000009</v>
          </cell>
          <cell r="AJ734">
            <v>1.1100000000000001</v>
          </cell>
        </row>
        <row r="735">
          <cell r="E735" t="str">
            <v>LK28DT_D2</v>
          </cell>
          <cell r="F735" t="str">
            <v>LK28DT</v>
          </cell>
          <cell r="G735" t="str">
            <v>Vị trí 1</v>
          </cell>
          <cell r="H735" t="str">
            <v>TPLK2</v>
          </cell>
          <cell r="I735" t="str">
            <v>Phường Bảo VinhTPLK2Vị trí 1280</v>
          </cell>
          <cell r="O735">
            <v>3400</v>
          </cell>
          <cell r="P735">
            <v>700</v>
          </cell>
          <cell r="S735">
            <v>2400</v>
          </cell>
          <cell r="T735">
            <v>280</v>
          </cell>
          <cell r="U735">
            <v>4.2352941176470589</v>
          </cell>
          <cell r="V735">
            <v>4.2352941176470589</v>
          </cell>
          <cell r="W735">
            <v>4.2352941176470589</v>
          </cell>
          <cell r="X735">
            <v>4.2726779861504713</v>
          </cell>
          <cell r="Y735">
            <v>1.3</v>
          </cell>
          <cell r="Z735">
            <v>1.1135118217993616</v>
          </cell>
          <cell r="AA735">
            <v>1.1100000000000001</v>
          </cell>
          <cell r="AB735">
            <v>1.06</v>
          </cell>
          <cell r="AC735">
            <v>5.0000000000000044E-2</v>
          </cell>
          <cell r="AD735">
            <v>12</v>
          </cell>
          <cell r="AE735">
            <v>3.1488560975609756</v>
          </cell>
          <cell r="AF735">
            <v>1.1234125430439321</v>
          </cell>
          <cell r="AG735">
            <v>1.1200000000000001</v>
          </cell>
          <cell r="AH735">
            <v>57</v>
          </cell>
          <cell r="AI735">
            <v>-24.462000000000046</v>
          </cell>
          <cell r="AJ735">
            <v>1.1100000000000001</v>
          </cell>
        </row>
        <row r="736">
          <cell r="E736" t="str">
            <v>LK28DT_D3</v>
          </cell>
          <cell r="F736" t="str">
            <v>LK28DT</v>
          </cell>
          <cell r="G736" t="str">
            <v>Vị trí 1</v>
          </cell>
          <cell r="H736" t="str">
            <v>TPLK2</v>
          </cell>
          <cell r="I736" t="str">
            <v>Phường Bảo VinhTPLK2Vị trí 1280</v>
          </cell>
          <cell r="O736">
            <v>3100</v>
          </cell>
          <cell r="P736">
            <v>700</v>
          </cell>
          <cell r="S736">
            <v>2200</v>
          </cell>
          <cell r="T736">
            <v>280</v>
          </cell>
          <cell r="U736">
            <v>4.258064516129032</v>
          </cell>
          <cell r="V736">
            <v>4.258064516129032</v>
          </cell>
          <cell r="W736">
            <v>4.258064516129032</v>
          </cell>
          <cell r="X736">
            <v>4.2726779861504713</v>
          </cell>
          <cell r="Y736">
            <v>1.3</v>
          </cell>
          <cell r="Z736">
            <v>1.1135118217993616</v>
          </cell>
          <cell r="AA736">
            <v>1.1100000000000001</v>
          </cell>
          <cell r="AB736">
            <v>1.06</v>
          </cell>
          <cell r="AC736">
            <v>5.0000000000000044E-2</v>
          </cell>
          <cell r="AD736">
            <v>12</v>
          </cell>
          <cell r="AE736">
            <v>3.1488560975609756</v>
          </cell>
          <cell r="AF736">
            <v>1.1234125430439321</v>
          </cell>
          <cell r="AG736">
            <v>1.1200000000000001</v>
          </cell>
          <cell r="AH736">
            <v>57</v>
          </cell>
          <cell r="AI736">
            <v>-53.43300000000005</v>
          </cell>
          <cell r="AJ736">
            <v>1.1100000000000001</v>
          </cell>
        </row>
        <row r="737">
          <cell r="E737" t="str">
            <v>LK86DT</v>
          </cell>
          <cell r="F737" t="str">
            <v>LK86DT</v>
          </cell>
          <cell r="G737" t="str">
            <v>Vị trí 1</v>
          </cell>
          <cell r="H737" t="str">
            <v>TPLK2</v>
          </cell>
          <cell r="I737" t="str">
            <v>Phường Bảo VinhTPLK2Vị trí 1280</v>
          </cell>
          <cell r="O737">
            <v>1700</v>
          </cell>
          <cell r="P737">
            <v>700</v>
          </cell>
          <cell r="S737">
            <v>1200</v>
          </cell>
          <cell r="T737">
            <v>280</v>
          </cell>
          <cell r="U737">
            <v>2.2703522669812908</v>
          </cell>
          <cell r="V737">
            <v>2.2703522669812908</v>
          </cell>
          <cell r="W737">
            <v>2.2703522669812908</v>
          </cell>
          <cell r="X737">
            <v>2.2703522669812908</v>
          </cell>
          <cell r="Y737">
            <v>1.3</v>
          </cell>
          <cell r="Z737">
            <v>1.1357355688306559</v>
          </cell>
          <cell r="AA737">
            <v>1.1399999999999999</v>
          </cell>
          <cell r="AB737">
            <v>1.1100000000000001</v>
          </cell>
          <cell r="AC737">
            <v>2.9999999999999805E-2</v>
          </cell>
          <cell r="AD737">
            <v>23</v>
          </cell>
          <cell r="AE737">
            <v>3.1488560975609756</v>
          </cell>
          <cell r="AF737">
            <v>1.1234125430439321</v>
          </cell>
          <cell r="AG737">
            <v>1.1200000000000001</v>
          </cell>
          <cell r="AH737">
            <v>57</v>
          </cell>
          <cell r="AI737">
            <v>-184.1940000000001</v>
          </cell>
          <cell r="AJ737">
            <v>1.1399999999999999</v>
          </cell>
        </row>
        <row r="738">
          <cell r="E738" t="str">
            <v>LK78DT</v>
          </cell>
          <cell r="F738" t="str">
            <v>LK78DT</v>
          </cell>
          <cell r="G738" t="str">
            <v>Vị trí 1</v>
          </cell>
          <cell r="H738" t="str">
            <v>TPLK2</v>
          </cell>
          <cell r="I738" t="str">
            <v>Phường Bảo VinhTPLK2Vị trí 1280</v>
          </cell>
          <cell r="O738">
            <v>1700</v>
          </cell>
          <cell r="P738">
            <v>700</v>
          </cell>
          <cell r="S738">
            <v>1400</v>
          </cell>
          <cell r="T738">
            <v>280</v>
          </cell>
          <cell r="U738">
            <v>2.8786459182010753</v>
          </cell>
          <cell r="V738">
            <v>2.8786459182010753</v>
          </cell>
          <cell r="W738">
            <v>2.8786459182010753</v>
          </cell>
          <cell r="X738">
            <v>2.8786459182010753</v>
          </cell>
          <cell r="Y738">
            <v>1.3</v>
          </cell>
          <cell r="Z738">
            <v>1.1457103241494269</v>
          </cell>
          <cell r="AA738">
            <v>1.1499999999999999</v>
          </cell>
          <cell r="AB738">
            <v>1.1200000000000001</v>
          </cell>
          <cell r="AC738">
            <v>2.9999999999999805E-2</v>
          </cell>
          <cell r="AD738">
            <v>9</v>
          </cell>
          <cell r="AE738">
            <v>3.1488560975609756</v>
          </cell>
          <cell r="AF738">
            <v>1.1234125430439321</v>
          </cell>
          <cell r="AG738">
            <v>1.1200000000000001</v>
          </cell>
          <cell r="AH738">
            <v>57</v>
          </cell>
          <cell r="AI738">
            <v>-182.71500000000009</v>
          </cell>
          <cell r="AJ738">
            <v>1.1499999999999999</v>
          </cell>
        </row>
        <row r="739">
          <cell r="E739" t="str">
            <v>LK76DT</v>
          </cell>
          <cell r="F739" t="str">
            <v>LK76DT</v>
          </cell>
          <cell r="G739" t="str">
            <v>Vị trí 1</v>
          </cell>
          <cell r="H739" t="str">
            <v>TPLK2</v>
          </cell>
          <cell r="I739" t="str">
            <v>Phường Bảo VinhTPLK2Vị trí 1280</v>
          </cell>
          <cell r="O739">
            <v>1700</v>
          </cell>
          <cell r="P739">
            <v>700</v>
          </cell>
          <cell r="S739">
            <v>1400</v>
          </cell>
          <cell r="T739">
            <v>280</v>
          </cell>
          <cell r="U739">
            <v>2.8786459182010753</v>
          </cell>
          <cell r="V739">
            <v>2.8786459182010753</v>
          </cell>
          <cell r="W739">
            <v>2.8786459182010753</v>
          </cell>
          <cell r="X739">
            <v>2.8786459182010753</v>
          </cell>
          <cell r="Y739">
            <v>1.3</v>
          </cell>
          <cell r="AA739">
            <v>1.1299999999999999</v>
          </cell>
          <cell r="AB739">
            <v>1.08</v>
          </cell>
          <cell r="AC739">
            <v>4.9999999999999822E-2</v>
          </cell>
          <cell r="AD739">
            <v>0</v>
          </cell>
          <cell r="AE739">
            <v>3.1488560975609756</v>
          </cell>
          <cell r="AF739">
            <v>1.1234125430439321</v>
          </cell>
          <cell r="AG739">
            <v>1.1200000000000001</v>
          </cell>
          <cell r="AH739">
            <v>57</v>
          </cell>
          <cell r="AI739">
            <v>-185.67300000000009</v>
          </cell>
          <cell r="AJ739">
            <v>1.1299999999999999</v>
          </cell>
        </row>
        <row r="740">
          <cell r="E740" t="str">
            <v>LK75DT_D1</v>
          </cell>
          <cell r="F740" t="str">
            <v>LK75DT</v>
          </cell>
          <cell r="G740" t="str">
            <v>Vị trí 1</v>
          </cell>
          <cell r="H740" t="str">
            <v>TPLK2</v>
          </cell>
          <cell r="I740" t="str">
            <v>Phường Bảo VinhTPLK2Vị trí 1280</v>
          </cell>
          <cell r="O740">
            <v>3200</v>
          </cell>
          <cell r="P740">
            <v>700</v>
          </cell>
          <cell r="S740">
            <v>2200</v>
          </cell>
          <cell r="T740">
            <v>280</v>
          </cell>
          <cell r="U740">
            <v>1.8606870229007633</v>
          </cell>
          <cell r="V740">
            <v>1.8606870229007633</v>
          </cell>
          <cell r="W740">
            <v>1.8606870229007633</v>
          </cell>
          <cell r="X740">
            <v>1.8776023594725884</v>
          </cell>
          <cell r="Y740">
            <v>1.3</v>
          </cell>
          <cell r="Z740">
            <v>1.1302956438854879</v>
          </cell>
          <cell r="AA740">
            <v>1.1299999999999999</v>
          </cell>
          <cell r="AB740">
            <v>1.08</v>
          </cell>
          <cell r="AC740">
            <v>4.9999999999999822E-2</v>
          </cell>
          <cell r="AD740">
            <v>29</v>
          </cell>
          <cell r="AE740">
            <v>3.1488560975609756</v>
          </cell>
          <cell r="AF740">
            <v>1.1234125430439321</v>
          </cell>
          <cell r="AG740">
            <v>1.1200000000000001</v>
          </cell>
          <cell r="AH740">
            <v>57</v>
          </cell>
          <cell r="AI740">
            <v>-38.208000000000141</v>
          </cell>
          <cell r="AJ740">
            <v>1.1299999999999999</v>
          </cell>
        </row>
        <row r="741">
          <cell r="E741" t="str">
            <v>LK75DT_D2</v>
          </cell>
          <cell r="F741" t="str">
            <v>LK75DT</v>
          </cell>
          <cell r="G741" t="str">
            <v>Vị trí 1</v>
          </cell>
          <cell r="H741" t="str">
            <v>TPLK2</v>
          </cell>
          <cell r="I741" t="str">
            <v>Phường Bảo VinhTPLK2Vị trí 1280</v>
          </cell>
          <cell r="O741">
            <v>2000</v>
          </cell>
          <cell r="P741">
            <v>700</v>
          </cell>
          <cell r="S741">
            <v>1400</v>
          </cell>
          <cell r="T741">
            <v>280</v>
          </cell>
          <cell r="U741">
            <v>1.8945176960444134</v>
          </cell>
          <cell r="V741">
            <v>1.8945176960444134</v>
          </cell>
          <cell r="W741">
            <v>1.8945176960444134</v>
          </cell>
          <cell r="X741">
            <v>1.8776023594725884</v>
          </cell>
          <cell r="Y741">
            <v>1.3</v>
          </cell>
          <cell r="Z741">
            <v>1.1302956438854879</v>
          </cell>
          <cell r="AA741">
            <v>1.1299999999999999</v>
          </cell>
          <cell r="AB741">
            <v>1.08</v>
          </cell>
          <cell r="AC741">
            <v>4.9999999999999822E-2</v>
          </cell>
          <cell r="AD741">
            <v>29</v>
          </cell>
          <cell r="AE741">
            <v>3.1488560975609756</v>
          </cell>
          <cell r="AF741">
            <v>1.1234125430439321</v>
          </cell>
          <cell r="AG741">
            <v>1.1200000000000001</v>
          </cell>
          <cell r="AH741">
            <v>57</v>
          </cell>
          <cell r="AI741">
            <v>-156.18000000000009</v>
          </cell>
          <cell r="AJ741">
            <v>1.1299999999999999</v>
          </cell>
        </row>
        <row r="742">
          <cell r="E742" t="str">
            <v>LK87DT</v>
          </cell>
          <cell r="F742" t="str">
            <v>LK87DT</v>
          </cell>
          <cell r="G742" t="str">
            <v>Vị trí 1</v>
          </cell>
          <cell r="H742" t="str">
            <v>TPLK2</v>
          </cell>
          <cell r="I742" t="str">
            <v>Phường Bảo VinhTPLK2Vị trí 1280</v>
          </cell>
          <cell r="O742">
            <v>1800</v>
          </cell>
          <cell r="P742">
            <v>700</v>
          </cell>
          <cell r="S742">
            <v>1300</v>
          </cell>
          <cell r="T742">
            <v>280</v>
          </cell>
          <cell r="U742">
            <v>2.322906717605858</v>
          </cell>
          <cell r="V742">
            <v>2.322906717605858</v>
          </cell>
          <cell r="W742">
            <v>2.322906717605858</v>
          </cell>
          <cell r="X742">
            <v>2.322906717605858</v>
          </cell>
          <cell r="Y742">
            <v>1.3</v>
          </cell>
          <cell r="Z742">
            <v>1.1290031129918772</v>
          </cell>
          <cell r="AA742">
            <v>1.1299999999999999</v>
          </cell>
          <cell r="AB742">
            <v>1.05</v>
          </cell>
          <cell r="AC742">
            <v>7.9999999999999849E-2</v>
          </cell>
          <cell r="AD742">
            <v>4</v>
          </cell>
          <cell r="AE742">
            <v>3.1488560975609756</v>
          </cell>
          <cell r="AF742">
            <v>1.1234125430439321</v>
          </cell>
          <cell r="AG742">
            <v>1.1200000000000001</v>
          </cell>
          <cell r="AH742">
            <v>57</v>
          </cell>
          <cell r="AI742">
            <v>-175.8420000000001</v>
          </cell>
          <cell r="AJ742">
            <v>1.1299999999999999</v>
          </cell>
        </row>
        <row r="743">
          <cell r="E743" t="str">
            <v>LK79DT_D1</v>
          </cell>
          <cell r="F743" t="str">
            <v>LK79DT</v>
          </cell>
          <cell r="G743" t="str">
            <v>Vị trí 1</v>
          </cell>
          <cell r="H743" t="str">
            <v>TPLK2</v>
          </cell>
          <cell r="I743" t="str">
            <v>Phường Bảo VinhTPLK2Vị trí 1280</v>
          </cell>
          <cell r="O743">
            <v>2300</v>
          </cell>
          <cell r="P743">
            <v>700</v>
          </cell>
          <cell r="S743">
            <v>1700</v>
          </cell>
          <cell r="T743">
            <v>280</v>
          </cell>
          <cell r="U743">
            <v>2.3480484290513024</v>
          </cell>
          <cell r="V743">
            <v>2.3480484290513024</v>
          </cell>
          <cell r="W743">
            <v>2.3480484290513024</v>
          </cell>
          <cell r="X743">
            <v>2.3085854302437174</v>
          </cell>
          <cell r="Y743">
            <v>1.3</v>
          </cell>
          <cell r="Z743">
            <v>1.1568261512380928</v>
          </cell>
          <cell r="AA743">
            <v>1.1599999999999999</v>
          </cell>
          <cell r="AB743">
            <v>1.1399999999999999</v>
          </cell>
          <cell r="AC743">
            <v>2.0000000000000018E-2</v>
          </cell>
          <cell r="AD743">
            <v>18</v>
          </cell>
          <cell r="AE743">
            <v>3.1488560975609756</v>
          </cell>
          <cell r="AF743">
            <v>1.1234125430439321</v>
          </cell>
          <cell r="AG743">
            <v>1.1200000000000001</v>
          </cell>
          <cell r="AH743">
            <v>57</v>
          </cell>
          <cell r="AI743">
            <v>-120.68400000000011</v>
          </cell>
          <cell r="AJ743">
            <v>1.1599999999999999</v>
          </cell>
        </row>
        <row r="744">
          <cell r="E744" t="str">
            <v>LK79DT_D2</v>
          </cell>
          <cell r="F744" t="str">
            <v>LK79DT</v>
          </cell>
          <cell r="G744" t="str">
            <v>Vị trí 1</v>
          </cell>
          <cell r="H744" t="str">
            <v>TPLK2</v>
          </cell>
          <cell r="I744" t="str">
            <v>Phường Bảo VinhTPLK2Vị trí 1280</v>
          </cell>
          <cell r="O744">
            <v>2100</v>
          </cell>
          <cell r="P744">
            <v>700</v>
          </cell>
          <cell r="S744">
            <v>1500</v>
          </cell>
          <cell r="T744">
            <v>280</v>
          </cell>
          <cell r="U744">
            <v>2.2691224314361325</v>
          </cell>
          <cell r="V744">
            <v>2.2691224314361325</v>
          </cell>
          <cell r="W744">
            <v>2.2691224314361325</v>
          </cell>
          <cell r="X744">
            <v>2.3085854302437174</v>
          </cell>
          <cell r="Y744">
            <v>1.3</v>
          </cell>
          <cell r="Z744">
            <v>1.1568261512380928</v>
          </cell>
          <cell r="AA744">
            <v>1.1599999999999999</v>
          </cell>
          <cell r="AB744">
            <v>1.1399999999999999</v>
          </cell>
          <cell r="AC744">
            <v>2.0000000000000018E-2</v>
          </cell>
          <cell r="AD744">
            <v>18</v>
          </cell>
          <cell r="AE744">
            <v>3.1488560975609756</v>
          </cell>
          <cell r="AF744">
            <v>1.1234125430439321</v>
          </cell>
          <cell r="AG744">
            <v>1.1200000000000001</v>
          </cell>
          <cell r="AH744">
            <v>57</v>
          </cell>
          <cell r="AI744">
            <v>-140.86800000000008</v>
          </cell>
          <cell r="AJ744">
            <v>1.1599999999999999</v>
          </cell>
        </row>
        <row r="745">
          <cell r="E745" t="str">
            <v>LK82DT, LK15NT</v>
          </cell>
          <cell r="F745" t="str">
            <v>LK82DT, LK15NT</v>
          </cell>
          <cell r="G745" t="str">
            <v>Vị trí 1</v>
          </cell>
          <cell r="H745" t="str">
            <v>Các đường nhóm II</v>
          </cell>
          <cell r="I745" t="str">
            <v>Phường Bảo VinhCác đường nhóm IIVị trí 1165</v>
          </cell>
          <cell r="O745">
            <v>1800</v>
          </cell>
          <cell r="P745">
            <v>410</v>
          </cell>
          <cell r="S745">
            <v>1500</v>
          </cell>
          <cell r="T745">
            <v>165</v>
          </cell>
          <cell r="V745">
            <v>0</v>
          </cell>
          <cell r="W745">
            <v>1</v>
          </cell>
          <cell r="X745">
            <v>1</v>
          </cell>
          <cell r="Y745">
            <v>1.3</v>
          </cell>
          <cell r="AA745">
            <v>1.1299999999999999</v>
          </cell>
          <cell r="AB745">
            <v>1.08</v>
          </cell>
          <cell r="AC745">
            <v>4.9999999999999822E-2</v>
          </cell>
          <cell r="AD745">
            <v>0</v>
          </cell>
          <cell r="AE745">
            <v>3.1488560975609756</v>
          </cell>
          <cell r="AF745">
            <v>1.1505689804579617</v>
          </cell>
          <cell r="AG745">
            <v>1.1499999999999999</v>
          </cell>
          <cell r="AH745">
            <v>1489</v>
          </cell>
          <cell r="AI745">
            <v>-35.217000000000013</v>
          </cell>
          <cell r="AJ745">
            <v>1.1299999999999999</v>
          </cell>
        </row>
        <row r="746">
          <cell r="E746" t="str">
            <v>LK10NT2_D1</v>
          </cell>
          <cell r="F746" t="str">
            <v>LK10NT2</v>
          </cell>
          <cell r="G746" t="str">
            <v>Vị trí 1</v>
          </cell>
          <cell r="H746" t="str">
            <v>Các đường nhóm II</v>
          </cell>
          <cell r="I746" t="str">
            <v>Phường Bảo VinhCác đường nhóm IIVị trí 1165</v>
          </cell>
          <cell r="O746">
            <v>1800</v>
          </cell>
          <cell r="P746">
            <v>410</v>
          </cell>
          <cell r="S746">
            <v>1500</v>
          </cell>
          <cell r="T746">
            <v>165</v>
          </cell>
          <cell r="U746">
            <v>5.5</v>
          </cell>
          <cell r="V746">
            <v>5.5</v>
          </cell>
          <cell r="W746">
            <v>5.5</v>
          </cell>
          <cell r="X746">
            <v>4.8928571428571423</v>
          </cell>
          <cell r="Y746">
            <v>1.3</v>
          </cell>
          <cell r="AA746">
            <v>1.1299999999999999</v>
          </cell>
          <cell r="AB746">
            <v>1.08</v>
          </cell>
          <cell r="AC746">
            <v>4.9999999999999822E-2</v>
          </cell>
          <cell r="AD746">
            <v>0</v>
          </cell>
          <cell r="AE746">
            <v>3.1488560975609756</v>
          </cell>
          <cell r="AF746">
            <v>1.1505689804579617</v>
          </cell>
          <cell r="AG746">
            <v>1.1499999999999999</v>
          </cell>
          <cell r="AH746">
            <v>1489</v>
          </cell>
          <cell r="AI746">
            <v>-35.217000000000013</v>
          </cell>
          <cell r="AJ746">
            <v>1.1299999999999999</v>
          </cell>
        </row>
        <row r="747">
          <cell r="E747" t="str">
            <v>LK10NT2_D2</v>
          </cell>
          <cell r="F747" t="str">
            <v>LK10NT2</v>
          </cell>
          <cell r="G747" t="str">
            <v>Vị trí 1</v>
          </cell>
          <cell r="H747" t="str">
            <v>Các đường nhóm II</v>
          </cell>
          <cell r="I747" t="str">
            <v>Phường Bảo VinhCác đường nhóm IIVị trí 1165</v>
          </cell>
          <cell r="O747">
            <v>1400</v>
          </cell>
          <cell r="P747">
            <v>410</v>
          </cell>
          <cell r="S747">
            <v>1200</v>
          </cell>
          <cell r="T747">
            <v>165</v>
          </cell>
          <cell r="U747">
            <v>4.2857142857142856</v>
          </cell>
          <cell r="V747">
            <v>4.2857142857142856</v>
          </cell>
          <cell r="W747">
            <v>4.2857142857142856</v>
          </cell>
          <cell r="X747">
            <v>4.8928571428571423</v>
          </cell>
          <cell r="Y747">
            <v>1.3</v>
          </cell>
          <cell r="AA747">
            <v>1.1299999999999999</v>
          </cell>
          <cell r="AB747">
            <v>1.08</v>
          </cell>
          <cell r="AC747">
            <v>4.9999999999999822E-2</v>
          </cell>
          <cell r="AD747">
            <v>0</v>
          </cell>
          <cell r="AE747">
            <v>3.1488560975609756</v>
          </cell>
          <cell r="AF747">
            <v>1.1505689804579617</v>
          </cell>
          <cell r="AG747">
            <v>1.1499999999999999</v>
          </cell>
          <cell r="AH747">
            <v>1489</v>
          </cell>
          <cell r="AI747">
            <v>-74.541000000000025</v>
          </cell>
          <cell r="AJ747">
            <v>1.1299999999999999</v>
          </cell>
        </row>
        <row r="748">
          <cell r="E748" t="str">
            <v>LK13NT2</v>
          </cell>
          <cell r="F748" t="str">
            <v>LK13NT2</v>
          </cell>
          <cell r="G748" t="str">
            <v>Vị trí 1</v>
          </cell>
          <cell r="H748" t="str">
            <v>Các đường nhóm II</v>
          </cell>
          <cell r="I748" t="str">
            <v>Phường Bảo VinhCác đường nhóm IIVị trí 1165</v>
          </cell>
          <cell r="O748">
            <v>1800</v>
          </cell>
          <cell r="P748">
            <v>410</v>
          </cell>
          <cell r="S748">
            <v>1500</v>
          </cell>
          <cell r="T748">
            <v>165</v>
          </cell>
          <cell r="U748">
            <v>3.3333333333333335</v>
          </cell>
          <cell r="V748">
            <v>3.3333333333333335</v>
          </cell>
          <cell r="W748">
            <v>3.3333333333333335</v>
          </cell>
          <cell r="X748">
            <v>3.3333333333333335</v>
          </cell>
          <cell r="Y748">
            <v>1.3</v>
          </cell>
          <cell r="Z748">
            <v>1.1000000000000001</v>
          </cell>
          <cell r="AA748">
            <v>1.1299999999999999</v>
          </cell>
          <cell r="AB748">
            <v>1.08</v>
          </cell>
          <cell r="AC748">
            <v>4.9999999999999822E-2</v>
          </cell>
          <cell r="AD748">
            <v>2</v>
          </cell>
          <cell r="AE748">
            <v>3.1488560975609756</v>
          </cell>
          <cell r="AF748">
            <v>1.1505689804579617</v>
          </cell>
          <cell r="AG748">
            <v>1.1499999999999999</v>
          </cell>
          <cell r="AH748">
            <v>1489</v>
          </cell>
          <cell r="AI748">
            <v>-35.217000000000013</v>
          </cell>
          <cell r="AJ748">
            <v>1.1299999999999999</v>
          </cell>
        </row>
        <row r="749">
          <cell r="E749" t="str">
            <v>LK14NT2</v>
          </cell>
          <cell r="F749" t="str">
            <v>LK14NT2</v>
          </cell>
          <cell r="G749" t="str">
            <v>Vị trí 1</v>
          </cell>
          <cell r="H749" t="str">
            <v>Các đường nhóm II</v>
          </cell>
          <cell r="I749" t="str">
            <v>Phường Bảo VinhCác đường nhóm IIVị trí 1165</v>
          </cell>
          <cell r="O749">
            <v>1800</v>
          </cell>
          <cell r="P749">
            <v>410</v>
          </cell>
          <cell r="S749">
            <v>1500</v>
          </cell>
          <cell r="T749">
            <v>165</v>
          </cell>
          <cell r="U749">
            <v>4.916666666666667</v>
          </cell>
          <cell r="V749">
            <v>4.916666666666667</v>
          </cell>
          <cell r="W749">
            <v>4.916666666666667</v>
          </cell>
          <cell r="X749">
            <v>4.916666666666667</v>
          </cell>
          <cell r="Y749">
            <v>1.3</v>
          </cell>
          <cell r="Z749">
            <v>1.147046565518882</v>
          </cell>
          <cell r="AA749">
            <v>1.1499999999999999</v>
          </cell>
          <cell r="AB749">
            <v>1.1200000000000001</v>
          </cell>
          <cell r="AC749">
            <v>2.9999999999999805E-2</v>
          </cell>
          <cell r="AD749">
            <v>8</v>
          </cell>
          <cell r="AE749">
            <v>3.1488560975609756</v>
          </cell>
          <cell r="AF749">
            <v>1.1505689804579617</v>
          </cell>
          <cell r="AG749">
            <v>1.1499999999999999</v>
          </cell>
          <cell r="AH749">
            <v>1489</v>
          </cell>
          <cell r="AI749">
            <v>-32.085000000000008</v>
          </cell>
          <cell r="AJ749">
            <v>1.1499999999999999</v>
          </cell>
        </row>
        <row r="750">
          <cell r="E750" t="str">
            <v>LK11NT2</v>
          </cell>
          <cell r="F750" t="str">
            <v>LK11NT2</v>
          </cell>
          <cell r="G750" t="str">
            <v>Vị trí 1</v>
          </cell>
          <cell r="H750" t="str">
            <v>Các đường nhóm II</v>
          </cell>
          <cell r="I750" t="str">
            <v>Phường Bảo VinhCác đường nhóm IIVị trí 1165</v>
          </cell>
          <cell r="O750">
            <v>1800</v>
          </cell>
          <cell r="P750">
            <v>410</v>
          </cell>
          <cell r="S750">
            <v>1500</v>
          </cell>
          <cell r="T750">
            <v>165</v>
          </cell>
          <cell r="U750">
            <v>5.666666666666667</v>
          </cell>
          <cell r="V750">
            <v>5.666666666666667</v>
          </cell>
          <cell r="W750">
            <v>5.666666666666667</v>
          </cell>
          <cell r="X750">
            <v>5.666666666666667</v>
          </cell>
          <cell r="Y750">
            <v>1.3</v>
          </cell>
          <cell r="Z750">
            <v>1.192474493193745</v>
          </cell>
          <cell r="AA750">
            <v>1.19</v>
          </cell>
          <cell r="AB750">
            <v>1.1599999999999999</v>
          </cell>
          <cell r="AC750">
            <v>3.0000000000000027E-2</v>
          </cell>
          <cell r="AD750">
            <v>3</v>
          </cell>
          <cell r="AE750">
            <v>3.1488560975609756</v>
          </cell>
          <cell r="AF750">
            <v>1.1505689804579617</v>
          </cell>
          <cell r="AG750">
            <v>1.1499999999999999</v>
          </cell>
          <cell r="AH750">
            <v>1489</v>
          </cell>
          <cell r="AI750">
            <v>-25.820999999999998</v>
          </cell>
          <cell r="AJ750">
            <v>1.19</v>
          </cell>
        </row>
        <row r="751">
          <cell r="E751" t="str">
            <v>LK80DT_D1</v>
          </cell>
          <cell r="F751" t="str">
            <v>LK80DT</v>
          </cell>
          <cell r="G751" t="str">
            <v>Vị trí 1</v>
          </cell>
          <cell r="H751" t="str">
            <v>TPLK2</v>
          </cell>
          <cell r="I751" t="str">
            <v>Phường Bảo VinhTPLK2Vị trí 1280</v>
          </cell>
          <cell r="O751">
            <v>5800</v>
          </cell>
          <cell r="P751">
            <v>700</v>
          </cell>
          <cell r="S751">
            <v>4500</v>
          </cell>
          <cell r="T751">
            <v>280</v>
          </cell>
          <cell r="U751">
            <v>2.4647364341461442</v>
          </cell>
          <cell r="V751">
            <v>2.4647364341461442</v>
          </cell>
          <cell r="W751">
            <v>2.4647364341461442</v>
          </cell>
          <cell r="X751">
            <v>2.4677793186327444</v>
          </cell>
          <cell r="Y751">
            <v>1.3</v>
          </cell>
          <cell r="Z751">
            <v>1.1000000000000001</v>
          </cell>
          <cell r="AA751">
            <v>1.1299999999999999</v>
          </cell>
          <cell r="AB751">
            <v>1.08</v>
          </cell>
          <cell r="AC751">
            <v>4.9999999999999822E-2</v>
          </cell>
          <cell r="AD751">
            <v>1</v>
          </cell>
          <cell r="AE751">
            <v>3.1488560975609756</v>
          </cell>
          <cell r="AF751">
            <v>1.1234125430439321</v>
          </cell>
          <cell r="AG751">
            <v>1.1200000000000001</v>
          </cell>
          <cell r="AH751">
            <v>57</v>
          </cell>
          <cell r="AI751">
            <v>217.3979999999998</v>
          </cell>
          <cell r="AJ751">
            <v>1.1200000000000001</v>
          </cell>
        </row>
        <row r="752">
          <cell r="E752" t="str">
            <v>LK80DT_D2</v>
          </cell>
          <cell r="F752" t="str">
            <v>LK80DT</v>
          </cell>
          <cell r="G752" t="str">
            <v>Vị trí 1</v>
          </cell>
          <cell r="H752" t="str">
            <v>TPLK2</v>
          </cell>
          <cell r="I752" t="str">
            <v>Phường Bảo VinhTPLK2Vị trí 1280</v>
          </cell>
          <cell r="O752">
            <v>4500</v>
          </cell>
          <cell r="P752">
            <v>700</v>
          </cell>
          <cell r="S752">
            <v>3500</v>
          </cell>
          <cell r="T752">
            <v>280</v>
          </cell>
          <cell r="U752">
            <v>2.4708222031193445</v>
          </cell>
          <cell r="V752">
            <v>2.4708222031193445</v>
          </cell>
          <cell r="W752">
            <v>2.4708222031193445</v>
          </cell>
          <cell r="X752">
            <v>2.4677793186327444</v>
          </cell>
          <cell r="Y752">
            <v>1.3</v>
          </cell>
          <cell r="Z752">
            <v>1.1000000000000001</v>
          </cell>
          <cell r="AA752">
            <v>1.1299999999999999</v>
          </cell>
          <cell r="AB752">
            <v>1.08</v>
          </cell>
          <cell r="AC752">
            <v>4.9999999999999822E-2</v>
          </cell>
          <cell r="AD752">
            <v>1</v>
          </cell>
          <cell r="AE752">
            <v>3.1488560975609756</v>
          </cell>
          <cell r="AF752">
            <v>1.1234125430439321</v>
          </cell>
          <cell r="AG752">
            <v>1.1200000000000001</v>
          </cell>
          <cell r="AH752">
            <v>57</v>
          </cell>
          <cell r="AI752">
            <v>89.5949999999998</v>
          </cell>
          <cell r="AJ752">
            <v>1.1200000000000001</v>
          </cell>
        </row>
        <row r="753">
          <cell r="E753" t="str">
            <v>LK7NT</v>
          </cell>
          <cell r="F753" t="str">
            <v>LK7NT</v>
          </cell>
          <cell r="G753" t="str">
            <v>Vị trí 1</v>
          </cell>
          <cell r="H753" t="str">
            <v>Các đường còn lại</v>
          </cell>
          <cell r="I753" t="str">
            <v>Phường Bảo VinhCác đường còn lạiVị trí 1160</v>
          </cell>
          <cell r="O753">
            <v>1400</v>
          </cell>
          <cell r="P753">
            <v>400</v>
          </cell>
          <cell r="S753">
            <v>1100</v>
          </cell>
          <cell r="T753">
            <v>160</v>
          </cell>
          <cell r="U753">
            <v>4.5571428571428569</v>
          </cell>
          <cell r="V753">
            <v>4.5571428571428569</v>
          </cell>
          <cell r="W753">
            <v>4.5571428571428569</v>
          </cell>
          <cell r="X753">
            <v>4.5571428571428569</v>
          </cell>
          <cell r="Y753">
            <v>1.3</v>
          </cell>
          <cell r="AA753">
            <v>1.1299999999999999</v>
          </cell>
          <cell r="AB753">
            <v>1.08</v>
          </cell>
          <cell r="AC753">
            <v>4.9999999999999822E-2</v>
          </cell>
          <cell r="AD753">
            <v>0</v>
          </cell>
          <cell r="AE753">
            <v>3.1488560975609756</v>
          </cell>
          <cell r="AF753">
            <v>1.1420009380611271</v>
          </cell>
          <cell r="AG753">
            <v>1.1399999999999999</v>
          </cell>
          <cell r="AH753">
            <v>707</v>
          </cell>
          <cell r="AI753">
            <v>-67.566000000000031</v>
          </cell>
          <cell r="AJ753">
            <v>1.1299999999999999</v>
          </cell>
        </row>
        <row r="754">
          <cell r="E754" t="str">
            <v>LK88DT</v>
          </cell>
          <cell r="F754" t="str">
            <v>LK88DT</v>
          </cell>
          <cell r="G754" t="str">
            <v>Vị trí 1</v>
          </cell>
          <cell r="H754" t="str">
            <v>TPLK2</v>
          </cell>
          <cell r="I754" t="str">
            <v>Phường Bảo VinhTPLK2Vị trí 1280</v>
          </cell>
          <cell r="O754">
            <v>1700</v>
          </cell>
          <cell r="P754">
            <v>700</v>
          </cell>
          <cell r="S754">
            <v>1200</v>
          </cell>
          <cell r="T754">
            <v>280</v>
          </cell>
          <cell r="U754">
            <v>2.2703522669812908</v>
          </cell>
          <cell r="V754">
            <v>2.2703522669812908</v>
          </cell>
          <cell r="W754">
            <v>2.2703522669812908</v>
          </cell>
          <cell r="X754">
            <v>2.2703522669812908</v>
          </cell>
          <cell r="Y754">
            <v>1.3</v>
          </cell>
          <cell r="Z754">
            <v>1.114208150938274</v>
          </cell>
          <cell r="AA754">
            <v>1.1100000000000001</v>
          </cell>
          <cell r="AB754">
            <v>1.03</v>
          </cell>
          <cell r="AC754">
            <v>8.0000000000000071E-2</v>
          </cell>
          <cell r="AD754">
            <v>11</v>
          </cell>
          <cell r="AE754">
            <v>3.1488560975609756</v>
          </cell>
          <cell r="AF754">
            <v>1.1234125430439321</v>
          </cell>
          <cell r="AG754">
            <v>1.1200000000000001</v>
          </cell>
          <cell r="AH754">
            <v>57</v>
          </cell>
          <cell r="AI754">
            <v>-188.63100000000006</v>
          </cell>
          <cell r="AJ754">
            <v>1.1100000000000001</v>
          </cell>
        </row>
        <row r="755">
          <cell r="E755" t="str">
            <v>LK19DT_D1</v>
          </cell>
          <cell r="F755" t="str">
            <v>LK19DT</v>
          </cell>
          <cell r="G755" t="str">
            <v>Vị trí 1</v>
          </cell>
          <cell r="H755" t="str">
            <v>TPLK2</v>
          </cell>
          <cell r="I755" t="str">
            <v>Phường Bảo VinhTPLK2Vị trí 1280</v>
          </cell>
          <cell r="O755">
            <v>8400</v>
          </cell>
          <cell r="P755">
            <v>700</v>
          </cell>
          <cell r="S755">
            <v>6000</v>
          </cell>
          <cell r="T755">
            <v>280</v>
          </cell>
          <cell r="U755">
            <v>1.6785714285714286</v>
          </cell>
          <cell r="V755">
            <v>1.6785714285714286</v>
          </cell>
          <cell r="W755">
            <v>1.6785714285714286</v>
          </cell>
          <cell r="X755">
            <v>1.7714285714285716</v>
          </cell>
          <cell r="Y755">
            <v>1.3</v>
          </cell>
          <cell r="Z755">
            <v>1.1593021221493862</v>
          </cell>
          <cell r="AA755">
            <v>1.1599999999999999</v>
          </cell>
          <cell r="AB755">
            <v>1.1000000000000001</v>
          </cell>
          <cell r="AC755">
            <v>5.9999999999999831E-2</v>
          </cell>
          <cell r="AD755">
            <v>13</v>
          </cell>
          <cell r="AE755">
            <v>3.1488560975609756</v>
          </cell>
          <cell r="AF755">
            <v>1.1234125430439321</v>
          </cell>
          <cell r="AG755">
            <v>1.1200000000000001</v>
          </cell>
          <cell r="AH755">
            <v>57</v>
          </cell>
          <cell r="AI755">
            <v>494.92799999999988</v>
          </cell>
          <cell r="AJ755">
            <v>1.1200000000000001</v>
          </cell>
        </row>
        <row r="756">
          <cell r="E756" t="str">
            <v>LK62DT</v>
          </cell>
          <cell r="F756" t="str">
            <v>LK62DT</v>
          </cell>
          <cell r="G756" t="str">
            <v>Vị trí 1</v>
          </cell>
          <cell r="H756" t="str">
            <v>TPLK3</v>
          </cell>
          <cell r="I756" t="str">
            <v>Phường Xuân LậpTPLK3Vị trí 1240</v>
          </cell>
          <cell r="O756">
            <v>4400</v>
          </cell>
          <cell r="P756">
            <v>600</v>
          </cell>
          <cell r="S756">
            <v>4000</v>
          </cell>
          <cell r="T756">
            <v>240</v>
          </cell>
          <cell r="U756">
            <v>2.7597402597402598</v>
          </cell>
          <cell r="V756">
            <v>2.7597402597402598</v>
          </cell>
          <cell r="W756">
            <v>2.7597402597402598</v>
          </cell>
          <cell r="X756">
            <v>2.7597402597402598</v>
          </cell>
          <cell r="Y756">
            <v>1.3</v>
          </cell>
          <cell r="AA756">
            <v>1.1299999999999999</v>
          </cell>
          <cell r="AB756">
            <v>1.1200000000000001</v>
          </cell>
          <cell r="AC756">
            <v>9.9999999999997868E-3</v>
          </cell>
          <cell r="AD756">
            <v>0</v>
          </cell>
          <cell r="AE756">
            <v>3.1488560975609756</v>
          </cell>
          <cell r="AF756">
            <v>1.1442306445760078</v>
          </cell>
          <cell r="AG756">
            <v>1.1399999999999999</v>
          </cell>
          <cell r="AH756">
            <v>70</v>
          </cell>
          <cell r="AI756">
            <v>124.76399999999995</v>
          </cell>
          <cell r="AJ756">
            <v>1.1399999999999999</v>
          </cell>
        </row>
        <row r="757">
          <cell r="E757" t="str">
            <v>LK69DT</v>
          </cell>
          <cell r="F757" t="str">
            <v>LK69DT</v>
          </cell>
          <cell r="G757" t="str">
            <v>Vị trí 1</v>
          </cell>
          <cell r="H757" t="str">
            <v>TPLK3</v>
          </cell>
          <cell r="I757" t="str">
            <v>Phường Xuân LậpTPLK3Vị trí 1240</v>
          </cell>
          <cell r="O757">
            <v>1700</v>
          </cell>
          <cell r="P757">
            <v>600</v>
          </cell>
          <cell r="S757">
            <v>1200</v>
          </cell>
          <cell r="T757">
            <v>240</v>
          </cell>
          <cell r="U757">
            <v>2.4674107870294932</v>
          </cell>
          <cell r="V757">
            <v>2.4674107870294932</v>
          </cell>
          <cell r="W757">
            <v>2.4674107870294932</v>
          </cell>
          <cell r="X757">
            <v>2.4674107870294932</v>
          </cell>
          <cell r="Y757">
            <v>1.3</v>
          </cell>
          <cell r="Z757">
            <v>1.252251721407875</v>
          </cell>
          <cell r="AA757">
            <v>1.17</v>
          </cell>
          <cell r="AB757">
            <v>1.25</v>
          </cell>
          <cell r="AC757">
            <v>-8.0000000000000071E-2</v>
          </cell>
          <cell r="AD757">
            <v>4</v>
          </cell>
          <cell r="AE757">
            <v>3.1488560975609756</v>
          </cell>
          <cell r="AF757">
            <v>1.1442306445760078</v>
          </cell>
          <cell r="AG757">
            <v>1.1399999999999999</v>
          </cell>
          <cell r="AH757">
            <v>70</v>
          </cell>
          <cell r="AI757">
            <v>-134.75699999999998</v>
          </cell>
          <cell r="AJ757">
            <v>1.17</v>
          </cell>
        </row>
        <row r="758">
          <cell r="E758" t="str">
            <v>LK60DT_D2</v>
          </cell>
          <cell r="F758" t="str">
            <v>LK60DT</v>
          </cell>
          <cell r="G758" t="str">
            <v>Vị trí 1</v>
          </cell>
          <cell r="H758" t="str">
            <v>TPLK3</v>
          </cell>
          <cell r="I758" t="str">
            <v>Phường Xuân LậpTPLK3Vị trí 1240</v>
          </cell>
          <cell r="O758">
            <v>3500</v>
          </cell>
          <cell r="P758">
            <v>600</v>
          </cell>
          <cell r="S758">
            <v>2500</v>
          </cell>
          <cell r="T758">
            <v>240</v>
          </cell>
          <cell r="U758">
            <v>2.1683673469387754</v>
          </cell>
          <cell r="V758">
            <v>2.1683673469387754</v>
          </cell>
          <cell r="W758">
            <v>2.1683673469387754</v>
          </cell>
          <cell r="X758">
            <v>2.4224386724386724</v>
          </cell>
          <cell r="Y758">
            <v>1.3</v>
          </cell>
          <cell r="Z758">
            <v>1.1668735628829525</v>
          </cell>
          <cell r="AA758">
            <v>1.17</v>
          </cell>
          <cell r="AB758">
            <v>1.1200000000000001</v>
          </cell>
          <cell r="AC758">
            <v>4.9999999999999822E-2</v>
          </cell>
          <cell r="AD758">
            <v>4</v>
          </cell>
          <cell r="AE758">
            <v>3.1488560975609756</v>
          </cell>
          <cell r="AF758">
            <v>1.1442306445760078</v>
          </cell>
          <cell r="AG758">
            <v>1.1399999999999999</v>
          </cell>
          <cell r="AH758">
            <v>70</v>
          </cell>
          <cell r="AI758">
            <v>48.464999999999975</v>
          </cell>
          <cell r="AJ758">
            <v>1.1399999999999999</v>
          </cell>
        </row>
        <row r="759">
          <cell r="E759" t="str">
            <v>LK60DT_D3</v>
          </cell>
          <cell r="F759" t="str">
            <v>LK60DT</v>
          </cell>
          <cell r="G759" t="str">
            <v>Vị trí 1</v>
          </cell>
          <cell r="H759" t="str">
            <v>TPLK3</v>
          </cell>
          <cell r="I759" t="str">
            <v>Phường Xuân LậpTPLK3Vị trí 1240</v>
          </cell>
          <cell r="O759">
            <v>2200</v>
          </cell>
          <cell r="P759">
            <v>600</v>
          </cell>
          <cell r="S759">
            <v>1600</v>
          </cell>
          <cell r="T759">
            <v>240</v>
          </cell>
          <cell r="U759">
            <v>2.2077922077922079</v>
          </cell>
          <cell r="V759">
            <v>2.2077922077922079</v>
          </cell>
          <cell r="W759">
            <v>2.2077922077922079</v>
          </cell>
          <cell r="X759">
            <v>2.4224386724386724</v>
          </cell>
          <cell r="Y759">
            <v>1.3</v>
          </cell>
          <cell r="Z759">
            <v>1.1668735628829525</v>
          </cell>
          <cell r="AA759">
            <v>1.17</v>
          </cell>
          <cell r="AB759">
            <v>1.1200000000000001</v>
          </cell>
          <cell r="AC759">
            <v>4.9999999999999822E-2</v>
          </cell>
          <cell r="AD759">
            <v>4</v>
          </cell>
          <cell r="AE759">
            <v>3.1488560975609756</v>
          </cell>
          <cell r="AF759">
            <v>1.1442306445760078</v>
          </cell>
          <cell r="AG759">
            <v>1.1399999999999999</v>
          </cell>
          <cell r="AH759">
            <v>70</v>
          </cell>
          <cell r="AI759">
            <v>-83.861999999999995</v>
          </cell>
          <cell r="AJ759">
            <v>1.17</v>
          </cell>
        </row>
        <row r="760">
          <cell r="E760" t="str">
            <v>LK70DT</v>
          </cell>
          <cell r="F760" t="str">
            <v>LK70DT</v>
          </cell>
          <cell r="G760" t="str">
            <v>Vị trí 1</v>
          </cell>
          <cell r="H760" t="str">
            <v>TPLK3</v>
          </cell>
          <cell r="I760" t="str">
            <v>Phường Xuân LậpTPLK3Vị trí 1240</v>
          </cell>
          <cell r="O760">
            <v>2100</v>
          </cell>
          <cell r="P760">
            <v>600</v>
          </cell>
          <cell r="S760">
            <v>1500</v>
          </cell>
          <cell r="T760">
            <v>240</v>
          </cell>
          <cell r="U760">
            <v>2.4967847249703206</v>
          </cell>
          <cell r="V760">
            <v>2.4967847249703206</v>
          </cell>
          <cell r="W760">
            <v>2.4967847249703206</v>
          </cell>
          <cell r="X760">
            <v>2.4967847249703206</v>
          </cell>
          <cell r="Y760">
            <v>1.3</v>
          </cell>
          <cell r="Z760">
            <v>1.1578175958518466</v>
          </cell>
          <cell r="AA760">
            <v>1.1299999999999999</v>
          </cell>
          <cell r="AB760">
            <v>1.1200000000000001</v>
          </cell>
          <cell r="AC760">
            <v>9.9999999999997868E-3</v>
          </cell>
          <cell r="AD760">
            <v>2</v>
          </cell>
          <cell r="AE760">
            <v>3.1488560975609756</v>
          </cell>
          <cell r="AF760">
            <v>1.1442306445760078</v>
          </cell>
          <cell r="AG760">
            <v>1.1399999999999999</v>
          </cell>
          <cell r="AH760">
            <v>70</v>
          </cell>
          <cell r="AI760">
            <v>-101.34899999999996</v>
          </cell>
          <cell r="AJ760">
            <v>1.1299999999999999</v>
          </cell>
        </row>
        <row r="761">
          <cell r="E761" t="str">
            <v>LK73DT_D1</v>
          </cell>
          <cell r="F761" t="str">
            <v>LK73DT</v>
          </cell>
          <cell r="G761" t="str">
            <v>Vị trí 1</v>
          </cell>
          <cell r="H761" t="str">
            <v>TPLK3</v>
          </cell>
          <cell r="I761" t="str">
            <v>Phường Xuân LậpTPLK3Vị trí 1240</v>
          </cell>
          <cell r="O761">
            <v>1800</v>
          </cell>
          <cell r="P761">
            <v>600</v>
          </cell>
          <cell r="S761">
            <v>1600</v>
          </cell>
          <cell r="T761">
            <v>240</v>
          </cell>
          <cell r="U761">
            <v>3.1071098799630654</v>
          </cell>
          <cell r="V761">
            <v>3.1071098799630654</v>
          </cell>
          <cell r="W761">
            <v>3.1071098799630654</v>
          </cell>
          <cell r="X761">
            <v>3.1071098799630654</v>
          </cell>
          <cell r="Y761">
            <v>1.3</v>
          </cell>
          <cell r="Z761">
            <v>1.1037527593818983</v>
          </cell>
          <cell r="AA761">
            <v>1.1299999999999999</v>
          </cell>
          <cell r="AB761">
            <v>1.1200000000000001</v>
          </cell>
          <cell r="AC761">
            <v>9.9999999999997868E-3</v>
          </cell>
          <cell r="AD761">
            <v>1</v>
          </cell>
          <cell r="AE761">
            <v>3.1488560975609756</v>
          </cell>
          <cell r="AF761">
            <v>1.1442306445760078</v>
          </cell>
          <cell r="AG761">
            <v>1.1399999999999999</v>
          </cell>
          <cell r="AH761">
            <v>70</v>
          </cell>
          <cell r="AI761">
            <v>-130.84199999999998</v>
          </cell>
          <cell r="AJ761">
            <v>1.1299999999999999</v>
          </cell>
        </row>
        <row r="762">
          <cell r="E762" t="str">
            <v>LK73DT_D2,3,4</v>
          </cell>
          <cell r="F762" t="str">
            <v>LK73DT,3,4</v>
          </cell>
          <cell r="G762" t="str">
            <v>Vị trí 1</v>
          </cell>
          <cell r="H762" t="str">
            <v>TPLK3</v>
          </cell>
          <cell r="I762" t="str">
            <v>Phường Xuân LậpTPLK3Vị trí 1240</v>
          </cell>
          <cell r="O762">
            <v>1500</v>
          </cell>
          <cell r="P762">
            <v>600</v>
          </cell>
          <cell r="S762">
            <v>1400</v>
          </cell>
          <cell r="T762">
            <v>240</v>
          </cell>
          <cell r="V762">
            <v>0</v>
          </cell>
          <cell r="W762">
            <v>1</v>
          </cell>
          <cell r="X762">
            <v>1</v>
          </cell>
          <cell r="Y762">
            <v>1.3</v>
          </cell>
          <cell r="AA762">
            <v>1.1299999999999999</v>
          </cell>
          <cell r="AB762">
            <v>1.1200000000000001</v>
          </cell>
          <cell r="AC762">
            <v>9.9999999999997868E-3</v>
          </cell>
          <cell r="AD762">
            <v>0</v>
          </cell>
          <cell r="AE762">
            <v>3.1488560975609756</v>
          </cell>
          <cell r="AF762">
            <v>1.1442306445760078</v>
          </cell>
          <cell r="AG762">
            <v>1.1399999999999999</v>
          </cell>
          <cell r="AH762">
            <v>70</v>
          </cell>
          <cell r="AI762">
            <v>-160.33499999999998</v>
          </cell>
          <cell r="AJ762">
            <v>1.1299999999999999</v>
          </cell>
        </row>
        <row r="763">
          <cell r="E763" t="str">
            <v>LK74DT</v>
          </cell>
          <cell r="F763" t="str">
            <v>LK74DT</v>
          </cell>
          <cell r="G763" t="str">
            <v>Vị trí 1</v>
          </cell>
          <cell r="H763" t="str">
            <v>TPLK3</v>
          </cell>
          <cell r="I763" t="str">
            <v>Phường Xuân LậpTPLK3Vị trí 1240</v>
          </cell>
          <cell r="O763">
            <v>2500</v>
          </cell>
          <cell r="P763">
            <v>600</v>
          </cell>
          <cell r="S763">
            <v>1800</v>
          </cell>
          <cell r="T763">
            <v>240</v>
          </cell>
          <cell r="U763">
            <v>2.5167590027700828</v>
          </cell>
          <cell r="V763">
            <v>2.5167590027700828</v>
          </cell>
          <cell r="W763">
            <v>2.5167590027700828</v>
          </cell>
          <cell r="X763">
            <v>2.5167590027700828</v>
          </cell>
          <cell r="Y763">
            <v>1.3</v>
          </cell>
          <cell r="Z763">
            <v>1.1673500899844116</v>
          </cell>
          <cell r="AA763">
            <v>1.17</v>
          </cell>
          <cell r="AB763">
            <v>1.1399999999999999</v>
          </cell>
          <cell r="AC763">
            <v>3.0000000000000027E-2</v>
          </cell>
          <cell r="AD763">
            <v>15</v>
          </cell>
          <cell r="AE763">
            <v>3.1488560975609756</v>
          </cell>
          <cell r="AF763">
            <v>1.1442306445760078</v>
          </cell>
          <cell r="AG763">
            <v>1.1399999999999999</v>
          </cell>
          <cell r="AH763">
            <v>70</v>
          </cell>
          <cell r="AI763">
            <v>-53.324999999999989</v>
          </cell>
          <cell r="AJ763">
            <v>1.17</v>
          </cell>
        </row>
        <row r="764">
          <cell r="E764" t="str">
            <v>LK83DT_D1</v>
          </cell>
          <cell r="F764" t="str">
            <v>LK83DT</v>
          </cell>
          <cell r="G764" t="str">
            <v>Vị trí 1</v>
          </cell>
          <cell r="H764" t="str">
            <v>TPLK3</v>
          </cell>
          <cell r="I764" t="str">
            <v>Phường Xuân LậpTPLK3Vị trí 1240</v>
          </cell>
          <cell r="O764">
            <v>1800</v>
          </cell>
          <cell r="P764">
            <v>600</v>
          </cell>
          <cell r="S764">
            <v>1400</v>
          </cell>
          <cell r="T764">
            <v>240</v>
          </cell>
          <cell r="U764">
            <v>2.470822203119345</v>
          </cell>
          <cell r="V764">
            <v>2.470822203119345</v>
          </cell>
          <cell r="W764">
            <v>2.470822203119345</v>
          </cell>
          <cell r="X764">
            <v>2.3943443730227933</v>
          </cell>
          <cell r="Y764">
            <v>1.3</v>
          </cell>
          <cell r="Z764">
            <v>1.1000000000000001</v>
          </cell>
          <cell r="AA764">
            <v>1.1299999999999999</v>
          </cell>
          <cell r="AB764">
            <v>1.1200000000000001</v>
          </cell>
          <cell r="AC764">
            <v>9.9999999999997868E-3</v>
          </cell>
          <cell r="AD764">
            <v>2</v>
          </cell>
          <cell r="AE764">
            <v>3.1488560975609756</v>
          </cell>
          <cell r="AF764">
            <v>1.1442306445760078</v>
          </cell>
          <cell r="AG764">
            <v>1.1399999999999999</v>
          </cell>
          <cell r="AH764">
            <v>70</v>
          </cell>
          <cell r="AI764">
            <v>-130.84199999999998</v>
          </cell>
          <cell r="AJ764">
            <v>1.1299999999999999</v>
          </cell>
        </row>
        <row r="765">
          <cell r="E765" t="str">
            <v>LK83DT_D2</v>
          </cell>
          <cell r="F765" t="str">
            <v>LK83DT</v>
          </cell>
          <cell r="G765" t="str">
            <v>Vị trí 1</v>
          </cell>
          <cell r="H765" t="str">
            <v>TPLK3</v>
          </cell>
          <cell r="I765" t="str">
            <v>Phường Xuân LậpTPLK3Vị trí 1240</v>
          </cell>
          <cell r="O765">
            <v>1600</v>
          </cell>
          <cell r="P765">
            <v>600</v>
          </cell>
          <cell r="S765">
            <v>1200</v>
          </cell>
          <cell r="T765">
            <v>240</v>
          </cell>
          <cell r="U765">
            <v>2.3825785530079395</v>
          </cell>
          <cell r="V765">
            <v>2.3825785530079395</v>
          </cell>
          <cell r="W765">
            <v>2.3825785530079395</v>
          </cell>
          <cell r="X765">
            <v>2.3943443730227933</v>
          </cell>
          <cell r="Y765">
            <v>1.3</v>
          </cell>
          <cell r="Z765">
            <v>1.1000000000000001</v>
          </cell>
          <cell r="AA765">
            <v>1.1299999999999999</v>
          </cell>
          <cell r="AB765">
            <v>1.1200000000000001</v>
          </cell>
          <cell r="AC765">
            <v>9.9999999999997868E-3</v>
          </cell>
          <cell r="AD765">
            <v>2</v>
          </cell>
          <cell r="AE765">
            <v>3.1488560975609756</v>
          </cell>
          <cell r="AF765">
            <v>1.1442306445760078</v>
          </cell>
          <cell r="AG765">
            <v>1.1399999999999999</v>
          </cell>
          <cell r="AH765">
            <v>70</v>
          </cell>
          <cell r="AI765">
            <v>-150.50399999999999</v>
          </cell>
          <cell r="AJ765">
            <v>1.1299999999999999</v>
          </cell>
        </row>
        <row r="766">
          <cell r="E766" t="str">
            <v>LK83DT_D3</v>
          </cell>
          <cell r="F766" t="str">
            <v>LK83DT</v>
          </cell>
          <cell r="G766" t="str">
            <v>Vị trí 1</v>
          </cell>
          <cell r="H766" t="str">
            <v>TPLK3</v>
          </cell>
          <cell r="I766" t="str">
            <v>Phường Xuân LậpTPLK3Vị trí 1240</v>
          </cell>
          <cell r="O766">
            <v>1500</v>
          </cell>
          <cell r="P766">
            <v>600</v>
          </cell>
          <cell r="S766">
            <v>1100</v>
          </cell>
          <cell r="T766">
            <v>240</v>
          </cell>
          <cell r="U766">
            <v>2.3296323629410964</v>
          </cell>
          <cell r="V766">
            <v>2.3296323629410964</v>
          </cell>
          <cell r="W766">
            <v>2.3296323629410964</v>
          </cell>
          <cell r="X766">
            <v>2.3943443730227933</v>
          </cell>
          <cell r="Y766">
            <v>1.3</v>
          </cell>
          <cell r="Z766">
            <v>1.1000000000000001</v>
          </cell>
          <cell r="AA766">
            <v>1.1299999999999999</v>
          </cell>
          <cell r="AB766">
            <v>1.1200000000000001</v>
          </cell>
          <cell r="AC766">
            <v>9.9999999999997868E-3</v>
          </cell>
          <cell r="AD766">
            <v>2</v>
          </cell>
          <cell r="AE766">
            <v>3.1488560975609756</v>
          </cell>
          <cell r="AF766">
            <v>1.1442306445760078</v>
          </cell>
          <cell r="AG766">
            <v>1.1399999999999999</v>
          </cell>
          <cell r="AH766">
            <v>70</v>
          </cell>
          <cell r="AI766">
            <v>-160.33499999999998</v>
          </cell>
          <cell r="AJ766">
            <v>1.1299999999999999</v>
          </cell>
        </row>
        <row r="767">
          <cell r="E767" t="str">
            <v>LK65DT_D1</v>
          </cell>
          <cell r="F767" t="str">
            <v>LK65DT</v>
          </cell>
          <cell r="G767" t="str">
            <v>Vị trí 1</v>
          </cell>
          <cell r="H767" t="str">
            <v>TPLK3</v>
          </cell>
          <cell r="I767" t="str">
            <v>Phường Xuân LậpTPLK3Vị trí 1240</v>
          </cell>
          <cell r="O767">
            <v>4900</v>
          </cell>
          <cell r="P767">
            <v>600</v>
          </cell>
          <cell r="S767">
            <v>3800</v>
          </cell>
          <cell r="T767">
            <v>240</v>
          </cell>
          <cell r="U767">
            <v>1.8979591836734695</v>
          </cell>
          <cell r="V767">
            <v>1.8979591836734695</v>
          </cell>
          <cell r="W767">
            <v>1.8979591836734695</v>
          </cell>
          <cell r="X767">
            <v>1.8223887540172605</v>
          </cell>
          <cell r="Y767">
            <v>1.3</v>
          </cell>
          <cell r="Z767">
            <v>1.1466877404149807</v>
          </cell>
          <cell r="AA767">
            <v>1.1499999999999999</v>
          </cell>
          <cell r="AB767">
            <v>1.1100000000000001</v>
          </cell>
          <cell r="AC767">
            <v>3.9999999999999813E-2</v>
          </cell>
          <cell r="AD767">
            <v>6</v>
          </cell>
          <cell r="AE767">
            <v>3.1488560975609756</v>
          </cell>
          <cell r="AF767">
            <v>1.1442306445760078</v>
          </cell>
          <cell r="AG767">
            <v>1.1399999999999999</v>
          </cell>
          <cell r="AH767">
            <v>70</v>
          </cell>
          <cell r="AI767">
            <v>182.44499999999999</v>
          </cell>
          <cell r="AJ767">
            <v>1.1399999999999999</v>
          </cell>
        </row>
        <row r="768">
          <cell r="E768" t="str">
            <v>LK57DT</v>
          </cell>
          <cell r="F768" t="str">
            <v>LK57DT</v>
          </cell>
          <cell r="G768" t="str">
            <v>Vị trí 1</v>
          </cell>
          <cell r="H768" t="str">
            <v>TPLK3</v>
          </cell>
          <cell r="I768" t="str">
            <v>Phường Xuân LậpTPLK3Vị trí 1240</v>
          </cell>
          <cell r="O768">
            <v>3600</v>
          </cell>
          <cell r="P768">
            <v>600</v>
          </cell>
          <cell r="S768">
            <v>2800</v>
          </cell>
          <cell r="T768">
            <v>240</v>
          </cell>
          <cell r="U768">
            <v>2.3863636363636367</v>
          </cell>
          <cell r="V768">
            <v>2.3863636363636367</v>
          </cell>
          <cell r="W768">
            <v>2.3863636363636367</v>
          </cell>
          <cell r="X768">
            <v>2.3863636363636367</v>
          </cell>
          <cell r="Y768">
            <v>1.3</v>
          </cell>
          <cell r="Z768">
            <v>1.1348351199419138</v>
          </cell>
          <cell r="AA768">
            <v>1.1299999999999999</v>
          </cell>
          <cell r="AB768">
            <v>1.1299999999999999</v>
          </cell>
          <cell r="AC768">
            <v>0</v>
          </cell>
          <cell r="AD768">
            <v>3</v>
          </cell>
          <cell r="AE768">
            <v>3.1488560975609756</v>
          </cell>
          <cell r="AF768">
            <v>1.1442306445760078</v>
          </cell>
          <cell r="AG768">
            <v>1.1399999999999999</v>
          </cell>
          <cell r="AH768">
            <v>70</v>
          </cell>
          <cell r="AI768">
            <v>46.115999999999985</v>
          </cell>
          <cell r="AJ768">
            <v>1.1399999999999999</v>
          </cell>
        </row>
        <row r="769">
          <cell r="E769" t="str">
            <v>LK71DT</v>
          </cell>
          <cell r="F769" t="str">
            <v>LK71DT</v>
          </cell>
          <cell r="G769" t="str">
            <v>Vị trí 1</v>
          </cell>
          <cell r="H769" t="str">
            <v>TPLK3</v>
          </cell>
          <cell r="I769" t="str">
            <v>Phường Xuân LậpTPLK3Vị trí 1240</v>
          </cell>
          <cell r="O769">
            <v>1700</v>
          </cell>
          <cell r="P769">
            <v>600</v>
          </cell>
          <cell r="S769">
            <v>1200</v>
          </cell>
          <cell r="T769">
            <v>240</v>
          </cell>
          <cell r="U769">
            <v>2.4674107870294932</v>
          </cell>
          <cell r="V769">
            <v>2.4674107870294932</v>
          </cell>
          <cell r="W769">
            <v>2.4674107870294932</v>
          </cell>
          <cell r="X769">
            <v>2.4674107870294932</v>
          </cell>
          <cell r="Y769">
            <v>1.3</v>
          </cell>
          <cell r="AA769">
            <v>1.1299999999999999</v>
          </cell>
          <cell r="AB769">
            <v>1.1200000000000001</v>
          </cell>
          <cell r="AC769">
            <v>9.9999999999997868E-3</v>
          </cell>
          <cell r="AD769">
            <v>0</v>
          </cell>
          <cell r="AE769">
            <v>3.1488560975609756</v>
          </cell>
          <cell r="AF769">
            <v>1.1442306445760078</v>
          </cell>
          <cell r="AG769">
            <v>1.1399999999999999</v>
          </cell>
          <cell r="AH769">
            <v>70</v>
          </cell>
          <cell r="AI769">
            <v>-140.67299999999997</v>
          </cell>
          <cell r="AJ769">
            <v>1.1299999999999999</v>
          </cell>
        </row>
        <row r="770">
          <cell r="E770" t="str">
            <v>LK90DT_D1</v>
          </cell>
          <cell r="F770" t="str">
            <v>LK90DT</v>
          </cell>
          <cell r="G770" t="str">
            <v>Vị trí 1</v>
          </cell>
          <cell r="H770" t="str">
            <v>TPLK3</v>
          </cell>
          <cell r="I770" t="str">
            <v>Phường Xuân LậpTPLK3Vị trí 1240</v>
          </cell>
          <cell r="O770">
            <v>2600</v>
          </cell>
          <cell r="P770">
            <v>600</v>
          </cell>
          <cell r="S770">
            <v>2000</v>
          </cell>
          <cell r="T770">
            <v>240</v>
          </cell>
          <cell r="U770">
            <v>2.4741018294026889</v>
          </cell>
          <cell r="V770">
            <v>2.4741018294026889</v>
          </cell>
          <cell r="W770">
            <v>2.4741018294026889</v>
          </cell>
          <cell r="X770">
            <v>2.4878468395660374</v>
          </cell>
          <cell r="Y770">
            <v>1.3</v>
          </cell>
          <cell r="Z770">
            <v>1.123291954682089</v>
          </cell>
          <cell r="AA770">
            <v>1.1200000000000001</v>
          </cell>
          <cell r="AB770">
            <v>1.1100000000000001</v>
          </cell>
          <cell r="AC770">
            <v>1.0000000000000009E-2</v>
          </cell>
          <cell r="AD770">
            <v>11</v>
          </cell>
          <cell r="AE770">
            <v>3.1488560975609756</v>
          </cell>
          <cell r="AF770">
            <v>1.1442306445760078</v>
          </cell>
          <cell r="AG770">
            <v>1.1399999999999999</v>
          </cell>
          <cell r="AH770">
            <v>70</v>
          </cell>
          <cell r="AI770">
            <v>-54.45599999999996</v>
          </cell>
          <cell r="AJ770">
            <v>1.1200000000000001</v>
          </cell>
        </row>
        <row r="771">
          <cell r="E771" t="str">
            <v>LK90DT_D2</v>
          </cell>
          <cell r="F771" t="str">
            <v>LK90DT</v>
          </cell>
          <cell r="G771" t="str">
            <v>Vị trí 1</v>
          </cell>
          <cell r="H771" t="str">
            <v>TPLK3</v>
          </cell>
          <cell r="I771" t="str">
            <v>Phường Xuân LậpTPLK3Vị trí 1240</v>
          </cell>
          <cell r="O771">
            <v>1800</v>
          </cell>
          <cell r="P771">
            <v>600</v>
          </cell>
          <cell r="S771">
            <v>1400</v>
          </cell>
          <cell r="T771">
            <v>240</v>
          </cell>
          <cell r="U771">
            <v>2.5015918497293859</v>
          </cell>
          <cell r="V771">
            <v>2.5015918497293859</v>
          </cell>
          <cell r="W771">
            <v>2.5015918497293859</v>
          </cell>
          <cell r="X771">
            <v>2.4878468395660374</v>
          </cell>
          <cell r="Y771">
            <v>1.3</v>
          </cell>
          <cell r="Z771">
            <v>1.123291954682089</v>
          </cell>
          <cell r="AA771">
            <v>1.1200000000000001</v>
          </cell>
          <cell r="AB771">
            <v>1.1100000000000001</v>
          </cell>
          <cell r="AC771">
            <v>1.0000000000000009E-2</v>
          </cell>
          <cell r="AD771">
            <v>11</v>
          </cell>
          <cell r="AE771">
            <v>3.1488560975609756</v>
          </cell>
          <cell r="AF771">
            <v>1.1442306445760078</v>
          </cell>
          <cell r="AG771">
            <v>1.1399999999999999</v>
          </cell>
          <cell r="AH771">
            <v>70</v>
          </cell>
          <cell r="AI771">
            <v>-132.40799999999996</v>
          </cell>
          <cell r="AJ771">
            <v>1.1200000000000001</v>
          </cell>
        </row>
        <row r="772">
          <cell r="E772" t="str">
            <v>bs</v>
          </cell>
          <cell r="F772" t="str">
            <v>bs</v>
          </cell>
          <cell r="G772" t="str">
            <v>Vị trí 1</v>
          </cell>
          <cell r="H772" t="str">
            <v>TPLK3</v>
          </cell>
          <cell r="I772" t="str">
            <v>Phường Xuân LậpTPLK3Vị trí 1</v>
          </cell>
          <cell r="O772">
            <v>1800</v>
          </cell>
          <cell r="P772">
            <v>600</v>
          </cell>
          <cell r="V772">
            <v>0</v>
          </cell>
          <cell r="W772">
            <v>1</v>
          </cell>
          <cell r="X772">
            <v>1</v>
          </cell>
          <cell r="Y772">
            <v>1.3</v>
          </cell>
          <cell r="AA772">
            <v>1.1299999999999999</v>
          </cell>
          <cell r="AB772">
            <v>1.1200000000000001</v>
          </cell>
          <cell r="AC772">
            <v>9.9999999999997868E-3</v>
          </cell>
          <cell r="AD772">
            <v>0</v>
          </cell>
          <cell r="AE772">
            <v>3.1488560975609756</v>
          </cell>
          <cell r="AF772">
            <v>1.1442306445760078</v>
          </cell>
          <cell r="AG772">
            <v>1.1399999999999999</v>
          </cell>
          <cell r="AH772">
            <v>70</v>
          </cell>
          <cell r="AI772">
            <v>-130.84199999999998</v>
          </cell>
          <cell r="AJ772">
            <v>1.1299999999999999</v>
          </cell>
        </row>
        <row r="773">
          <cell r="E773" t="str">
            <v>bs</v>
          </cell>
          <cell r="F773" t="str">
            <v>bs</v>
          </cell>
          <cell r="G773" t="str">
            <v>Vị trí 1</v>
          </cell>
          <cell r="H773" t="str">
            <v>TPLK3</v>
          </cell>
          <cell r="I773" t="str">
            <v>Phường Xuân LậpTPLK3Vị trí 1</v>
          </cell>
          <cell r="O773">
            <v>1500</v>
          </cell>
          <cell r="P773">
            <v>600</v>
          </cell>
          <cell r="V773">
            <v>0</v>
          </cell>
          <cell r="W773">
            <v>1</v>
          </cell>
          <cell r="X773">
            <v>1</v>
          </cell>
          <cell r="Y773">
            <v>1.3</v>
          </cell>
          <cell r="AA773">
            <v>1.1299999999999999</v>
          </cell>
          <cell r="AB773">
            <v>1.1200000000000001</v>
          </cell>
          <cell r="AC773">
            <v>9.9999999999997868E-3</v>
          </cell>
          <cell r="AD773">
            <v>0</v>
          </cell>
          <cell r="AE773">
            <v>3.1488560975609756</v>
          </cell>
          <cell r="AF773">
            <v>1.1442306445760078</v>
          </cell>
          <cell r="AG773">
            <v>1.1399999999999999</v>
          </cell>
          <cell r="AH773">
            <v>70</v>
          </cell>
          <cell r="AI773">
            <v>-160.33499999999998</v>
          </cell>
          <cell r="AJ773">
            <v>1.1299999999999999</v>
          </cell>
        </row>
        <row r="774">
          <cell r="E774" t="str">
            <v>LK24DT_D7</v>
          </cell>
          <cell r="F774" t="str">
            <v>LK24DT</v>
          </cell>
          <cell r="G774" t="str">
            <v>Vị trí 1</v>
          </cell>
          <cell r="H774" t="str">
            <v>TPLK3</v>
          </cell>
          <cell r="I774" t="str">
            <v>Phường Hàng GònTPLK3Vị trí 1240</v>
          </cell>
          <cell r="O774">
            <v>5900</v>
          </cell>
          <cell r="P774">
            <v>600</v>
          </cell>
          <cell r="S774">
            <v>4200</v>
          </cell>
          <cell r="T774">
            <v>240</v>
          </cell>
          <cell r="U774">
            <v>2.1355932203389831</v>
          </cell>
          <cell r="V774">
            <v>2.1355932203389831</v>
          </cell>
          <cell r="W774">
            <v>2.1355932203389831</v>
          </cell>
          <cell r="X774">
            <v>2.2606697596479099</v>
          </cell>
          <cell r="Y774">
            <v>1.3</v>
          </cell>
          <cell r="Z774">
            <v>1.1633418461812421</v>
          </cell>
          <cell r="AA774">
            <v>1.1599999999999999</v>
          </cell>
          <cell r="AB774">
            <v>1.1200000000000001</v>
          </cell>
          <cell r="AC774">
            <v>3.9999999999999813E-2</v>
          </cell>
          <cell r="AD774">
            <v>35</v>
          </cell>
          <cell r="AE774">
            <v>3.1488560975609756</v>
          </cell>
          <cell r="AF774">
            <v>1.1442306445760078</v>
          </cell>
          <cell r="AG774">
            <v>1.1399999999999999</v>
          </cell>
          <cell r="AH774">
            <v>70</v>
          </cell>
          <cell r="AI774">
            <v>287.62799999999993</v>
          </cell>
          <cell r="AJ774">
            <v>1.1399999999999999</v>
          </cell>
        </row>
        <row r="775">
          <cell r="E775" t="str">
            <v>LK67DT</v>
          </cell>
          <cell r="F775" t="str">
            <v>LK67DT</v>
          </cell>
          <cell r="G775" t="str">
            <v>Vị trí 1</v>
          </cell>
          <cell r="H775" t="str">
            <v>TPLK3</v>
          </cell>
          <cell r="I775" t="str">
            <v>Phường Hàng GònTPLK3Vị trí 1240</v>
          </cell>
          <cell r="O775">
            <v>2800</v>
          </cell>
          <cell r="P775">
            <v>600</v>
          </cell>
          <cell r="S775">
            <v>2000</v>
          </cell>
          <cell r="T775">
            <v>240</v>
          </cell>
          <cell r="U775">
            <v>2.4967847249703206</v>
          </cell>
          <cell r="V775">
            <v>2.4967847249703206</v>
          </cell>
          <cell r="W775">
            <v>2.4967847249703206</v>
          </cell>
          <cell r="X775">
            <v>2.4967847249703206</v>
          </cell>
          <cell r="Y775">
            <v>1.3</v>
          </cell>
          <cell r="AA775">
            <v>1.1299999999999999</v>
          </cell>
          <cell r="AB775">
            <v>1.1100000000000001</v>
          </cell>
          <cell r="AC775">
            <v>1.9999999999999796E-2</v>
          </cell>
          <cell r="AD775">
            <v>0</v>
          </cell>
          <cell r="AE775">
            <v>3.1488560975609756</v>
          </cell>
          <cell r="AF775">
            <v>1.1442306445760078</v>
          </cell>
          <cell r="AG775">
            <v>1.1399999999999999</v>
          </cell>
          <cell r="AH775">
            <v>70</v>
          </cell>
          <cell r="AI775">
            <v>-32.532000000000039</v>
          </cell>
          <cell r="AJ775">
            <v>1.1299999999999999</v>
          </cell>
        </row>
        <row r="776">
          <cell r="E776" t="str">
            <v>LK68DT</v>
          </cell>
          <cell r="F776" t="str">
            <v>LK68DT</v>
          </cell>
          <cell r="G776" t="str">
            <v>Vị trí 1</v>
          </cell>
          <cell r="H776" t="str">
            <v>TPLK3</v>
          </cell>
          <cell r="I776" t="str">
            <v>Phường Hàng GònTPLK3Vị trí 1240</v>
          </cell>
          <cell r="O776">
            <v>2000</v>
          </cell>
          <cell r="P776">
            <v>600</v>
          </cell>
          <cell r="S776">
            <v>1400</v>
          </cell>
          <cell r="T776">
            <v>240</v>
          </cell>
          <cell r="U776">
            <v>2.4468490304709141</v>
          </cell>
          <cell r="V776">
            <v>2.4468490304709141</v>
          </cell>
          <cell r="W776">
            <v>2.4468490304709141</v>
          </cell>
          <cell r="X776">
            <v>2.4468490304709141</v>
          </cell>
          <cell r="Y776">
            <v>1.3</v>
          </cell>
          <cell r="Z776">
            <v>1.1865211200759374</v>
          </cell>
          <cell r="AA776">
            <v>1.1299999999999999</v>
          </cell>
          <cell r="AB776">
            <v>1.1100000000000001</v>
          </cell>
          <cell r="AC776">
            <v>1.9999999999999796E-2</v>
          </cell>
          <cell r="AD776">
            <v>1</v>
          </cell>
          <cell r="AE776">
            <v>3.1488560975609756</v>
          </cell>
          <cell r="AF776">
            <v>1.1442306445760078</v>
          </cell>
          <cell r="AG776">
            <v>1.1399999999999999</v>
          </cell>
          <cell r="AH776">
            <v>70</v>
          </cell>
          <cell r="AI776">
            <v>-111.17999999999998</v>
          </cell>
          <cell r="AJ776">
            <v>1.1299999999999999</v>
          </cell>
        </row>
        <row r="777">
          <cell r="E777" t="str">
            <v>LK24NT2</v>
          </cell>
          <cell r="F777" t="str">
            <v>LK24NT2</v>
          </cell>
          <cell r="G777" t="str">
            <v>Vị trí 1</v>
          </cell>
          <cell r="H777" t="str">
            <v>Các đường nhóm II</v>
          </cell>
          <cell r="I777" t="str">
            <v>Phường Hàng GònCác đường nhóm IIVị trí 1200</v>
          </cell>
          <cell r="O777">
            <v>1300</v>
          </cell>
          <cell r="P777">
            <v>500</v>
          </cell>
          <cell r="S777">
            <v>1200</v>
          </cell>
          <cell r="T777">
            <v>200</v>
          </cell>
          <cell r="U777">
            <v>5.3538461538461535</v>
          </cell>
          <cell r="V777">
            <v>5.3538461538461535</v>
          </cell>
          <cell r="W777">
            <v>5.3538461538461535</v>
          </cell>
          <cell r="X777">
            <v>5.3538461538461535</v>
          </cell>
          <cell r="Y777">
            <v>1.3</v>
          </cell>
          <cell r="AA777">
            <v>1.1299999999999999</v>
          </cell>
          <cell r="AB777">
            <v>1.1100000000000001</v>
          </cell>
          <cell r="AC777">
            <v>1.9999999999999796E-2</v>
          </cell>
          <cell r="AD777">
            <v>0</v>
          </cell>
          <cell r="AE777">
            <v>3.1488560975609756</v>
          </cell>
          <cell r="AF777">
            <v>1.1505689804579617</v>
          </cell>
          <cell r="AG777">
            <v>1.1499999999999999</v>
          </cell>
          <cell r="AH777">
            <v>1489</v>
          </cell>
          <cell r="AI777">
            <v>-130.94700000000006</v>
          </cell>
          <cell r="AJ777">
            <v>1.1299999999999999</v>
          </cell>
        </row>
        <row r="778">
          <cell r="E778" t="str">
            <v>LK22NT2_D1</v>
          </cell>
          <cell r="F778" t="str">
            <v>LK22NT2</v>
          </cell>
          <cell r="G778" t="str">
            <v>Vị trí 1</v>
          </cell>
          <cell r="H778" t="str">
            <v>Các đường nhóm II</v>
          </cell>
          <cell r="I778" t="str">
            <v>Phường Hàng GònCác đường nhóm IIVị trí 1200</v>
          </cell>
          <cell r="O778">
            <v>1500</v>
          </cell>
          <cell r="P778">
            <v>500</v>
          </cell>
          <cell r="S778">
            <v>1400</v>
          </cell>
          <cell r="T778">
            <v>200</v>
          </cell>
          <cell r="U778">
            <v>6.5333333333333332</v>
          </cell>
          <cell r="V778">
            <v>6.5333333333333332</v>
          </cell>
          <cell r="W778">
            <v>6.5333333333333332</v>
          </cell>
          <cell r="X778">
            <v>7.9743589743589745</v>
          </cell>
          <cell r="Y778">
            <v>1.3</v>
          </cell>
          <cell r="Z778">
            <v>1.0577109958858715</v>
          </cell>
          <cell r="AA778">
            <v>1.06</v>
          </cell>
          <cell r="AB778">
            <v>1.06</v>
          </cell>
          <cell r="AC778">
            <v>0</v>
          </cell>
          <cell r="AD778">
            <v>5</v>
          </cell>
          <cell r="AE778">
            <v>3.1488560975609756</v>
          </cell>
          <cell r="AF778">
            <v>1.1505689804579617</v>
          </cell>
          <cell r="AG778">
            <v>1.1499999999999999</v>
          </cell>
          <cell r="AH778">
            <v>1489</v>
          </cell>
          <cell r="AI778">
            <v>-120.42000000000002</v>
          </cell>
          <cell r="AJ778">
            <v>1.06</v>
          </cell>
        </row>
        <row r="779">
          <cell r="E779" t="str">
            <v>LK22NT2_D2</v>
          </cell>
          <cell r="F779" t="str">
            <v>LK22NT2</v>
          </cell>
          <cell r="G779" t="str">
            <v>Vị trí 1</v>
          </cell>
          <cell r="H779" t="str">
            <v>Các đường nhóm II</v>
          </cell>
          <cell r="I779" t="str">
            <v>Phường Hàng GònCác đường nhóm IIVị trí 1200</v>
          </cell>
          <cell r="O779">
            <v>1300</v>
          </cell>
          <cell r="P779">
            <v>500</v>
          </cell>
          <cell r="S779">
            <v>1200</v>
          </cell>
          <cell r="T779">
            <v>200</v>
          </cell>
          <cell r="U779">
            <v>9.4153846153846157</v>
          </cell>
          <cell r="V779">
            <v>9.4153846153846157</v>
          </cell>
          <cell r="W779">
            <v>9.4153846153846157</v>
          </cell>
          <cell r="X779">
            <v>7.9743589743589745</v>
          </cell>
          <cell r="Y779">
            <v>1.3</v>
          </cell>
          <cell r="Z779">
            <v>1.0577109958858715</v>
          </cell>
          <cell r="AA779">
            <v>1.06</v>
          </cell>
          <cell r="AB779">
            <v>1.06</v>
          </cell>
          <cell r="AC779">
            <v>0</v>
          </cell>
          <cell r="AD779">
            <v>5</v>
          </cell>
          <cell r="AE779">
            <v>3.1488560975609756</v>
          </cell>
          <cell r="AF779">
            <v>1.1505689804579617</v>
          </cell>
          <cell r="AG779">
            <v>1.1499999999999999</v>
          </cell>
          <cell r="AH779">
            <v>1489</v>
          </cell>
          <cell r="AI779">
            <v>-138.86400000000003</v>
          </cell>
          <cell r="AJ779">
            <v>1.06</v>
          </cell>
        </row>
        <row r="780">
          <cell r="E780" t="str">
            <v>LK23NT2_D1</v>
          </cell>
          <cell r="F780" t="str">
            <v>LK23NT2</v>
          </cell>
          <cell r="G780" t="str">
            <v>Vị trí 1</v>
          </cell>
          <cell r="H780" t="str">
            <v>Các đường nhóm II</v>
          </cell>
          <cell r="I780" t="str">
            <v>Phường Hàng GònCác đường nhóm IIVị trí 1200</v>
          </cell>
          <cell r="O780">
            <v>1500</v>
          </cell>
          <cell r="P780">
            <v>500</v>
          </cell>
          <cell r="S780">
            <v>1400</v>
          </cell>
          <cell r="T780">
            <v>200</v>
          </cell>
          <cell r="U780">
            <v>6.5333333333333332</v>
          </cell>
          <cell r="V780">
            <v>6.5333333333333332</v>
          </cell>
          <cell r="W780">
            <v>6.5333333333333332</v>
          </cell>
          <cell r="X780">
            <v>5.9435897435897438</v>
          </cell>
          <cell r="Y780">
            <v>1.3</v>
          </cell>
          <cell r="Z780">
            <v>1.1750498076153217</v>
          </cell>
          <cell r="AA780">
            <v>1.18</v>
          </cell>
          <cell r="AB780">
            <v>1.1399999999999999</v>
          </cell>
          <cell r="AC780">
            <v>4.0000000000000036E-2</v>
          </cell>
          <cell r="AD780">
            <v>8</v>
          </cell>
          <cell r="AE780">
            <v>3.1488560975609756</v>
          </cell>
          <cell r="AF780">
            <v>1.1505689804579617</v>
          </cell>
          <cell r="AG780">
            <v>1.1499999999999999</v>
          </cell>
          <cell r="AH780">
            <v>1489</v>
          </cell>
          <cell r="AI780">
            <v>-104.76000000000002</v>
          </cell>
          <cell r="AJ780">
            <v>1.18</v>
          </cell>
        </row>
        <row r="781">
          <cell r="E781" t="str">
            <v>LK23NT2_D2</v>
          </cell>
          <cell r="F781" t="str">
            <v>LK23NT2</v>
          </cell>
          <cell r="G781" t="str">
            <v>Vị trí 1</v>
          </cell>
          <cell r="H781" t="str">
            <v>Các đường nhóm II</v>
          </cell>
          <cell r="I781" t="str">
            <v>Phường Hàng GònCác đường nhóm IIVị trí 1200</v>
          </cell>
          <cell r="O781">
            <v>1300</v>
          </cell>
          <cell r="P781">
            <v>500</v>
          </cell>
          <cell r="S781">
            <v>1200</v>
          </cell>
          <cell r="T781">
            <v>200</v>
          </cell>
          <cell r="U781">
            <v>5.3538461538461535</v>
          </cell>
          <cell r="V781">
            <v>5.3538461538461535</v>
          </cell>
          <cell r="W781">
            <v>5.3538461538461535</v>
          </cell>
          <cell r="X781">
            <v>5.9435897435897438</v>
          </cell>
          <cell r="Y781">
            <v>1.3</v>
          </cell>
          <cell r="Z781">
            <v>1.1750498076153217</v>
          </cell>
          <cell r="AA781">
            <v>1.18</v>
          </cell>
          <cell r="AB781">
            <v>1.1399999999999999</v>
          </cell>
          <cell r="AC781">
            <v>4.0000000000000036E-2</v>
          </cell>
          <cell r="AD781">
            <v>8</v>
          </cell>
          <cell r="AE781">
            <v>3.1488560975609756</v>
          </cell>
          <cell r="AF781">
            <v>1.1505689804579617</v>
          </cell>
          <cell r="AG781">
            <v>1.1499999999999999</v>
          </cell>
          <cell r="AH781">
            <v>1489</v>
          </cell>
          <cell r="AI781">
            <v>-125.29200000000003</v>
          </cell>
          <cell r="AJ781">
            <v>1.18</v>
          </cell>
        </row>
        <row r="782">
          <cell r="E782" t="str">
            <v>LK66DT</v>
          </cell>
          <cell r="F782" t="str">
            <v>LK66DT</v>
          </cell>
          <cell r="G782" t="str">
            <v>Vị trí 1</v>
          </cell>
          <cell r="H782" t="str">
            <v>TPLK3</v>
          </cell>
          <cell r="I782" t="str">
            <v>Phường Hàng GònTPLK3Vị trí 1240</v>
          </cell>
          <cell r="O782">
            <v>4900</v>
          </cell>
          <cell r="P782">
            <v>600</v>
          </cell>
          <cell r="S782">
            <v>3800</v>
          </cell>
          <cell r="T782">
            <v>240</v>
          </cell>
          <cell r="U782">
            <v>2.7107948442534906</v>
          </cell>
          <cell r="V782">
            <v>2.7107948442534906</v>
          </cell>
          <cell r="W782">
            <v>2.7107948442534906</v>
          </cell>
          <cell r="X782">
            <v>2.7107948442534906</v>
          </cell>
          <cell r="Y782">
            <v>1.3</v>
          </cell>
          <cell r="Z782">
            <v>1.1412235477400474</v>
          </cell>
          <cell r="AA782">
            <v>1.1000000000000001</v>
          </cell>
          <cell r="AB782">
            <v>1.1000000000000001</v>
          </cell>
          <cell r="AC782">
            <v>0</v>
          </cell>
          <cell r="AD782">
            <v>12</v>
          </cell>
          <cell r="AE782">
            <v>3.1488560975609756</v>
          </cell>
          <cell r="AF782">
            <v>1.1442306445760078</v>
          </cell>
          <cell r="AG782">
            <v>1.1399999999999999</v>
          </cell>
          <cell r="AH782">
            <v>70</v>
          </cell>
          <cell r="AI782">
            <v>161.13</v>
          </cell>
          <cell r="AJ782">
            <v>1.1399999999999999</v>
          </cell>
        </row>
        <row r="783">
          <cell r="E783" t="str">
            <v>LK1NT1</v>
          </cell>
          <cell r="F783" t="str">
            <v>LK1NT1</v>
          </cell>
          <cell r="G783" t="str">
            <v>Vị trí 1</v>
          </cell>
          <cell r="H783" t="str">
            <v>Các đường nhóm I</v>
          </cell>
          <cell r="I783" t="str">
            <v>Phường Hàng GònCác đường nhóm IVị trí 1210</v>
          </cell>
          <cell r="O783">
            <v>3400</v>
          </cell>
          <cell r="P783">
            <v>530</v>
          </cell>
          <cell r="S783">
            <v>2600</v>
          </cell>
          <cell r="T783">
            <v>210</v>
          </cell>
          <cell r="U783">
            <v>3.5941176470588236</v>
          </cell>
          <cell r="V783">
            <v>3.5941176470588236</v>
          </cell>
          <cell r="W783">
            <v>3.5941176470588236</v>
          </cell>
          <cell r="X783">
            <v>3.5941176470588236</v>
          </cell>
          <cell r="Y783">
            <v>1.3</v>
          </cell>
          <cell r="Z783">
            <v>1.246837809183551</v>
          </cell>
          <cell r="AA783">
            <v>1.1000000000000001</v>
          </cell>
          <cell r="AB783">
            <v>1.21</v>
          </cell>
          <cell r="AC783">
            <v>-0.10999999999999988</v>
          </cell>
          <cell r="AD783">
            <v>8</v>
          </cell>
          <cell r="AE783">
            <v>3.1488560975609756</v>
          </cell>
          <cell r="AF783">
            <v>1.1596947502040997</v>
          </cell>
          <cell r="AG783">
            <v>1.1599999999999999</v>
          </cell>
          <cell r="AH783">
            <v>949</v>
          </cell>
          <cell r="AI783">
            <v>48.720000000000084</v>
          </cell>
          <cell r="AJ783">
            <v>1.1599999999999999</v>
          </cell>
        </row>
        <row r="784">
          <cell r="E784" t="str">
            <v>LK65DT_D2</v>
          </cell>
          <cell r="F784" t="str">
            <v>LK65DT</v>
          </cell>
          <cell r="G784" t="str">
            <v>Vị trí 1</v>
          </cell>
          <cell r="H784" t="str">
            <v>TPLK3</v>
          </cell>
          <cell r="I784" t="str">
            <v>Phường Hàng GònTPLK3Vị trí 1240</v>
          </cell>
          <cell r="O784">
            <v>5300</v>
          </cell>
          <cell r="P784">
            <v>600</v>
          </cell>
          <cell r="S784">
            <v>3800</v>
          </cell>
          <cell r="T784">
            <v>240</v>
          </cell>
          <cell r="U784">
            <v>1.7547169811320755</v>
          </cell>
          <cell r="V784">
            <v>1.7547169811320755</v>
          </cell>
          <cell r="W784">
            <v>1.7547169811320755</v>
          </cell>
          <cell r="X784">
            <v>1.8223887540172605</v>
          </cell>
          <cell r="Y784">
            <v>1.3</v>
          </cell>
          <cell r="Z784">
            <v>1.1466877404149807</v>
          </cell>
          <cell r="AA784">
            <v>1.1499999999999999</v>
          </cell>
          <cell r="AB784">
            <v>1.1100000000000001</v>
          </cell>
          <cell r="AC784">
            <v>3.9999999999999813E-2</v>
          </cell>
          <cell r="AD784">
            <v>6</v>
          </cell>
          <cell r="AE784">
            <v>3.1488560975609756</v>
          </cell>
          <cell r="AF784">
            <v>1.1442306445760078</v>
          </cell>
          <cell r="AG784">
            <v>1.1399999999999999</v>
          </cell>
          <cell r="AH784">
            <v>70</v>
          </cell>
          <cell r="AI784">
            <v>222.46499999999992</v>
          </cell>
          <cell r="AJ784">
            <v>1.1399999999999999</v>
          </cell>
        </row>
        <row r="785">
          <cell r="E785" t="str">
            <v>LK65DT_D3</v>
          </cell>
          <cell r="F785" t="str">
            <v>LK65DT</v>
          </cell>
          <cell r="G785" t="str">
            <v>Vị trí 1</v>
          </cell>
          <cell r="H785" t="str">
            <v>TPLK3</v>
          </cell>
          <cell r="I785" t="str">
            <v>Phường Hàng GònTPLK3Vị trí 1240</v>
          </cell>
          <cell r="O785">
            <v>3800</v>
          </cell>
          <cell r="P785">
            <v>600</v>
          </cell>
          <cell r="S785">
            <v>2700</v>
          </cell>
          <cell r="T785">
            <v>240</v>
          </cell>
          <cell r="U785">
            <v>1.7389196675900276</v>
          </cell>
          <cell r="V785">
            <v>1.7389196675900276</v>
          </cell>
          <cell r="W785">
            <v>1.7389196675900276</v>
          </cell>
          <cell r="X785">
            <v>1.8223887540172605</v>
          </cell>
          <cell r="Y785">
            <v>1.3</v>
          </cell>
          <cell r="Z785">
            <v>1.1466877404149807</v>
          </cell>
          <cell r="AA785">
            <v>1.1499999999999999</v>
          </cell>
          <cell r="AB785">
            <v>1.1100000000000001</v>
          </cell>
          <cell r="AC785">
            <v>3.9999999999999813E-2</v>
          </cell>
          <cell r="AD785">
            <v>6</v>
          </cell>
          <cell r="AE785">
            <v>3.1488560975609756</v>
          </cell>
          <cell r="AF785">
            <v>1.1442306445760078</v>
          </cell>
          <cell r="AG785">
            <v>1.1399999999999999</v>
          </cell>
          <cell r="AH785">
            <v>70</v>
          </cell>
          <cell r="AI785">
            <v>72.390000000000043</v>
          </cell>
          <cell r="AJ785">
            <v>1.1399999999999999</v>
          </cell>
        </row>
        <row r="786">
          <cell r="E786" t="str">
            <v>LK21NT2</v>
          </cell>
          <cell r="F786" t="str">
            <v>LK21NT2</v>
          </cell>
          <cell r="G786" t="str">
            <v>Vị trí 1</v>
          </cell>
          <cell r="H786" t="str">
            <v>Các đường nhóm II</v>
          </cell>
          <cell r="I786" t="str">
            <v>Phường Hàng GònCác đường nhóm IIVị trí 1200</v>
          </cell>
          <cell r="O786">
            <v>1400</v>
          </cell>
          <cell r="P786">
            <v>500</v>
          </cell>
          <cell r="S786">
            <v>1200</v>
          </cell>
          <cell r="T786">
            <v>200</v>
          </cell>
          <cell r="U786">
            <v>4.9714285714285715</v>
          </cell>
          <cell r="V786">
            <v>4.9714285714285715</v>
          </cell>
          <cell r="W786">
            <v>4.9714285714285715</v>
          </cell>
          <cell r="X786">
            <v>4.9714285714285715</v>
          </cell>
          <cell r="Y786">
            <v>1.3</v>
          </cell>
          <cell r="AA786">
            <v>1.1299999999999999</v>
          </cell>
          <cell r="AB786">
            <v>1.1100000000000001</v>
          </cell>
          <cell r="AC786">
            <v>1.9999999999999796E-2</v>
          </cell>
          <cell r="AD786">
            <v>0</v>
          </cell>
          <cell r="AE786">
            <v>3.1488560975609756</v>
          </cell>
          <cell r="AF786">
            <v>1.1505689804579617</v>
          </cell>
          <cell r="AG786">
            <v>1.1499999999999999</v>
          </cell>
          <cell r="AH786">
            <v>1489</v>
          </cell>
          <cell r="AI786">
            <v>-121.11600000000004</v>
          </cell>
          <cell r="AJ786">
            <v>1.1299999999999999</v>
          </cell>
        </row>
        <row r="787">
          <cell r="E787" t="str">
            <v>LK89DT</v>
          </cell>
          <cell r="F787" t="str">
            <v>LK89DT</v>
          </cell>
          <cell r="G787" t="str">
            <v>Vị trí 1</v>
          </cell>
          <cell r="H787" t="str">
            <v>TPLK3</v>
          </cell>
          <cell r="I787" t="str">
            <v>Phường Hàng GònTPLK3Vị trí 1240</v>
          </cell>
          <cell r="O787">
            <v>3800</v>
          </cell>
          <cell r="P787">
            <v>600</v>
          </cell>
          <cell r="S787">
            <v>2700</v>
          </cell>
          <cell r="T787">
            <v>240</v>
          </cell>
          <cell r="U787">
            <v>2.2852887950535363</v>
          </cell>
          <cell r="V787">
            <v>2.2852887950535363</v>
          </cell>
          <cell r="W787">
            <v>2.2852887950535363</v>
          </cell>
          <cell r="X787">
            <v>2.2852887950535363</v>
          </cell>
          <cell r="Y787">
            <v>1.3</v>
          </cell>
          <cell r="Z787">
            <v>1.1000000000000001</v>
          </cell>
          <cell r="AA787">
            <v>1.1299999999999999</v>
          </cell>
          <cell r="AB787">
            <v>1.1100000000000001</v>
          </cell>
          <cell r="AC787">
            <v>1.9999999999999796E-2</v>
          </cell>
          <cell r="AD787">
            <v>1</v>
          </cell>
          <cell r="AE787">
            <v>3.1488560975609756</v>
          </cell>
          <cell r="AF787">
            <v>1.1442306445760078</v>
          </cell>
          <cell r="AG787">
            <v>1.1399999999999999</v>
          </cell>
          <cell r="AH787">
            <v>70</v>
          </cell>
          <cell r="AI787">
            <v>65.77800000000002</v>
          </cell>
          <cell r="AJ787">
            <v>1.1399999999999999</v>
          </cell>
        </row>
        <row r="788">
          <cell r="E788" t="str">
            <v>LK65DT_D1</v>
          </cell>
          <cell r="F788" t="str">
            <v>LK65DT</v>
          </cell>
          <cell r="G788" t="str">
            <v>Vị trí 1</v>
          </cell>
          <cell r="H788" t="str">
            <v>TPLK3</v>
          </cell>
          <cell r="I788" t="str">
            <v>Phường Bình LộcTPLK3Vị trí 1240</v>
          </cell>
          <cell r="O788">
            <v>4900</v>
          </cell>
          <cell r="P788">
            <v>600</v>
          </cell>
          <cell r="S788">
            <v>3800</v>
          </cell>
          <cell r="T788">
            <v>240</v>
          </cell>
          <cell r="U788">
            <v>1.8979591836734695</v>
          </cell>
          <cell r="V788">
            <v>1.8979591836734695</v>
          </cell>
          <cell r="W788">
            <v>1.8979591836734695</v>
          </cell>
          <cell r="X788">
            <v>1.8223887540172605</v>
          </cell>
          <cell r="Y788">
            <v>1.3</v>
          </cell>
          <cell r="Z788">
            <v>1.1466877404149807</v>
          </cell>
          <cell r="AA788">
            <v>1.1499999999999999</v>
          </cell>
          <cell r="AB788">
            <v>1.1100000000000001</v>
          </cell>
          <cell r="AC788">
            <v>3.9999999999999813E-2</v>
          </cell>
          <cell r="AD788">
            <v>6</v>
          </cell>
          <cell r="AE788">
            <v>3.1488560975609756</v>
          </cell>
          <cell r="AF788">
            <v>1.1442306445760078</v>
          </cell>
          <cell r="AG788">
            <v>1.1399999999999999</v>
          </cell>
          <cell r="AH788">
            <v>70</v>
          </cell>
          <cell r="AI788">
            <v>182.44499999999999</v>
          </cell>
          <cell r="AJ788">
            <v>1.1399999999999999</v>
          </cell>
        </row>
        <row r="789">
          <cell r="E789" t="str">
            <v>LK24DT_D1</v>
          </cell>
          <cell r="F789" t="str">
            <v>LK24DT</v>
          </cell>
          <cell r="G789" t="str">
            <v>Vị trí 1</v>
          </cell>
          <cell r="H789" t="str">
            <v>TPLK3</v>
          </cell>
          <cell r="I789" t="str">
            <v>Phường Bình LộcTPLK3Vị trí 1240</v>
          </cell>
          <cell r="O789">
            <v>5600</v>
          </cell>
          <cell r="P789">
            <v>600</v>
          </cell>
          <cell r="S789">
            <v>4200</v>
          </cell>
          <cell r="T789">
            <v>240</v>
          </cell>
          <cell r="U789">
            <v>2.5499999999999998</v>
          </cell>
          <cell r="V789">
            <v>2.5499999999999998</v>
          </cell>
          <cell r="W789">
            <v>2.5499999999999998</v>
          </cell>
          <cell r="X789">
            <v>2.2606697596479099</v>
          </cell>
          <cell r="Y789">
            <v>1.3</v>
          </cell>
          <cell r="Z789">
            <v>1.1633418461812421</v>
          </cell>
          <cell r="AA789">
            <v>1.1599999999999999</v>
          </cell>
          <cell r="AB789">
            <v>1.1200000000000001</v>
          </cell>
          <cell r="AC789">
            <v>3.9999999999999813E-2</v>
          </cell>
          <cell r="AD789">
            <v>35</v>
          </cell>
          <cell r="AE789">
            <v>3.1488560975609756</v>
          </cell>
          <cell r="AF789">
            <v>1.1442306445760078</v>
          </cell>
          <cell r="AG789">
            <v>1.1399999999999999</v>
          </cell>
          <cell r="AH789">
            <v>70</v>
          </cell>
          <cell r="AI789">
            <v>257.35199999999998</v>
          </cell>
          <cell r="AJ789">
            <v>1.1399999999999999</v>
          </cell>
        </row>
        <row r="790">
          <cell r="E790" t="str">
            <v>LK24DT_D2</v>
          </cell>
          <cell r="F790" t="str">
            <v>LK24DT</v>
          </cell>
          <cell r="G790" t="str">
            <v>Vị trí 1</v>
          </cell>
          <cell r="H790" t="str">
            <v>TPLK3</v>
          </cell>
          <cell r="I790" t="str">
            <v>Phường Bình LộcTPLK3Vị trí 1240</v>
          </cell>
          <cell r="J790">
            <v>19030000</v>
          </cell>
          <cell r="K790" t="str">
            <v>QĐ 1858/QĐ-UBND ngày 26/11/2024</v>
          </cell>
          <cell r="L790">
            <v>3069600</v>
          </cell>
          <cell r="M790" t="str">
            <v>QĐ 1858/QĐ-UBND ngày 26/11/2024</v>
          </cell>
          <cell r="O790">
            <v>7300</v>
          </cell>
          <cell r="P790">
            <v>600</v>
          </cell>
          <cell r="Q790">
            <v>2.606849315068493</v>
          </cell>
          <cell r="R790">
            <v>5.1159999999999997</v>
          </cell>
          <cell r="S790">
            <v>5500</v>
          </cell>
          <cell r="T790">
            <v>240</v>
          </cell>
          <cell r="U790">
            <v>2.5616438356164384</v>
          </cell>
          <cell r="V790">
            <v>2.5616438356164384</v>
          </cell>
          <cell r="W790">
            <v>2.5616438356164384</v>
          </cell>
          <cell r="X790">
            <v>2.2606697596479099</v>
          </cell>
          <cell r="Y790">
            <v>1.3</v>
          </cell>
          <cell r="Z790">
            <v>1.1633418461812421</v>
          </cell>
          <cell r="AA790">
            <v>1.1599999999999999</v>
          </cell>
          <cell r="AB790">
            <v>1.1200000000000001</v>
          </cell>
          <cell r="AC790">
            <v>3.9999999999999813E-2</v>
          </cell>
          <cell r="AD790">
            <v>35</v>
          </cell>
          <cell r="AE790">
            <v>4.8601999999999999</v>
          </cell>
          <cell r="AF790">
            <v>1.1442306445760078</v>
          </cell>
          <cell r="AG790">
            <v>1.1399999999999999</v>
          </cell>
          <cell r="AH790">
            <v>70</v>
          </cell>
          <cell r="AI790">
            <v>428.91599999999994</v>
          </cell>
          <cell r="AJ790">
            <v>1.1399999999999999</v>
          </cell>
        </row>
        <row r="791">
          <cell r="E791" t="str">
            <v>LK69DT</v>
          </cell>
          <cell r="F791" t="str">
            <v>LK69DT</v>
          </cell>
          <cell r="G791" t="str">
            <v>Vị trí 1</v>
          </cell>
          <cell r="H791" t="str">
            <v>TPLK3</v>
          </cell>
          <cell r="I791" t="str">
            <v>Phường Bình LộcTPLK3Vị trí 1240</v>
          </cell>
          <cell r="O791">
            <v>1700</v>
          </cell>
          <cell r="P791">
            <v>600</v>
          </cell>
          <cell r="S791">
            <v>1200</v>
          </cell>
          <cell r="T791">
            <v>240</v>
          </cell>
          <cell r="U791">
            <v>2.4674107870294932</v>
          </cell>
          <cell r="V791">
            <v>2.4674107870294932</v>
          </cell>
          <cell r="W791">
            <v>2.4674107870294932</v>
          </cell>
          <cell r="X791">
            <v>2.4674107870294932</v>
          </cell>
          <cell r="Y791">
            <v>1.3</v>
          </cell>
          <cell r="Z791">
            <v>1.252251721407875</v>
          </cell>
          <cell r="AA791">
            <v>1.21</v>
          </cell>
          <cell r="AB791">
            <v>1.25</v>
          </cell>
          <cell r="AC791">
            <v>-4.0000000000000036E-2</v>
          </cell>
          <cell r="AD791">
            <v>4</v>
          </cell>
          <cell r="AE791">
            <v>3.1488560975609756</v>
          </cell>
          <cell r="AF791">
            <v>1.1442306445760078</v>
          </cell>
          <cell r="AG791">
            <v>1.1399999999999999</v>
          </cell>
          <cell r="AH791">
            <v>70</v>
          </cell>
          <cell r="AI791">
            <v>-128.84099999999998</v>
          </cell>
          <cell r="AJ791">
            <v>1.21</v>
          </cell>
        </row>
        <row r="792">
          <cell r="E792" t="str">
            <v>LK73DT_D1</v>
          </cell>
          <cell r="F792" t="str">
            <v>LK73DT</v>
          </cell>
          <cell r="G792" t="str">
            <v>Vị trí 1</v>
          </cell>
          <cell r="H792" t="str">
            <v>TPLK3</v>
          </cell>
          <cell r="I792" t="str">
            <v>Phường Bình LộcTPLK3Vị trí 1240</v>
          </cell>
          <cell r="O792">
            <v>1800</v>
          </cell>
          <cell r="P792">
            <v>600</v>
          </cell>
          <cell r="S792">
            <v>1600</v>
          </cell>
          <cell r="T792">
            <v>240</v>
          </cell>
          <cell r="U792">
            <v>3.1071098799630654</v>
          </cell>
          <cell r="V792">
            <v>3.1071098799630654</v>
          </cell>
          <cell r="W792">
            <v>3.1071098799630654</v>
          </cell>
          <cell r="X792">
            <v>3.1071098799630654</v>
          </cell>
          <cell r="Y792">
            <v>1.3</v>
          </cell>
          <cell r="Z792">
            <v>1.1037527593818983</v>
          </cell>
          <cell r="AA792">
            <v>1.1299999999999999</v>
          </cell>
          <cell r="AB792">
            <v>1.1299999999999999</v>
          </cell>
          <cell r="AC792">
            <v>0</v>
          </cell>
          <cell r="AD792">
            <v>1</v>
          </cell>
          <cell r="AE792">
            <v>3.1488560975609756</v>
          </cell>
          <cell r="AF792">
            <v>1.1442306445760078</v>
          </cell>
          <cell r="AG792">
            <v>1.1399999999999999</v>
          </cell>
          <cell r="AH792">
            <v>70</v>
          </cell>
          <cell r="AI792">
            <v>-130.84199999999998</v>
          </cell>
          <cell r="AJ792">
            <v>1.1299999999999999</v>
          </cell>
        </row>
        <row r="793">
          <cell r="E793" t="str">
            <v>LK73DT_D2,3,4</v>
          </cell>
          <cell r="F793" t="str">
            <v>LK73DT,3,4</v>
          </cell>
          <cell r="G793" t="str">
            <v>Vị trí 1</v>
          </cell>
          <cell r="H793" t="str">
            <v>TPLK3</v>
          </cell>
          <cell r="I793" t="str">
            <v>Phường Bình LộcTPLK3Vị trí 1240</v>
          </cell>
          <cell r="O793">
            <v>1500</v>
          </cell>
          <cell r="P793">
            <v>600</v>
          </cell>
          <cell r="S793">
            <v>1400</v>
          </cell>
          <cell r="T793">
            <v>240</v>
          </cell>
          <cell r="V793">
            <v>0</v>
          </cell>
          <cell r="W793">
            <v>1</v>
          </cell>
          <cell r="X793">
            <v>1</v>
          </cell>
          <cell r="Y793">
            <v>1.3</v>
          </cell>
          <cell r="AA793">
            <v>1.1299999999999999</v>
          </cell>
          <cell r="AB793">
            <v>1.1299999999999999</v>
          </cell>
          <cell r="AC793">
            <v>0</v>
          </cell>
          <cell r="AD793">
            <v>0</v>
          </cell>
          <cell r="AE793">
            <v>3.1488560975609756</v>
          </cell>
          <cell r="AF793">
            <v>1.1442306445760078</v>
          </cell>
          <cell r="AG793">
            <v>1.1399999999999999</v>
          </cell>
          <cell r="AH793">
            <v>70</v>
          </cell>
          <cell r="AI793">
            <v>-160.33499999999998</v>
          </cell>
          <cell r="AJ793">
            <v>1.1299999999999999</v>
          </cell>
        </row>
        <row r="794">
          <cell r="E794" t="str">
            <v>LK61DT</v>
          </cell>
          <cell r="F794" t="str">
            <v>LK61DT</v>
          </cell>
          <cell r="G794" t="str">
            <v>Vị trí 1</v>
          </cell>
          <cell r="H794" t="str">
            <v>TPLK3</v>
          </cell>
          <cell r="I794" t="str">
            <v>Phường Bình LộcTPLK3Vị trí 1240</v>
          </cell>
          <cell r="O794">
            <v>4000</v>
          </cell>
          <cell r="P794">
            <v>600</v>
          </cell>
          <cell r="S794">
            <v>4000</v>
          </cell>
          <cell r="T794">
            <v>240</v>
          </cell>
          <cell r="U794">
            <v>3.0357142857142856</v>
          </cell>
          <cell r="V794">
            <v>3.0357142857142856</v>
          </cell>
          <cell r="W794">
            <v>3.0357142857142856</v>
          </cell>
          <cell r="X794">
            <v>3.0357142857142856</v>
          </cell>
          <cell r="Y794">
            <v>1.3</v>
          </cell>
          <cell r="Z794">
            <v>1.2057507517121693</v>
          </cell>
          <cell r="AA794">
            <v>1.21</v>
          </cell>
          <cell r="AB794">
            <v>1.21</v>
          </cell>
          <cell r="AC794">
            <v>0</v>
          </cell>
          <cell r="AD794">
            <v>3</v>
          </cell>
          <cell r="AE794">
            <v>3.1488560975609756</v>
          </cell>
          <cell r="AF794">
            <v>1.1442306445760078</v>
          </cell>
          <cell r="AG794">
            <v>1.1399999999999999</v>
          </cell>
          <cell r="AH794">
            <v>70</v>
          </cell>
          <cell r="AI794">
            <v>113.28000000000003</v>
          </cell>
          <cell r="AJ794">
            <v>1.1399999999999999</v>
          </cell>
        </row>
        <row r="795">
          <cell r="E795" t="str">
            <v>LK80DT_D1</v>
          </cell>
          <cell r="F795" t="str">
            <v>LK80DT</v>
          </cell>
          <cell r="G795" t="str">
            <v>Vị trí 1</v>
          </cell>
          <cell r="H795" t="str">
            <v>TPLK3</v>
          </cell>
          <cell r="I795" t="str">
            <v>Phường Bình LộcTPLK3Vị trí 1240</v>
          </cell>
          <cell r="O795">
            <v>5800</v>
          </cell>
          <cell r="P795">
            <v>600</v>
          </cell>
          <cell r="S795">
            <v>4500</v>
          </cell>
          <cell r="T795">
            <v>240</v>
          </cell>
          <cell r="U795">
            <v>2.4647364341461442</v>
          </cell>
          <cell r="V795">
            <v>2.4647364341461442</v>
          </cell>
          <cell r="W795">
            <v>2.4647364341461442</v>
          </cell>
          <cell r="X795">
            <v>2.4677793186327444</v>
          </cell>
          <cell r="Y795">
            <v>1.3</v>
          </cell>
          <cell r="Z795">
            <v>1.1000000000000001</v>
          </cell>
          <cell r="AA795">
            <v>1.1299999999999999</v>
          </cell>
          <cell r="AB795">
            <v>1.1299999999999999</v>
          </cell>
          <cell r="AC795">
            <v>0</v>
          </cell>
          <cell r="AD795">
            <v>1</v>
          </cell>
          <cell r="AE795">
            <v>3.1488560975609756</v>
          </cell>
          <cell r="AF795">
            <v>1.1442306445760078</v>
          </cell>
          <cell r="AG795">
            <v>1.1399999999999999</v>
          </cell>
          <cell r="AH795">
            <v>70</v>
          </cell>
          <cell r="AI795">
            <v>262.39799999999991</v>
          </cell>
          <cell r="AJ795">
            <v>1.1399999999999999</v>
          </cell>
        </row>
        <row r="796">
          <cell r="E796" t="str">
            <v>LK80DT_D2</v>
          </cell>
          <cell r="F796" t="str">
            <v>LK80DT</v>
          </cell>
          <cell r="G796" t="str">
            <v>Vị trí 1</v>
          </cell>
          <cell r="H796" t="str">
            <v>TPLK3</v>
          </cell>
          <cell r="I796" t="str">
            <v>Phường Bình LộcTPLK3Vị trí 1240</v>
          </cell>
          <cell r="O796">
            <v>4500</v>
          </cell>
          <cell r="P796">
            <v>600</v>
          </cell>
          <cell r="S796">
            <v>3500</v>
          </cell>
          <cell r="T796">
            <v>240</v>
          </cell>
          <cell r="U796">
            <v>2.4708222031193445</v>
          </cell>
          <cell r="V796">
            <v>2.4708222031193445</v>
          </cell>
          <cell r="W796">
            <v>2.4708222031193445</v>
          </cell>
          <cell r="X796">
            <v>2.4677793186327444</v>
          </cell>
          <cell r="Y796">
            <v>1.3</v>
          </cell>
          <cell r="Z796">
            <v>1.1000000000000001</v>
          </cell>
          <cell r="AA796">
            <v>1.1299999999999999</v>
          </cell>
          <cell r="AB796">
            <v>1.1299999999999999</v>
          </cell>
          <cell r="AC796">
            <v>0</v>
          </cell>
          <cell r="AD796">
            <v>1</v>
          </cell>
          <cell r="AE796">
            <v>3.1488560975609756</v>
          </cell>
          <cell r="AF796">
            <v>1.1442306445760078</v>
          </cell>
          <cell r="AG796">
            <v>1.1399999999999999</v>
          </cell>
          <cell r="AH796">
            <v>70</v>
          </cell>
          <cell r="AI796">
            <v>134.59499999999991</v>
          </cell>
          <cell r="AJ796">
            <v>1.1399999999999999</v>
          </cell>
        </row>
        <row r="797">
          <cell r="E797" t="str">
            <v>LK2NT2_D1</v>
          </cell>
          <cell r="F797" t="str">
            <v>LK2NT2</v>
          </cell>
          <cell r="G797" t="str">
            <v>Vị trí 1</v>
          </cell>
          <cell r="H797" t="str">
            <v>Các đường nhóm II</v>
          </cell>
          <cell r="I797" t="str">
            <v>Phường Bình LộcCác đường nhóm IIVị trí 1210</v>
          </cell>
          <cell r="O797">
            <v>2600</v>
          </cell>
          <cell r="P797">
            <v>530</v>
          </cell>
          <cell r="S797">
            <v>2000</v>
          </cell>
          <cell r="T797">
            <v>210</v>
          </cell>
          <cell r="U797">
            <v>8.3076923076923084</v>
          </cell>
          <cell r="V797">
            <v>8.3076923076923084</v>
          </cell>
          <cell r="W797">
            <v>8.3076923076923084</v>
          </cell>
          <cell r="X797">
            <v>6.9288461538461537</v>
          </cell>
          <cell r="Y797">
            <v>1.3</v>
          </cell>
          <cell r="Z797">
            <v>1.1047051227572986</v>
          </cell>
          <cell r="AA797">
            <v>1.1000000000000001</v>
          </cell>
          <cell r="AB797">
            <v>1.03</v>
          </cell>
          <cell r="AC797">
            <v>7.0000000000000062E-2</v>
          </cell>
          <cell r="AD797">
            <v>18</v>
          </cell>
          <cell r="AE797">
            <v>3.1488560975609756</v>
          </cell>
          <cell r="AF797">
            <v>1.1505689804579617</v>
          </cell>
          <cell r="AG797">
            <v>1.1499999999999999</v>
          </cell>
          <cell r="AH797">
            <v>1489</v>
          </cell>
          <cell r="AI797">
            <v>-25.455000000000013</v>
          </cell>
          <cell r="AJ797">
            <v>1.1000000000000001</v>
          </cell>
        </row>
        <row r="798">
          <cell r="E798" t="str">
            <v>LK2NT2_D2</v>
          </cell>
          <cell r="F798" t="str">
            <v>LK2NT2</v>
          </cell>
          <cell r="G798" t="str">
            <v>Vị trí 1</v>
          </cell>
          <cell r="H798" t="str">
            <v>Các đường nhóm II</v>
          </cell>
          <cell r="I798" t="str">
            <v>Phường Bình LộcCác đường nhóm IIVị trí 1210</v>
          </cell>
          <cell r="O798">
            <v>2400</v>
          </cell>
          <cell r="P798">
            <v>530</v>
          </cell>
          <cell r="S798">
            <v>1800</v>
          </cell>
          <cell r="T798">
            <v>210</v>
          </cell>
          <cell r="U798">
            <v>5.55</v>
          </cell>
          <cell r="V798">
            <v>5.55</v>
          </cell>
          <cell r="W798">
            <v>5.55</v>
          </cell>
          <cell r="X798">
            <v>6.9288461538461537</v>
          </cell>
          <cell r="Y798">
            <v>1.3</v>
          </cell>
          <cell r="Z798">
            <v>1.1047051227572986</v>
          </cell>
          <cell r="AA798">
            <v>1.1000000000000001</v>
          </cell>
          <cell r="AB798">
            <v>1.03</v>
          </cell>
          <cell r="AC798">
            <v>7.0000000000000062E-2</v>
          </cell>
          <cell r="AD798">
            <v>18</v>
          </cell>
          <cell r="AE798">
            <v>3.1488560975609756</v>
          </cell>
          <cell r="AF798">
            <v>1.1505689804579617</v>
          </cell>
          <cell r="AG798">
            <v>1.1499999999999999</v>
          </cell>
          <cell r="AH798">
            <v>1489</v>
          </cell>
          <cell r="AI798">
            <v>-44.595000000000056</v>
          </cell>
          <cell r="AJ798">
            <v>1.1000000000000001</v>
          </cell>
        </row>
        <row r="799">
          <cell r="E799" t="str">
            <v>LK7NT</v>
          </cell>
          <cell r="F799" t="str">
            <v>LK7NT</v>
          </cell>
          <cell r="G799" t="str">
            <v>Vị trí 1</v>
          </cell>
          <cell r="H799" t="str">
            <v>Các đường còn lại</v>
          </cell>
          <cell r="I799" t="str">
            <v>Phường Bình LộcCác đường còn lạiVị trí 1160</v>
          </cell>
          <cell r="O799">
            <v>1400</v>
          </cell>
          <cell r="P799">
            <v>400</v>
          </cell>
          <cell r="S799">
            <v>1100</v>
          </cell>
          <cell r="T799">
            <v>160</v>
          </cell>
          <cell r="U799">
            <v>4.5571428571428569</v>
          </cell>
          <cell r="V799">
            <v>4.5571428571428569</v>
          </cell>
          <cell r="W799">
            <v>4.5571428571428569</v>
          </cell>
          <cell r="X799">
            <v>4.5571428571428569</v>
          </cell>
          <cell r="Y799">
            <v>1.3</v>
          </cell>
          <cell r="AA799">
            <v>1.1299999999999999</v>
          </cell>
          <cell r="AB799">
            <v>1.1299999999999999</v>
          </cell>
          <cell r="AC799">
            <v>0</v>
          </cell>
          <cell r="AD799">
            <v>0</v>
          </cell>
          <cell r="AE799">
            <v>3.1488560975609756</v>
          </cell>
          <cell r="AF799">
            <v>1.1420009380611271</v>
          </cell>
          <cell r="AG799">
            <v>1.1399999999999999</v>
          </cell>
          <cell r="AH799">
            <v>707</v>
          </cell>
          <cell r="AI799">
            <v>-67.566000000000031</v>
          </cell>
          <cell r="AJ799">
            <v>1.1299999999999999</v>
          </cell>
        </row>
        <row r="800">
          <cell r="E800" t="str">
            <v>LK3NT2</v>
          </cell>
          <cell r="F800" t="str">
            <v>LK3NT2</v>
          </cell>
          <cell r="G800" t="str">
            <v>Vị trí 1</v>
          </cell>
          <cell r="H800" t="str">
            <v>Các đường còn lại</v>
          </cell>
          <cell r="I800" t="str">
            <v>Phường Bình LộcCác đường còn lạiVị trí 1200</v>
          </cell>
          <cell r="O800">
            <v>1900</v>
          </cell>
          <cell r="P800">
            <v>500</v>
          </cell>
          <cell r="S800">
            <v>1500</v>
          </cell>
          <cell r="T800">
            <v>200</v>
          </cell>
          <cell r="U800">
            <v>3.1578947368421053</v>
          </cell>
          <cell r="V800">
            <v>3.1578947368421053</v>
          </cell>
          <cell r="W800">
            <v>3.1578947368421053</v>
          </cell>
          <cell r="X800">
            <v>3.1578947368421053</v>
          </cell>
          <cell r="Y800">
            <v>1.3</v>
          </cell>
          <cell r="Z800">
            <v>1.129894640726276</v>
          </cell>
          <cell r="AA800">
            <v>1.1299999999999999</v>
          </cell>
          <cell r="AB800">
            <v>1.08</v>
          </cell>
          <cell r="AC800">
            <v>4.9999999999999822E-2</v>
          </cell>
          <cell r="AD800">
            <v>8</v>
          </cell>
          <cell r="AE800">
            <v>3.1488560975609756</v>
          </cell>
          <cell r="AF800">
            <v>1.1420009380611271</v>
          </cell>
          <cell r="AG800">
            <v>1.1399999999999999</v>
          </cell>
          <cell r="AH800">
            <v>707</v>
          </cell>
          <cell r="AI800">
            <v>-69.711000000000013</v>
          </cell>
          <cell r="AJ800">
            <v>1.1299999999999999</v>
          </cell>
        </row>
        <row r="801">
          <cell r="E801" t="str">
            <v>LK4NT2</v>
          </cell>
          <cell r="F801" t="str">
            <v>LK4NT2</v>
          </cell>
          <cell r="G801" t="str">
            <v>Vị trí 1</v>
          </cell>
          <cell r="H801" t="str">
            <v>Các đường nhóm II</v>
          </cell>
          <cell r="I801" t="str">
            <v>Phường Bình LộcCác đường nhóm IIVị trí 1210</v>
          </cell>
          <cell r="O801">
            <v>1800</v>
          </cell>
          <cell r="P801">
            <v>530</v>
          </cell>
          <cell r="S801">
            <v>1400</v>
          </cell>
          <cell r="T801">
            <v>210</v>
          </cell>
          <cell r="U801">
            <v>6.0666666666666664</v>
          </cell>
          <cell r="V801">
            <v>6.0666666666666664</v>
          </cell>
          <cell r="W801">
            <v>6.0666666666666664</v>
          </cell>
          <cell r="X801">
            <v>6.0666666666666664</v>
          </cell>
          <cell r="Y801">
            <v>1.3</v>
          </cell>
          <cell r="Z801">
            <v>1.1238022312805387</v>
          </cell>
          <cell r="AA801">
            <v>1.1200000000000001</v>
          </cell>
          <cell r="AB801">
            <v>1.0900000000000001</v>
          </cell>
          <cell r="AC801">
            <v>3.0000000000000027E-2</v>
          </cell>
          <cell r="AD801">
            <v>18</v>
          </cell>
          <cell r="AE801">
            <v>3.1488560975609756</v>
          </cell>
          <cell r="AF801">
            <v>1.1505689804579617</v>
          </cell>
          <cell r="AG801">
            <v>1.1499999999999999</v>
          </cell>
          <cell r="AH801">
            <v>1489</v>
          </cell>
          <cell r="AI801">
            <v>-98.883000000000038</v>
          </cell>
          <cell r="AJ801">
            <v>1.1200000000000001</v>
          </cell>
        </row>
        <row r="802">
          <cell r="E802" t="str">
            <v>bs</v>
          </cell>
          <cell r="F802" t="str">
            <v>bs</v>
          </cell>
          <cell r="G802" t="str">
            <v>Vị trí 1</v>
          </cell>
          <cell r="H802" t="str">
            <v>Các đường nhóm II</v>
          </cell>
          <cell r="I802" t="str">
            <v>Phường Bình LộcCác đường nhóm IIVị trí 1</v>
          </cell>
          <cell r="O802">
            <v>1400</v>
          </cell>
          <cell r="P802">
            <v>530</v>
          </cell>
          <cell r="V802">
            <v>0</v>
          </cell>
          <cell r="W802">
            <v>1</v>
          </cell>
          <cell r="X802">
            <v>1</v>
          </cell>
          <cell r="Y802">
            <v>1.3</v>
          </cell>
          <cell r="AA802">
            <v>1.1299999999999999</v>
          </cell>
          <cell r="AB802">
            <v>1.1299999999999999</v>
          </cell>
          <cell r="AC802">
            <v>0</v>
          </cell>
          <cell r="AD802">
            <v>0</v>
          </cell>
          <cell r="AE802">
            <v>3.1488560975609756</v>
          </cell>
          <cell r="AF802">
            <v>1.1505689804579617</v>
          </cell>
          <cell r="AG802">
            <v>1.1499999999999999</v>
          </cell>
          <cell r="AH802">
            <v>1489</v>
          </cell>
          <cell r="AI802">
            <v>-136.64100000000008</v>
          </cell>
          <cell r="AJ802">
            <v>1.1299999999999999</v>
          </cell>
        </row>
        <row r="803">
          <cell r="E803" t="str">
            <v>LK84DT_D1</v>
          </cell>
          <cell r="F803" t="str">
            <v>LK84DT</v>
          </cell>
          <cell r="G803" t="str">
            <v>Vị trí 1</v>
          </cell>
          <cell r="H803" t="str">
            <v>TPLK3</v>
          </cell>
          <cell r="I803" t="str">
            <v>Phường Bình LộcTPLK3Vị trí 1240</v>
          </cell>
          <cell r="O803">
            <v>2100</v>
          </cell>
          <cell r="P803">
            <v>600</v>
          </cell>
          <cell r="S803">
            <v>1700</v>
          </cell>
          <cell r="T803">
            <v>240</v>
          </cell>
          <cell r="U803">
            <v>2.5716720889609506</v>
          </cell>
          <cell r="V803">
            <v>2.5716720889609506</v>
          </cell>
          <cell r="W803">
            <v>2.5716720889609506</v>
          </cell>
          <cell r="X803">
            <v>2.5398247565899172</v>
          </cell>
          <cell r="Y803">
            <v>1.3</v>
          </cell>
          <cell r="Z803">
            <v>1.1882808257410242</v>
          </cell>
          <cell r="AA803">
            <v>1.19</v>
          </cell>
          <cell r="AB803">
            <v>1.1499999999999999</v>
          </cell>
          <cell r="AC803">
            <v>4.0000000000000036E-2</v>
          </cell>
          <cell r="AD803">
            <v>10</v>
          </cell>
          <cell r="AE803">
            <v>3.1488560975609756</v>
          </cell>
          <cell r="AF803">
            <v>1.1442306445760078</v>
          </cell>
          <cell r="AG803">
            <v>1.1399999999999999</v>
          </cell>
          <cell r="AH803">
            <v>70</v>
          </cell>
          <cell r="AI803">
            <v>-90.386999999999972</v>
          </cell>
          <cell r="AJ803">
            <v>1.19</v>
          </cell>
        </row>
        <row r="804">
          <cell r="E804" t="str">
            <v>LK84DT_D2</v>
          </cell>
          <cell r="F804" t="str">
            <v>LK84DT</v>
          </cell>
          <cell r="G804" t="str">
            <v>Vị trí 1</v>
          </cell>
          <cell r="H804" t="str">
            <v>TPLK3</v>
          </cell>
          <cell r="I804" t="str">
            <v>Phường Bình LộcTPLK3Vị trí 1240</v>
          </cell>
          <cell r="O804">
            <v>1900</v>
          </cell>
          <cell r="P804">
            <v>600</v>
          </cell>
          <cell r="S804">
            <v>1500</v>
          </cell>
          <cell r="T804">
            <v>240</v>
          </cell>
          <cell r="U804">
            <v>2.5079774242188835</v>
          </cell>
          <cell r="V804">
            <v>2.5079774242188835</v>
          </cell>
          <cell r="W804">
            <v>2.5079774242188835</v>
          </cell>
          <cell r="X804">
            <v>2.5398247565899172</v>
          </cell>
          <cell r="Y804">
            <v>1.3</v>
          </cell>
          <cell r="Z804">
            <v>1.1882808257410242</v>
          </cell>
          <cell r="AA804">
            <v>1.19</v>
          </cell>
          <cell r="AB804">
            <v>1.1499999999999999</v>
          </cell>
          <cell r="AC804">
            <v>4.0000000000000036E-2</v>
          </cell>
          <cell r="AD804">
            <v>10</v>
          </cell>
          <cell r="AE804">
            <v>3.1488560975609756</v>
          </cell>
          <cell r="AF804">
            <v>1.1442306445760078</v>
          </cell>
          <cell r="AG804">
            <v>1.1399999999999999</v>
          </cell>
          <cell r="AH804">
            <v>70</v>
          </cell>
          <cell r="AI804">
            <v>-111.09299999999999</v>
          </cell>
          <cell r="AJ804">
            <v>1.19</v>
          </cell>
        </row>
        <row r="805">
          <cell r="E805" t="str">
            <v>TN12NT2_D1</v>
          </cell>
          <cell r="F805" t="str">
            <v>TN12NT2</v>
          </cell>
          <cell r="G805" t="str">
            <v>Vị trí 1</v>
          </cell>
          <cell r="H805" t="str">
            <v>Các đường nhóm II</v>
          </cell>
          <cell r="I805" t="str">
            <v>Phường Bình LộcCác đường nhóm IIVị trí 1165</v>
          </cell>
          <cell r="O805">
            <v>3700</v>
          </cell>
          <cell r="P805">
            <v>410</v>
          </cell>
          <cell r="S805">
            <v>2700</v>
          </cell>
          <cell r="T805">
            <v>165</v>
          </cell>
          <cell r="U805">
            <v>2.1162162162162161</v>
          </cell>
          <cell r="V805">
            <v>2.1162162162162161</v>
          </cell>
          <cell r="W805">
            <v>2.1162162162162161</v>
          </cell>
          <cell r="X805">
            <v>2.1395883383383381</v>
          </cell>
          <cell r="Y805">
            <v>1.3</v>
          </cell>
          <cell r="Z805">
            <v>1.1423892442701205</v>
          </cell>
          <cell r="AA805">
            <v>1.1399999999999999</v>
          </cell>
          <cell r="AB805">
            <v>1.1399999999999999</v>
          </cell>
          <cell r="AC805">
            <v>0</v>
          </cell>
          <cell r="AD805">
            <v>11</v>
          </cell>
          <cell r="AE805">
            <v>3.1488560975609756</v>
          </cell>
          <cell r="AF805">
            <v>1.1505689804579617</v>
          </cell>
          <cell r="AG805">
            <v>1.1499999999999999</v>
          </cell>
          <cell r="AH805">
            <v>1489</v>
          </cell>
          <cell r="AI805">
            <v>154.79100000000003</v>
          </cell>
          <cell r="AJ805">
            <v>1.1499999999999999</v>
          </cell>
        </row>
        <row r="806">
          <cell r="E806" t="str">
            <v>TN12NT2_D2</v>
          </cell>
          <cell r="F806" t="str">
            <v>TN12NT2</v>
          </cell>
          <cell r="G806" t="str">
            <v>Vị trí 1</v>
          </cell>
          <cell r="H806" t="str">
            <v>Các đường nhóm II</v>
          </cell>
          <cell r="I806" t="str">
            <v>Phường Bình LộcCác đường nhóm IIVị trí 1165</v>
          </cell>
          <cell r="J806">
            <v>4050000</v>
          </cell>
          <cell r="K806" t="str">
            <v>QĐ 1389/QĐ-UBND ngày 29/12/2025</v>
          </cell>
          <cell r="L806">
            <v>620400</v>
          </cell>
          <cell r="M806" t="str">
            <v>QĐ 1389/QĐ-UBND ngày 29/12/2025</v>
          </cell>
          <cell r="O806">
            <v>2400</v>
          </cell>
          <cell r="P806">
            <v>410</v>
          </cell>
          <cell r="Q806">
            <v>1.6875</v>
          </cell>
          <cell r="R806">
            <v>1.5131707317073171</v>
          </cell>
          <cell r="S806">
            <v>1800</v>
          </cell>
          <cell r="T806">
            <v>165</v>
          </cell>
          <cell r="U806">
            <v>2.0249999999999999</v>
          </cell>
          <cell r="V806">
            <v>1.6031249999999999</v>
          </cell>
          <cell r="W806">
            <v>1.6031249999999999</v>
          </cell>
          <cell r="X806">
            <v>2.1395883383383381</v>
          </cell>
          <cell r="Y806">
            <v>1.3</v>
          </cell>
          <cell r="Z806">
            <v>1.1423892442701205</v>
          </cell>
          <cell r="AA806">
            <v>1.1399999999999999</v>
          </cell>
          <cell r="AB806">
            <v>1.1399999999999999</v>
          </cell>
          <cell r="AC806">
            <v>0</v>
          </cell>
          <cell r="AD806">
            <v>11</v>
          </cell>
          <cell r="AE806">
            <v>1.4375121951219512</v>
          </cell>
          <cell r="AF806">
            <v>1.1505689804579617</v>
          </cell>
          <cell r="AG806">
            <v>1.1499999999999999</v>
          </cell>
          <cell r="AH806">
            <v>1489</v>
          </cell>
          <cell r="AI806">
            <v>25.856999999999942</v>
          </cell>
          <cell r="AJ806">
            <v>1.1499999999999999</v>
          </cell>
        </row>
        <row r="807">
          <cell r="E807" t="str">
            <v>TN12NT2_D3</v>
          </cell>
          <cell r="F807" t="str">
            <v>TN12NT2</v>
          </cell>
          <cell r="G807" t="str">
            <v>Vị trí 1</v>
          </cell>
          <cell r="H807" t="str">
            <v>Các đường nhóm II</v>
          </cell>
          <cell r="I807" t="str">
            <v>Phường Bình LộcCác đường nhóm IIVị trí 1165</v>
          </cell>
          <cell r="O807">
            <v>2700</v>
          </cell>
          <cell r="P807">
            <v>410</v>
          </cell>
          <cell r="S807">
            <v>2000</v>
          </cell>
          <cell r="T807">
            <v>165</v>
          </cell>
          <cell r="U807">
            <v>3.2592592592592591</v>
          </cell>
          <cell r="V807">
            <v>3.2592592592592591</v>
          </cell>
          <cell r="W807">
            <v>3.2592592592592591</v>
          </cell>
          <cell r="X807">
            <v>2.1395883383383381</v>
          </cell>
          <cell r="Y807">
            <v>1.3</v>
          </cell>
          <cell r="Z807">
            <v>1.1423892442701205</v>
          </cell>
          <cell r="AA807">
            <v>1.1399999999999999</v>
          </cell>
          <cell r="AB807">
            <v>1.1399999999999999</v>
          </cell>
          <cell r="AC807">
            <v>0</v>
          </cell>
          <cell r="AD807">
            <v>11</v>
          </cell>
          <cell r="AE807">
            <v>3.1488560975609756</v>
          </cell>
          <cell r="AF807">
            <v>1.1505689804579617</v>
          </cell>
          <cell r="AG807">
            <v>1.1499999999999999</v>
          </cell>
          <cell r="AH807">
            <v>1489</v>
          </cell>
          <cell r="AI807">
            <v>55.610999999999962</v>
          </cell>
          <cell r="AJ807">
            <v>1.1499999999999999</v>
          </cell>
        </row>
        <row r="808">
          <cell r="E808" t="str">
            <v>TN14NT2_D2</v>
          </cell>
          <cell r="F808" t="str">
            <v>TN14NT2</v>
          </cell>
          <cell r="G808" t="str">
            <v>Vị trí 1</v>
          </cell>
          <cell r="H808" t="str">
            <v>Các đường nhóm II</v>
          </cell>
          <cell r="I808" t="str">
            <v>Phường Bình LộcCác đường nhóm IIVị trí 1165</v>
          </cell>
          <cell r="O808">
            <v>2900</v>
          </cell>
          <cell r="P808">
            <v>410</v>
          </cell>
          <cell r="S808">
            <v>2100</v>
          </cell>
          <cell r="T808">
            <v>165</v>
          </cell>
          <cell r="U808">
            <v>2.317241379310345</v>
          </cell>
          <cell r="V808">
            <v>2.317241379310345</v>
          </cell>
          <cell r="W808">
            <v>2.317241379310345</v>
          </cell>
          <cell r="X808">
            <v>2.4330173714047953</v>
          </cell>
          <cell r="Y808">
            <v>1.3</v>
          </cell>
          <cell r="Z808">
            <v>1.1291302999939306</v>
          </cell>
          <cell r="AA808">
            <v>1.1299999999999999</v>
          </cell>
          <cell r="AB808">
            <v>1.08</v>
          </cell>
          <cell r="AC808">
            <v>4.9999999999999822E-2</v>
          </cell>
          <cell r="AD808">
            <v>36</v>
          </cell>
          <cell r="AE808">
            <v>3.1488560975609756</v>
          </cell>
          <cell r="AF808">
            <v>1.1505689804579617</v>
          </cell>
          <cell r="AG808">
            <v>1.1499999999999999</v>
          </cell>
          <cell r="AH808">
            <v>1489</v>
          </cell>
          <cell r="AI808">
            <v>72.92399999999995</v>
          </cell>
          <cell r="AJ808">
            <v>1.1499999999999999</v>
          </cell>
        </row>
        <row r="809">
          <cell r="E809" t="str">
            <v>TN14NT2_D3</v>
          </cell>
          <cell r="F809" t="str">
            <v>TN14NT2</v>
          </cell>
          <cell r="G809" t="str">
            <v>Vị trí 1</v>
          </cell>
          <cell r="H809" t="str">
            <v>Các đường nhóm II</v>
          </cell>
          <cell r="I809" t="str">
            <v>Phường Bình LộcCác đường nhóm IIVị trí 1165</v>
          </cell>
          <cell r="O809">
            <v>3400</v>
          </cell>
          <cell r="P809">
            <v>410</v>
          </cell>
          <cell r="S809">
            <v>2500</v>
          </cell>
          <cell r="T809">
            <v>165</v>
          </cell>
          <cell r="U809">
            <v>2.9411764705882355</v>
          </cell>
          <cell r="V809">
            <v>2.9411764705882355</v>
          </cell>
          <cell r="W809">
            <v>2.9411764705882355</v>
          </cell>
          <cell r="X809">
            <v>2.4330173714047953</v>
          </cell>
          <cell r="Y809">
            <v>1.3</v>
          </cell>
          <cell r="Z809">
            <v>1.1291302999939306</v>
          </cell>
          <cell r="AA809">
            <v>1.1299999999999999</v>
          </cell>
          <cell r="AB809">
            <v>1.08</v>
          </cell>
          <cell r="AC809">
            <v>4.9999999999999822E-2</v>
          </cell>
          <cell r="AD809">
            <v>36</v>
          </cell>
          <cell r="AE809">
            <v>3.1488560975609756</v>
          </cell>
          <cell r="AF809">
            <v>1.1505689804579617</v>
          </cell>
          <cell r="AG809">
            <v>1.1499999999999999</v>
          </cell>
          <cell r="AH809">
            <v>1489</v>
          </cell>
          <cell r="AI809">
            <v>122.07899999999998</v>
          </cell>
          <cell r="AJ809">
            <v>1.1499999999999999</v>
          </cell>
        </row>
        <row r="810">
          <cell r="E810" t="str">
            <v>LK6NT2_D1</v>
          </cell>
          <cell r="F810" t="str">
            <v>LK6NT2</v>
          </cell>
          <cell r="G810" t="str">
            <v>Vị trí 1</v>
          </cell>
          <cell r="H810" t="str">
            <v>Các đường nhóm II</v>
          </cell>
          <cell r="I810" t="str">
            <v>Phường Bình LộcCác đường nhóm IIVị trí 1210</v>
          </cell>
          <cell r="O810">
            <v>1700</v>
          </cell>
          <cell r="P810">
            <v>530</v>
          </cell>
          <cell r="S810">
            <v>1400</v>
          </cell>
          <cell r="T810">
            <v>210</v>
          </cell>
          <cell r="U810">
            <v>8.7294117647058815</v>
          </cell>
          <cell r="V810">
            <v>8.7294117647058815</v>
          </cell>
          <cell r="W810">
            <v>8.7294117647058815</v>
          </cell>
          <cell r="X810">
            <v>7.5764705882352938</v>
          </cell>
          <cell r="Y810">
            <v>1.3</v>
          </cell>
          <cell r="Z810">
            <v>1.1836254874482111</v>
          </cell>
          <cell r="AA810">
            <v>1.18</v>
          </cell>
          <cell r="AB810">
            <v>1.17</v>
          </cell>
          <cell r="AC810">
            <v>1.0000000000000009E-2</v>
          </cell>
          <cell r="AD810">
            <v>18</v>
          </cell>
          <cell r="AE810">
            <v>3.1488560975609756</v>
          </cell>
          <cell r="AF810">
            <v>1.1505689804579617</v>
          </cell>
          <cell r="AG810">
            <v>1.1499999999999999</v>
          </cell>
          <cell r="AH810">
            <v>1489</v>
          </cell>
          <cell r="AI810">
            <v>-99.753000000000043</v>
          </cell>
          <cell r="AJ810">
            <v>1.18</v>
          </cell>
        </row>
        <row r="811">
          <cell r="E811" t="str">
            <v>LK6NT2_D2</v>
          </cell>
          <cell r="F811" t="str">
            <v>LK6NT2</v>
          </cell>
          <cell r="G811" t="str">
            <v>Vị trí 1</v>
          </cell>
          <cell r="H811" t="str">
            <v>Các đường nhóm II</v>
          </cell>
          <cell r="I811" t="str">
            <v>Phường Bình LộcCác đường nhóm IIVị trí 1210</v>
          </cell>
          <cell r="O811">
            <v>1700</v>
          </cell>
          <cell r="P811">
            <v>530</v>
          </cell>
          <cell r="S811">
            <v>1400</v>
          </cell>
          <cell r="T811">
            <v>210</v>
          </cell>
          <cell r="U811">
            <v>6.4235294117647062</v>
          </cell>
          <cell r="V811">
            <v>6.4235294117647062</v>
          </cell>
          <cell r="W811">
            <v>6.4235294117647062</v>
          </cell>
          <cell r="X811">
            <v>7.5764705882352938</v>
          </cell>
          <cell r="Y811">
            <v>1.3</v>
          </cell>
          <cell r="Z811">
            <v>1.1836254874482111</v>
          </cell>
          <cell r="AA811">
            <v>1.18</v>
          </cell>
          <cell r="AB811">
            <v>1.17</v>
          </cell>
          <cell r="AC811">
            <v>1.0000000000000009E-2</v>
          </cell>
          <cell r="AD811">
            <v>18</v>
          </cell>
          <cell r="AE811">
            <v>3.1488560975609756</v>
          </cell>
          <cell r="AF811">
            <v>1.1505689804579617</v>
          </cell>
          <cell r="AG811">
            <v>1.1499999999999999</v>
          </cell>
          <cell r="AH811">
            <v>1489</v>
          </cell>
          <cell r="AI811">
            <v>-99.753000000000043</v>
          </cell>
          <cell r="AJ811">
            <v>1.18</v>
          </cell>
        </row>
        <row r="812">
          <cell r="E812" t="str">
            <v>bổ sung</v>
          </cell>
          <cell r="F812" t="str">
            <v>bổ sung</v>
          </cell>
          <cell r="G812" t="str">
            <v>Vị trí 1</v>
          </cell>
          <cell r="H812" t="str">
            <v>Các đường nhóm I</v>
          </cell>
          <cell r="I812" t="str">
            <v>Phường Bình LộcCác đường nhóm IVị trí 1</v>
          </cell>
          <cell r="O812">
            <v>1700</v>
          </cell>
          <cell r="P812">
            <v>400</v>
          </cell>
          <cell r="V812">
            <v>0</v>
          </cell>
          <cell r="W812">
            <v>1</v>
          </cell>
          <cell r="X812">
            <v>1</v>
          </cell>
          <cell r="Y812">
            <v>1.3</v>
          </cell>
          <cell r="AA812">
            <v>1.1299999999999999</v>
          </cell>
          <cell r="AB812">
            <v>1.1299999999999999</v>
          </cell>
          <cell r="AC812">
            <v>0</v>
          </cell>
          <cell r="AD812">
            <v>0</v>
          </cell>
          <cell r="AE812">
            <v>3.1488560975609756</v>
          </cell>
          <cell r="AF812">
            <v>1.1596947502040997</v>
          </cell>
          <cell r="AG812">
            <v>1.1599999999999999</v>
          </cell>
          <cell r="AH812">
            <v>949</v>
          </cell>
          <cell r="AI812">
            <v>-41.673000000000002</v>
          </cell>
          <cell r="AJ812">
            <v>1.1299999999999999</v>
          </cell>
        </row>
        <row r="813">
          <cell r="E813" t="str">
            <v>bổ sung</v>
          </cell>
          <cell r="F813" t="str">
            <v>bổ sung</v>
          </cell>
          <cell r="G813" t="str">
            <v>Vị trí 1</v>
          </cell>
          <cell r="H813" t="str">
            <v>Các đường nhóm I</v>
          </cell>
          <cell r="I813" t="str">
            <v>Phường Bình LộcCác đường nhóm IVị trí 1</v>
          </cell>
          <cell r="O813">
            <v>1700</v>
          </cell>
          <cell r="P813">
            <v>400</v>
          </cell>
          <cell r="V813">
            <v>0</v>
          </cell>
          <cell r="W813">
            <v>1</v>
          </cell>
          <cell r="X813">
            <v>1</v>
          </cell>
          <cell r="Y813">
            <v>1.3</v>
          </cell>
          <cell r="AA813">
            <v>1.1299999999999999</v>
          </cell>
          <cell r="AB813">
            <v>1.1299999999999999</v>
          </cell>
          <cell r="AC813">
            <v>0</v>
          </cell>
          <cell r="AD813">
            <v>0</v>
          </cell>
          <cell r="AE813">
            <v>3.1488560975609756</v>
          </cell>
          <cell r="AF813">
            <v>1.1596947502040997</v>
          </cell>
          <cell r="AG813">
            <v>1.1599999999999999</v>
          </cell>
          <cell r="AH813">
            <v>949</v>
          </cell>
          <cell r="AI813">
            <v>-41.673000000000002</v>
          </cell>
          <cell r="AJ813">
            <v>1.1299999999999999</v>
          </cell>
        </row>
        <row r="814">
          <cell r="E814" t="str">
            <v>bs</v>
          </cell>
          <cell r="F814" t="str">
            <v>bs</v>
          </cell>
          <cell r="G814" t="str">
            <v>Vị trí 1</v>
          </cell>
          <cell r="H814" t="str">
            <v>Các đường nhóm I</v>
          </cell>
          <cell r="I814" t="str">
            <v>Phường Bình LộcCác đường nhóm IVị trí 1</v>
          </cell>
          <cell r="O814">
            <v>1400</v>
          </cell>
          <cell r="P814">
            <v>400</v>
          </cell>
          <cell r="V814">
            <v>0</v>
          </cell>
          <cell r="W814">
            <v>1</v>
          </cell>
          <cell r="X814">
            <v>1</v>
          </cell>
          <cell r="Y814">
            <v>1.3</v>
          </cell>
          <cell r="AA814">
            <v>1.1299999999999999</v>
          </cell>
          <cell r="AB814">
            <v>1.1299999999999999</v>
          </cell>
          <cell r="AC814">
            <v>0</v>
          </cell>
          <cell r="AD814">
            <v>0</v>
          </cell>
          <cell r="AE814">
            <v>3.1488560975609756</v>
          </cell>
          <cell r="AF814">
            <v>1.1596947502040997</v>
          </cell>
          <cell r="AG814">
            <v>1.1599999999999999</v>
          </cell>
          <cell r="AH814">
            <v>949</v>
          </cell>
          <cell r="AI814">
            <v>-71.166000000000025</v>
          </cell>
          <cell r="AJ814">
            <v>1.1299999999999999</v>
          </cell>
        </row>
        <row r="815">
          <cell r="E815" t="str">
            <v>bs</v>
          </cell>
          <cell r="F815" t="str">
            <v>bs</v>
          </cell>
          <cell r="G815" t="str">
            <v>Vị trí 1</v>
          </cell>
          <cell r="H815" t="str">
            <v>Các đường nhóm I</v>
          </cell>
          <cell r="I815" t="str">
            <v>Phường Bình LộcCác đường nhóm IVị trí 1</v>
          </cell>
          <cell r="O815">
            <v>2900</v>
          </cell>
          <cell r="P815">
            <v>400</v>
          </cell>
          <cell r="V815">
            <v>0</v>
          </cell>
          <cell r="W815">
            <v>1</v>
          </cell>
          <cell r="X815">
            <v>1</v>
          </cell>
          <cell r="Y815">
            <v>1.3</v>
          </cell>
          <cell r="AA815">
            <v>1.1299999999999999</v>
          </cell>
          <cell r="AB815">
            <v>1.1299999999999999</v>
          </cell>
          <cell r="AC815">
            <v>0</v>
          </cell>
          <cell r="AD815">
            <v>0</v>
          </cell>
          <cell r="AE815">
            <v>3.1488560975609756</v>
          </cell>
          <cell r="AF815">
            <v>1.1596947502040997</v>
          </cell>
          <cell r="AG815">
            <v>1.1599999999999999</v>
          </cell>
          <cell r="AH815">
            <v>949</v>
          </cell>
          <cell r="AI815">
            <v>76.29899999999995</v>
          </cell>
          <cell r="AJ815">
            <v>1.1599999999999999</v>
          </cell>
        </row>
        <row r="816">
          <cell r="E816" t="str">
            <v>XL124NT</v>
          </cell>
          <cell r="F816" t="str">
            <v>XL124NT</v>
          </cell>
          <cell r="G816" t="str">
            <v>Vị trí 1</v>
          </cell>
          <cell r="H816" t="str">
            <v>Các đường nhóm I</v>
          </cell>
          <cell r="I816" t="str">
            <v>Xã Xuân LộcCác đường nhóm IVị trí 1160</v>
          </cell>
          <cell r="O816">
            <v>1200</v>
          </cell>
          <cell r="P816">
            <v>530</v>
          </cell>
          <cell r="S816">
            <v>900</v>
          </cell>
          <cell r="T816">
            <v>160</v>
          </cell>
          <cell r="U816">
            <v>2.5499999999999998</v>
          </cell>
          <cell r="V816">
            <v>2.5499999999999998</v>
          </cell>
          <cell r="W816">
            <v>2.5499999999999998</v>
          </cell>
          <cell r="X816">
            <v>2.5499999999999998</v>
          </cell>
          <cell r="Y816">
            <v>1.3</v>
          </cell>
          <cell r="AA816">
            <v>1.1299999999999999</v>
          </cell>
          <cell r="AB816">
            <v>1.05</v>
          </cell>
          <cell r="AC816">
            <v>7.9999999999999849E-2</v>
          </cell>
          <cell r="AD816">
            <v>0</v>
          </cell>
          <cell r="AE816">
            <v>1.5976170212765957</v>
          </cell>
          <cell r="AF816">
            <v>1.1596947502040997</v>
          </cell>
          <cell r="AG816">
            <v>1.1599999999999999</v>
          </cell>
          <cell r="AH816">
            <v>949</v>
          </cell>
          <cell r="AI816">
            <v>-158.68799999999999</v>
          </cell>
          <cell r="AJ816">
            <v>1.1299999999999999</v>
          </cell>
        </row>
        <row r="817">
          <cell r="E817" t="str">
            <v>XL76NT</v>
          </cell>
          <cell r="F817" t="str">
            <v>XL76NT</v>
          </cell>
          <cell r="G817" t="str">
            <v>Vị trí 1</v>
          </cell>
          <cell r="H817" t="str">
            <v>Các đường nhóm I</v>
          </cell>
          <cell r="I817" t="str">
            <v>Xã Xuân LộcCác đường nhóm IVị trí 1160</v>
          </cell>
          <cell r="O817">
            <v>1200</v>
          </cell>
          <cell r="P817">
            <v>530</v>
          </cell>
          <cell r="S817">
            <v>900</v>
          </cell>
          <cell r="T817">
            <v>160</v>
          </cell>
          <cell r="U817">
            <v>2.3250000000000002</v>
          </cell>
          <cell r="V817">
            <v>2.3250000000000002</v>
          </cell>
          <cell r="W817">
            <v>2.3250000000000002</v>
          </cell>
          <cell r="X817">
            <v>2.3250000000000002</v>
          </cell>
          <cell r="Y817">
            <v>1.3</v>
          </cell>
          <cell r="Z817">
            <v>1.0893720859296701</v>
          </cell>
          <cell r="AA817">
            <v>1.1299999999999999</v>
          </cell>
          <cell r="AB817">
            <v>1.05</v>
          </cell>
          <cell r="AC817">
            <v>7.9999999999999849E-2</v>
          </cell>
          <cell r="AD817">
            <v>1</v>
          </cell>
          <cell r="AE817">
            <v>1.5976170212765957</v>
          </cell>
          <cell r="AF817">
            <v>1.1596947502040997</v>
          </cell>
          <cell r="AG817">
            <v>1.1599999999999999</v>
          </cell>
          <cell r="AH817">
            <v>949</v>
          </cell>
          <cell r="AI817">
            <v>-158.68799999999999</v>
          </cell>
          <cell r="AJ817">
            <v>1.1299999999999999</v>
          </cell>
        </row>
        <row r="818">
          <cell r="E818" t="str">
            <v>XL8NT1_D1,2</v>
          </cell>
          <cell r="F818" t="str">
            <v>XL8NT1,2</v>
          </cell>
          <cell r="G818" t="str">
            <v>Vị trí 1</v>
          </cell>
          <cell r="H818" t="str">
            <v>Các đường nhóm I</v>
          </cell>
          <cell r="I818" t="str">
            <v>Xã Xuân LộcCác đường nhóm IVị trí 1160</v>
          </cell>
          <cell r="O818">
            <v>2600</v>
          </cell>
          <cell r="P818">
            <v>530</v>
          </cell>
          <cell r="S818">
            <v>1800</v>
          </cell>
          <cell r="T818">
            <v>160</v>
          </cell>
          <cell r="V818">
            <v>0</v>
          </cell>
          <cell r="W818">
            <v>1</v>
          </cell>
          <cell r="X818">
            <v>1</v>
          </cell>
          <cell r="Y818">
            <v>1.3</v>
          </cell>
          <cell r="AA818">
            <v>1.1299999999999999</v>
          </cell>
          <cell r="AB818">
            <v>1.05</v>
          </cell>
          <cell r="AC818">
            <v>7.9999999999999849E-2</v>
          </cell>
          <cell r="AD818">
            <v>0</v>
          </cell>
          <cell r="AE818">
            <v>1.5976170212765957</v>
          </cell>
          <cell r="AF818">
            <v>1.1596947502040997</v>
          </cell>
          <cell r="AG818">
            <v>1.1599999999999999</v>
          </cell>
          <cell r="AH818">
            <v>949</v>
          </cell>
          <cell r="AJ818">
            <v>1.1299999999999999</v>
          </cell>
        </row>
        <row r="819">
          <cell r="E819" t="str">
            <v>XL8NT1_D5</v>
          </cell>
          <cell r="F819" t="str">
            <v>XL8NT1</v>
          </cell>
          <cell r="G819" t="str">
            <v>Vị trí 1</v>
          </cell>
          <cell r="H819" t="str">
            <v>Các đường nhóm I</v>
          </cell>
          <cell r="I819" t="str">
            <v>Xã Xuân LộcCác đường nhóm IVị trí 1160</v>
          </cell>
          <cell r="O819">
            <v>2000</v>
          </cell>
          <cell r="P819">
            <v>530</v>
          </cell>
          <cell r="S819">
            <v>1400</v>
          </cell>
          <cell r="T819">
            <v>160</v>
          </cell>
          <cell r="U819">
            <v>1.68</v>
          </cell>
          <cell r="V819">
            <v>1.68</v>
          </cell>
          <cell r="W819">
            <v>1.68</v>
          </cell>
          <cell r="X819">
            <v>1.7199999999999998</v>
          </cell>
          <cell r="Y819">
            <v>1.3</v>
          </cell>
          <cell r="Z819">
            <v>1.1199852507374632</v>
          </cell>
          <cell r="AA819">
            <v>1.1200000000000001</v>
          </cell>
          <cell r="AB819">
            <v>1.04</v>
          </cell>
          <cell r="AC819">
            <v>8.0000000000000071E-2</v>
          </cell>
          <cell r="AD819">
            <v>4</v>
          </cell>
          <cell r="AE819">
            <v>1.5976170212765957</v>
          </cell>
          <cell r="AF819">
            <v>1.1596947502040997</v>
          </cell>
          <cell r="AG819">
            <v>1.1599999999999999</v>
          </cell>
          <cell r="AH819">
            <v>949</v>
          </cell>
          <cell r="AJ819">
            <v>1.1200000000000001</v>
          </cell>
        </row>
        <row r="820">
          <cell r="E820" t="str">
            <v>XL8NT1_D4</v>
          </cell>
          <cell r="F820" t="str">
            <v>XL8NT1</v>
          </cell>
          <cell r="G820" t="str">
            <v>Vị trí 1</v>
          </cell>
          <cell r="H820" t="str">
            <v>Các đường nhóm I</v>
          </cell>
          <cell r="I820" t="str">
            <v>Xã Xuân LộcCác đường nhóm IVị trí 1160</v>
          </cell>
          <cell r="O820">
            <v>2800</v>
          </cell>
          <cell r="P820">
            <v>530</v>
          </cell>
          <cell r="S820">
            <v>2000</v>
          </cell>
          <cell r="T820">
            <v>160</v>
          </cell>
          <cell r="U820">
            <v>1</v>
          </cell>
          <cell r="V820">
            <v>1</v>
          </cell>
          <cell r="W820">
            <v>1</v>
          </cell>
          <cell r="X820">
            <v>1.7199999999999998</v>
          </cell>
          <cell r="Y820">
            <v>1.3</v>
          </cell>
          <cell r="Z820">
            <v>1.1199852507374632</v>
          </cell>
          <cell r="AA820">
            <v>1.1200000000000001</v>
          </cell>
          <cell r="AB820">
            <v>1.04</v>
          </cell>
          <cell r="AC820">
            <v>8.0000000000000071E-2</v>
          </cell>
          <cell r="AD820">
            <v>4</v>
          </cell>
          <cell r="AE820">
            <v>1.5976170212765957</v>
          </cell>
          <cell r="AF820">
            <v>1.1596947502040997</v>
          </cell>
          <cell r="AG820">
            <v>1.1599999999999999</v>
          </cell>
          <cell r="AH820">
            <v>949</v>
          </cell>
          <cell r="AJ820">
            <v>1.1200000000000001</v>
          </cell>
        </row>
        <row r="821">
          <cell r="E821" t="str">
            <v>XL8NT1_D5</v>
          </cell>
          <cell r="F821" t="str">
            <v>XL8NT1</v>
          </cell>
          <cell r="G821" t="str">
            <v>Vị trí 1</v>
          </cell>
          <cell r="H821" t="str">
            <v>Các đường nhóm I</v>
          </cell>
          <cell r="I821" t="str">
            <v>Xã Xuân LộcCác đường nhóm IVị trí 1160</v>
          </cell>
          <cell r="O821">
            <v>2000</v>
          </cell>
          <cell r="P821">
            <v>530</v>
          </cell>
          <cell r="S821">
            <v>1400</v>
          </cell>
          <cell r="T821">
            <v>160</v>
          </cell>
          <cell r="U821">
            <v>1.68</v>
          </cell>
          <cell r="V821">
            <v>1.68</v>
          </cell>
          <cell r="W821">
            <v>1.68</v>
          </cell>
          <cell r="X821">
            <v>1.7199999999999998</v>
          </cell>
          <cell r="Y821">
            <v>1.3</v>
          </cell>
          <cell r="Z821">
            <v>1.1199852507374632</v>
          </cell>
          <cell r="AA821">
            <v>1.1200000000000001</v>
          </cell>
          <cell r="AB821">
            <v>1.04</v>
          </cell>
          <cell r="AC821">
            <v>8.0000000000000071E-2</v>
          </cell>
          <cell r="AD821">
            <v>4</v>
          </cell>
          <cell r="AE821">
            <v>1.5976170212765957</v>
          </cell>
          <cell r="AF821">
            <v>1.1596947502040997</v>
          </cell>
          <cell r="AG821">
            <v>1.1599999999999999</v>
          </cell>
          <cell r="AH821">
            <v>949</v>
          </cell>
          <cell r="AJ821">
            <v>1.1200000000000001</v>
          </cell>
        </row>
        <row r="822">
          <cell r="E822" t="str">
            <v>XL4NT1_D1</v>
          </cell>
          <cell r="F822" t="str">
            <v>XL4NT1</v>
          </cell>
          <cell r="G822" t="str">
            <v>Vị trí 1</v>
          </cell>
          <cell r="H822" t="str">
            <v>Các đường nhóm I</v>
          </cell>
          <cell r="I822" t="str">
            <v>Xã Xuân LộcCác đường nhóm IVị trí 1170</v>
          </cell>
          <cell r="O822">
            <v>3500</v>
          </cell>
          <cell r="P822">
            <v>570</v>
          </cell>
          <cell r="S822">
            <v>2800</v>
          </cell>
          <cell r="T822">
            <v>170</v>
          </cell>
          <cell r="U822">
            <v>2.48</v>
          </cell>
          <cell r="V822">
            <v>2.48</v>
          </cell>
          <cell r="W822">
            <v>2.48</v>
          </cell>
          <cell r="X822">
            <v>1.9233928571428571</v>
          </cell>
          <cell r="Y822">
            <v>1.3</v>
          </cell>
          <cell r="AA822">
            <v>1.1299999999999999</v>
          </cell>
          <cell r="AB822">
            <v>1.05</v>
          </cell>
          <cell r="AC822">
            <v>7.9999999999999849E-2</v>
          </cell>
          <cell r="AD822">
            <v>0</v>
          </cell>
          <cell r="AE822">
            <v>1.5976170212765957</v>
          </cell>
          <cell r="AF822">
            <v>1.1596947502040997</v>
          </cell>
          <cell r="AG822">
            <v>1.1599999999999999</v>
          </cell>
          <cell r="AH822">
            <v>949</v>
          </cell>
          <cell r="AJ822">
            <v>1.1299999999999999</v>
          </cell>
        </row>
        <row r="823">
          <cell r="E823" t="str">
            <v>XL4NT1_D2,3</v>
          </cell>
          <cell r="F823" t="str">
            <v>XL4NT1,3</v>
          </cell>
          <cell r="G823" t="str">
            <v>Vị trí 1</v>
          </cell>
          <cell r="H823" t="str">
            <v>Các đường nhóm I</v>
          </cell>
          <cell r="I823" t="str">
            <v>Xã Xuân LộcCác đường nhóm IVị trí 1170</v>
          </cell>
          <cell r="O823">
            <v>3300</v>
          </cell>
          <cell r="P823">
            <v>570</v>
          </cell>
          <cell r="S823">
            <v>2600</v>
          </cell>
          <cell r="T823">
            <v>170</v>
          </cell>
          <cell r="V823">
            <v>0</v>
          </cell>
          <cell r="W823">
            <v>1</v>
          </cell>
          <cell r="X823">
            <v>1</v>
          </cell>
          <cell r="Y823">
            <v>1.3</v>
          </cell>
          <cell r="AA823">
            <v>1.1299999999999999</v>
          </cell>
          <cell r="AB823">
            <v>1.05</v>
          </cell>
          <cell r="AC823">
            <v>7.9999999999999849E-2</v>
          </cell>
          <cell r="AD823">
            <v>0</v>
          </cell>
          <cell r="AE823">
            <v>1.5976170212765957</v>
          </cell>
          <cell r="AF823">
            <v>1.1596947502040997</v>
          </cell>
          <cell r="AG823">
            <v>1.1599999999999999</v>
          </cell>
          <cell r="AH823">
            <v>949</v>
          </cell>
          <cell r="AJ823">
            <v>1.1299999999999999</v>
          </cell>
        </row>
        <row r="824">
          <cell r="E824" t="str">
            <v>XL4NT1_D4</v>
          </cell>
          <cell r="F824" t="str">
            <v>XL4NT1</v>
          </cell>
          <cell r="G824" t="str">
            <v>Vị trí 1</v>
          </cell>
          <cell r="H824" t="str">
            <v>Các đường nhóm I</v>
          </cell>
          <cell r="I824" t="str">
            <v>Xã Xuân LộcCác đường nhóm IVị trí 1170</v>
          </cell>
          <cell r="O824">
            <v>3500</v>
          </cell>
          <cell r="P824">
            <v>570</v>
          </cell>
          <cell r="S824">
            <v>2800</v>
          </cell>
          <cell r="T824">
            <v>170</v>
          </cell>
          <cell r="U824">
            <v>2.48</v>
          </cell>
          <cell r="V824">
            <v>2.48</v>
          </cell>
          <cell r="W824">
            <v>2.48</v>
          </cell>
          <cell r="X824">
            <v>1.9233928571428571</v>
          </cell>
          <cell r="Y824">
            <v>1.3</v>
          </cell>
          <cell r="AA824">
            <v>1.1299999999999999</v>
          </cell>
          <cell r="AB824">
            <v>1.05</v>
          </cell>
          <cell r="AC824">
            <v>7.9999999999999849E-2</v>
          </cell>
          <cell r="AD824">
            <v>0</v>
          </cell>
          <cell r="AE824">
            <v>1.5976170212765957</v>
          </cell>
          <cell r="AF824">
            <v>1.1596947502040997</v>
          </cell>
          <cell r="AG824">
            <v>1.1599999999999999</v>
          </cell>
          <cell r="AH824">
            <v>949</v>
          </cell>
          <cell r="AJ824">
            <v>1.1299999999999999</v>
          </cell>
        </row>
        <row r="825">
          <cell r="E825" t="str">
            <v>XL4NT1_D5</v>
          </cell>
          <cell r="F825" t="str">
            <v>XL4NT1</v>
          </cell>
          <cell r="G825" t="str">
            <v>Vị trí 1</v>
          </cell>
          <cell r="H825" t="str">
            <v>Các đường nhóm I</v>
          </cell>
          <cell r="I825" t="str">
            <v>Xã Xuân LộcCác đường nhóm IVị trí 1170</v>
          </cell>
          <cell r="O825">
            <v>2800</v>
          </cell>
          <cell r="P825">
            <v>570</v>
          </cell>
          <cell r="S825">
            <v>2200</v>
          </cell>
          <cell r="T825">
            <v>170</v>
          </cell>
          <cell r="U825">
            <v>1.4535714285714285</v>
          </cell>
          <cell r="V825">
            <v>1.4535714285714285</v>
          </cell>
          <cell r="W825">
            <v>1.4535714285714285</v>
          </cell>
          <cell r="X825">
            <v>1.9233928571428571</v>
          </cell>
          <cell r="Y825">
            <v>1.3</v>
          </cell>
          <cell r="AA825">
            <v>1.1299999999999999</v>
          </cell>
          <cell r="AB825">
            <v>1.05</v>
          </cell>
          <cell r="AC825">
            <v>7.9999999999999849E-2</v>
          </cell>
          <cell r="AD825">
            <v>0</v>
          </cell>
          <cell r="AE825">
            <v>1.5976170212765957</v>
          </cell>
          <cell r="AF825">
            <v>1.1596947502040997</v>
          </cell>
          <cell r="AG825">
            <v>1.1599999999999999</v>
          </cell>
          <cell r="AH825">
            <v>949</v>
          </cell>
          <cell r="AJ825">
            <v>1.1299999999999999</v>
          </cell>
        </row>
        <row r="826">
          <cell r="E826" t="str">
            <v>XL4NT1_D6</v>
          </cell>
          <cell r="F826" t="str">
            <v>XL4NT1</v>
          </cell>
          <cell r="G826" t="str">
            <v>Vị trí 1</v>
          </cell>
          <cell r="H826" t="str">
            <v>Các đường nhóm I</v>
          </cell>
          <cell r="I826" t="str">
            <v>Xã Xuân LộcCác đường nhóm IVị trí 1170</v>
          </cell>
          <cell r="O826">
            <v>2500</v>
          </cell>
          <cell r="P826">
            <v>570</v>
          </cell>
          <cell r="S826">
            <v>2000</v>
          </cell>
          <cell r="T826">
            <v>170</v>
          </cell>
          <cell r="U826">
            <v>1.28</v>
          </cell>
          <cell r="V826">
            <v>1.28</v>
          </cell>
          <cell r="W826">
            <v>1.28</v>
          </cell>
          <cell r="X826">
            <v>1.9233928571428571</v>
          </cell>
          <cell r="Y826">
            <v>1.3</v>
          </cell>
          <cell r="AA826">
            <v>1.1299999999999999</v>
          </cell>
          <cell r="AB826">
            <v>1.05</v>
          </cell>
          <cell r="AC826">
            <v>7.9999999999999849E-2</v>
          </cell>
          <cell r="AD826">
            <v>0</v>
          </cell>
          <cell r="AE826">
            <v>1.5976170212765957</v>
          </cell>
          <cell r="AF826">
            <v>1.1596947502040997</v>
          </cell>
          <cell r="AG826">
            <v>1.1599999999999999</v>
          </cell>
          <cell r="AH826">
            <v>949</v>
          </cell>
          <cell r="AJ826">
            <v>1.1299999999999999</v>
          </cell>
        </row>
        <row r="827">
          <cell r="E827" t="str">
            <v>XL28NT</v>
          </cell>
          <cell r="F827" t="str">
            <v>XL28NT</v>
          </cell>
          <cell r="G827" t="str">
            <v>Vị trí 1</v>
          </cell>
          <cell r="H827" t="str">
            <v>Các đường nhóm I</v>
          </cell>
          <cell r="I827" t="str">
            <v>Xã Xuân LộcCác đường nhóm IVị trí 1160</v>
          </cell>
          <cell r="O827">
            <v>1500</v>
          </cell>
          <cell r="P827">
            <v>530</v>
          </cell>
          <cell r="S827">
            <v>1300</v>
          </cell>
          <cell r="T827">
            <v>160</v>
          </cell>
          <cell r="U827">
            <v>2.08</v>
          </cell>
          <cell r="V827">
            <v>2.08</v>
          </cell>
          <cell r="W827">
            <v>2.08</v>
          </cell>
          <cell r="X827">
            <v>2.08</v>
          </cell>
          <cell r="Y827">
            <v>1.3</v>
          </cell>
          <cell r="AA827">
            <v>1.1299999999999999</v>
          </cell>
          <cell r="AB827">
            <v>1.05</v>
          </cell>
          <cell r="AC827">
            <v>7.9999999999999849E-2</v>
          </cell>
          <cell r="AD827">
            <v>0</v>
          </cell>
          <cell r="AE827">
            <v>1.5976170212765957</v>
          </cell>
          <cell r="AF827">
            <v>1.1596947502040997</v>
          </cell>
          <cell r="AG827">
            <v>1.1599999999999999</v>
          </cell>
          <cell r="AH827">
            <v>949</v>
          </cell>
          <cell r="AJ827">
            <v>1.1299999999999999</v>
          </cell>
        </row>
        <row r="828">
          <cell r="E828" t="str">
            <v>XL18NT</v>
          </cell>
          <cell r="F828" t="str">
            <v>XL18NT</v>
          </cell>
          <cell r="G828" t="str">
            <v>Vị trí 1</v>
          </cell>
          <cell r="H828" t="str">
            <v>Các đường nhóm I</v>
          </cell>
          <cell r="I828" t="str">
            <v>Xã Xuân LộcCác đường nhóm IVị trí 1160</v>
          </cell>
          <cell r="O828">
            <v>1500</v>
          </cell>
          <cell r="P828">
            <v>530</v>
          </cell>
          <cell r="S828">
            <v>1300</v>
          </cell>
          <cell r="T828">
            <v>160</v>
          </cell>
          <cell r="U828">
            <v>3.7266666666666666</v>
          </cell>
          <cell r="V828">
            <v>3.7266666666666666</v>
          </cell>
          <cell r="W828">
            <v>3.7266666666666666</v>
          </cell>
          <cell r="X828">
            <v>3.7266666666666666</v>
          </cell>
          <cell r="Y828">
            <v>1.3</v>
          </cell>
          <cell r="AA828">
            <v>1.1299999999999999</v>
          </cell>
          <cell r="AB828">
            <v>1.05</v>
          </cell>
          <cell r="AC828">
            <v>7.9999999999999849E-2</v>
          </cell>
          <cell r="AD828">
            <v>0</v>
          </cell>
          <cell r="AE828">
            <v>1.5976170212765957</v>
          </cell>
          <cell r="AF828">
            <v>1.1596947502040997</v>
          </cell>
          <cell r="AG828">
            <v>1.1599999999999999</v>
          </cell>
          <cell r="AH828">
            <v>949</v>
          </cell>
          <cell r="AJ828">
            <v>1.1299999999999999</v>
          </cell>
        </row>
        <row r="829">
          <cell r="E829" t="str">
            <v>XL31NT</v>
          </cell>
          <cell r="F829" t="str">
            <v>XL31NT</v>
          </cell>
          <cell r="G829" t="str">
            <v>Vị trí 1</v>
          </cell>
          <cell r="H829" t="str">
            <v>Các đường nhóm I</v>
          </cell>
          <cell r="I829" t="str">
            <v>Xã Xuân LộcCác đường nhóm IVị trí 1160</v>
          </cell>
          <cell r="O829">
            <v>1500</v>
          </cell>
          <cell r="P829">
            <v>530</v>
          </cell>
          <cell r="S829">
            <v>1300</v>
          </cell>
          <cell r="T829">
            <v>160</v>
          </cell>
          <cell r="U829">
            <v>2.08</v>
          </cell>
          <cell r="V829">
            <v>2.08</v>
          </cell>
          <cell r="W829">
            <v>2.08</v>
          </cell>
          <cell r="X829">
            <v>2.08</v>
          </cell>
          <cell r="Y829">
            <v>1.3</v>
          </cell>
          <cell r="AA829">
            <v>1.1299999999999999</v>
          </cell>
          <cell r="AB829">
            <v>1.05</v>
          </cell>
          <cell r="AC829">
            <v>7.9999999999999849E-2</v>
          </cell>
          <cell r="AD829">
            <v>0</v>
          </cell>
          <cell r="AE829">
            <v>1.5976170212765957</v>
          </cell>
          <cell r="AF829">
            <v>1.1596947502040997</v>
          </cell>
          <cell r="AG829">
            <v>1.1599999999999999</v>
          </cell>
          <cell r="AH829">
            <v>949</v>
          </cell>
          <cell r="AJ829">
            <v>1.1299999999999999</v>
          </cell>
        </row>
        <row r="830">
          <cell r="E830" t="str">
            <v>XL19NT2</v>
          </cell>
          <cell r="F830" t="str">
            <v>XL19NT2</v>
          </cell>
          <cell r="G830" t="str">
            <v>Vị trí 1</v>
          </cell>
          <cell r="H830" t="str">
            <v>Các đường nhóm II</v>
          </cell>
          <cell r="I830" t="str">
            <v>Xã Xuân LộcCác đường nhóm IIVị trí 1165</v>
          </cell>
          <cell r="O830">
            <v>1600</v>
          </cell>
          <cell r="P830">
            <v>550</v>
          </cell>
          <cell r="S830">
            <v>1300</v>
          </cell>
          <cell r="T830">
            <v>165</v>
          </cell>
          <cell r="U830">
            <v>2.3562500000000002</v>
          </cell>
          <cell r="V830">
            <v>2.3562500000000002</v>
          </cell>
          <cell r="W830">
            <v>2.3562500000000002</v>
          </cell>
          <cell r="X830">
            <v>2.3562500000000002</v>
          </cell>
          <cell r="Y830">
            <v>1.3</v>
          </cell>
          <cell r="Z830">
            <v>1.1380000940800152</v>
          </cell>
          <cell r="AA830">
            <v>1.1399999999999999</v>
          </cell>
          <cell r="AB830">
            <v>1.0900000000000001</v>
          </cell>
          <cell r="AC830">
            <v>4.9999999999999822E-2</v>
          </cell>
          <cell r="AD830">
            <v>4</v>
          </cell>
          <cell r="AE830">
            <v>1.5976170212765957</v>
          </cell>
          <cell r="AF830">
            <v>1.1505689804579617</v>
          </cell>
          <cell r="AG830">
            <v>1.1499999999999999</v>
          </cell>
          <cell r="AH830">
            <v>1489</v>
          </cell>
          <cell r="AJ830">
            <v>1.1399999999999999</v>
          </cell>
        </row>
        <row r="831">
          <cell r="E831" t="str">
            <v>XL30NT</v>
          </cell>
          <cell r="F831" t="str">
            <v>XL30NT</v>
          </cell>
          <cell r="G831" t="str">
            <v>Vị trí 1</v>
          </cell>
          <cell r="H831" t="str">
            <v>Các đường nhóm I</v>
          </cell>
          <cell r="I831" t="str">
            <v>Xã Xuân LộcCác đường nhóm IVị trí 1160</v>
          </cell>
          <cell r="O831">
            <v>1500</v>
          </cell>
          <cell r="P831">
            <v>530</v>
          </cell>
          <cell r="S831">
            <v>1300</v>
          </cell>
          <cell r="T831">
            <v>160</v>
          </cell>
          <cell r="U831">
            <v>2.08</v>
          </cell>
          <cell r="V831">
            <v>2.08</v>
          </cell>
          <cell r="W831">
            <v>2.08</v>
          </cell>
          <cell r="X831">
            <v>2.08</v>
          </cell>
          <cell r="Y831">
            <v>1.3</v>
          </cell>
          <cell r="AA831">
            <v>1.1299999999999999</v>
          </cell>
          <cell r="AB831">
            <v>1.05</v>
          </cell>
          <cell r="AC831">
            <v>7.9999999999999849E-2</v>
          </cell>
          <cell r="AD831">
            <v>0</v>
          </cell>
          <cell r="AE831">
            <v>1.5976170212765957</v>
          </cell>
          <cell r="AF831">
            <v>1.1596947502040997</v>
          </cell>
          <cell r="AG831">
            <v>1.1599999999999999</v>
          </cell>
          <cell r="AH831">
            <v>949</v>
          </cell>
          <cell r="AJ831">
            <v>1.1299999999999999</v>
          </cell>
        </row>
        <row r="832">
          <cell r="E832" t="str">
            <v>XL29NT</v>
          </cell>
          <cell r="F832" t="str">
            <v>XL29NT</v>
          </cell>
          <cell r="G832" t="str">
            <v>Vị trí 1</v>
          </cell>
          <cell r="H832" t="str">
            <v>Các đường nhóm I</v>
          </cell>
          <cell r="I832" t="str">
            <v>Xã Xuân LộcCác đường nhóm IVị trí 1160</v>
          </cell>
          <cell r="O832">
            <v>1500</v>
          </cell>
          <cell r="P832">
            <v>530</v>
          </cell>
          <cell r="S832">
            <v>1300</v>
          </cell>
          <cell r="T832">
            <v>160</v>
          </cell>
          <cell r="U832">
            <v>2.08</v>
          </cell>
          <cell r="V832">
            <v>2.08</v>
          </cell>
          <cell r="W832">
            <v>2.08</v>
          </cell>
          <cell r="X832">
            <v>2.08</v>
          </cell>
          <cell r="Y832">
            <v>1.3</v>
          </cell>
          <cell r="Z832">
            <v>1.3698630136986301</v>
          </cell>
          <cell r="AA832">
            <v>1.1299999999999999</v>
          </cell>
          <cell r="AB832">
            <v>1.05</v>
          </cell>
          <cell r="AC832">
            <v>7.9999999999999849E-2</v>
          </cell>
          <cell r="AD832">
            <v>1</v>
          </cell>
          <cell r="AE832">
            <v>1.5976170212765957</v>
          </cell>
          <cell r="AF832">
            <v>1.1596947502040997</v>
          </cell>
          <cell r="AG832">
            <v>1.1599999999999999</v>
          </cell>
          <cell r="AH832">
            <v>949</v>
          </cell>
          <cell r="AJ832">
            <v>1.1299999999999999</v>
          </cell>
        </row>
        <row r="833">
          <cell r="E833" t="str">
            <v>XL17NT2</v>
          </cell>
          <cell r="F833" t="str">
            <v>XL17NT2</v>
          </cell>
          <cell r="G833" t="str">
            <v>Vị trí 1</v>
          </cell>
          <cell r="H833" t="str">
            <v>Các đường nhóm II</v>
          </cell>
          <cell r="I833" t="str">
            <v>Xã Xuân LộcCác đường nhóm IIVị trí 1165</v>
          </cell>
          <cell r="O833">
            <v>1500</v>
          </cell>
          <cell r="P833">
            <v>550</v>
          </cell>
          <cell r="S833">
            <v>1300</v>
          </cell>
          <cell r="T833">
            <v>165</v>
          </cell>
          <cell r="U833">
            <v>1.906666666666667</v>
          </cell>
          <cell r="V833">
            <v>1.906666666666667</v>
          </cell>
          <cell r="W833">
            <v>1.906666666666667</v>
          </cell>
          <cell r="X833">
            <v>1.906666666666667</v>
          </cell>
          <cell r="Y833">
            <v>1.3</v>
          </cell>
          <cell r="AA833">
            <v>1.1299999999999999</v>
          </cell>
          <cell r="AB833">
            <v>1.05</v>
          </cell>
          <cell r="AC833">
            <v>7.9999999999999849E-2</v>
          </cell>
          <cell r="AD833">
            <v>0</v>
          </cell>
          <cell r="AE833">
            <v>1.5976170212765957</v>
          </cell>
          <cell r="AF833">
            <v>1.1505689804579617</v>
          </cell>
          <cell r="AG833">
            <v>1.1499999999999999</v>
          </cell>
          <cell r="AH833">
            <v>1489</v>
          </cell>
          <cell r="AJ833">
            <v>1.1299999999999999</v>
          </cell>
        </row>
        <row r="834">
          <cell r="E834" t="str">
            <v>XL32NT</v>
          </cell>
          <cell r="F834" t="str">
            <v>XL32NT</v>
          </cell>
          <cell r="G834" t="str">
            <v>Vị trí 1</v>
          </cell>
          <cell r="H834" t="str">
            <v>Các đường nhóm I</v>
          </cell>
          <cell r="I834" t="str">
            <v>Xã Xuân LộcCác đường nhóm IVị trí 1160</v>
          </cell>
          <cell r="O834">
            <v>1500</v>
          </cell>
          <cell r="P834">
            <v>530</v>
          </cell>
          <cell r="S834">
            <v>1300</v>
          </cell>
          <cell r="T834">
            <v>160</v>
          </cell>
          <cell r="U834">
            <v>2.08</v>
          </cell>
          <cell r="V834">
            <v>2.08</v>
          </cell>
          <cell r="W834">
            <v>2.08</v>
          </cell>
          <cell r="X834">
            <v>2.08</v>
          </cell>
          <cell r="Y834">
            <v>1.3</v>
          </cell>
          <cell r="Z834">
            <v>1.1000000000000001</v>
          </cell>
          <cell r="AA834">
            <v>1.1299999999999999</v>
          </cell>
          <cell r="AB834">
            <v>1.05</v>
          </cell>
          <cell r="AC834">
            <v>7.9999999999999849E-2</v>
          </cell>
          <cell r="AD834">
            <v>1</v>
          </cell>
          <cell r="AE834">
            <v>1.5976170212765957</v>
          </cell>
          <cell r="AF834">
            <v>1.1596947502040997</v>
          </cell>
          <cell r="AG834">
            <v>1.1599999999999999</v>
          </cell>
          <cell r="AH834">
            <v>949</v>
          </cell>
          <cell r="AJ834">
            <v>1.1299999999999999</v>
          </cell>
        </row>
        <row r="835">
          <cell r="E835" t="str">
            <v>XL2NT1_D1</v>
          </cell>
          <cell r="F835" t="str">
            <v>XL2NT1</v>
          </cell>
          <cell r="G835" t="str">
            <v>Vị trí 1</v>
          </cell>
          <cell r="H835" t="str">
            <v>Các đường nhóm I</v>
          </cell>
          <cell r="I835" t="str">
            <v>Xã Xuân LộcCác đường nhóm IVị trí 1170</v>
          </cell>
          <cell r="O835">
            <v>3000</v>
          </cell>
          <cell r="P835">
            <v>570</v>
          </cell>
          <cell r="S835">
            <v>2000</v>
          </cell>
          <cell r="T835">
            <v>170</v>
          </cell>
          <cell r="U835">
            <v>1</v>
          </cell>
          <cell r="V835">
            <v>1</v>
          </cell>
          <cell r="W835">
            <v>1</v>
          </cell>
          <cell r="X835">
            <v>1.5406060606060608</v>
          </cell>
          <cell r="Y835">
            <v>1.3</v>
          </cell>
          <cell r="Z835">
            <v>1.1000000000000001</v>
          </cell>
          <cell r="AA835">
            <v>1.1000000000000001</v>
          </cell>
          <cell r="AB835">
            <v>1</v>
          </cell>
          <cell r="AC835">
            <v>0.10000000000000009</v>
          </cell>
          <cell r="AD835">
            <v>3</v>
          </cell>
          <cell r="AE835">
            <v>1.5976170212765957</v>
          </cell>
          <cell r="AF835">
            <v>1.1596947502040997</v>
          </cell>
          <cell r="AG835">
            <v>1.1599999999999999</v>
          </cell>
          <cell r="AH835">
            <v>949</v>
          </cell>
          <cell r="AJ835">
            <v>1.1000000000000001</v>
          </cell>
        </row>
        <row r="836">
          <cell r="E836" t="str">
            <v>XL2NT1_D2</v>
          </cell>
          <cell r="F836" t="str">
            <v>XL2NT1</v>
          </cell>
          <cell r="G836" t="str">
            <v>Vị trí 1</v>
          </cell>
          <cell r="H836" t="str">
            <v>Các đường nhóm I</v>
          </cell>
          <cell r="I836" t="str">
            <v>Xã Xuân LộcCác đường nhóm IVị trí 1170</v>
          </cell>
          <cell r="O836">
            <v>3300</v>
          </cell>
          <cell r="P836">
            <v>570</v>
          </cell>
          <cell r="S836">
            <v>2200</v>
          </cell>
          <cell r="T836">
            <v>170</v>
          </cell>
          <cell r="U836">
            <v>1.3333333333333333</v>
          </cell>
          <cell r="V836">
            <v>1.3333333333333333</v>
          </cell>
          <cell r="W836">
            <v>1.3333333333333333</v>
          </cell>
          <cell r="X836">
            <v>1.5406060606060608</v>
          </cell>
          <cell r="Y836">
            <v>1.3</v>
          </cell>
          <cell r="Z836">
            <v>1.1000000000000001</v>
          </cell>
          <cell r="AA836">
            <v>1.1000000000000001</v>
          </cell>
          <cell r="AB836">
            <v>1</v>
          </cell>
          <cell r="AC836">
            <v>0.10000000000000009</v>
          </cell>
          <cell r="AD836">
            <v>3</v>
          </cell>
          <cell r="AE836">
            <v>1.5976170212765957</v>
          </cell>
          <cell r="AF836">
            <v>1.1596947502040997</v>
          </cell>
          <cell r="AG836">
            <v>1.1599999999999999</v>
          </cell>
          <cell r="AH836">
            <v>949</v>
          </cell>
          <cell r="AJ836">
            <v>1.1000000000000001</v>
          </cell>
        </row>
        <row r="837">
          <cell r="E837" t="str">
            <v>XL2NT1_D3</v>
          </cell>
          <cell r="F837" t="str">
            <v>XL2NT1</v>
          </cell>
          <cell r="G837" t="str">
            <v>Vị trí 1</v>
          </cell>
          <cell r="H837" t="str">
            <v>Các đường nhóm I</v>
          </cell>
          <cell r="I837" t="str">
            <v>Xã Xuân LộcCác đường nhóm IVị trí 1170</v>
          </cell>
          <cell r="O837">
            <v>2700</v>
          </cell>
          <cell r="P837">
            <v>570</v>
          </cell>
          <cell r="S837">
            <v>1800</v>
          </cell>
          <cell r="T837">
            <v>170</v>
          </cell>
          <cell r="U837">
            <v>2</v>
          </cell>
          <cell r="V837">
            <v>2</v>
          </cell>
          <cell r="W837">
            <v>2</v>
          </cell>
          <cell r="X837">
            <v>1.5406060606060608</v>
          </cell>
          <cell r="Y837">
            <v>1.3</v>
          </cell>
          <cell r="Z837">
            <v>1.1000000000000001</v>
          </cell>
          <cell r="AA837">
            <v>1.1000000000000001</v>
          </cell>
          <cell r="AB837">
            <v>1</v>
          </cell>
          <cell r="AC837">
            <v>0.10000000000000009</v>
          </cell>
          <cell r="AD837">
            <v>3</v>
          </cell>
          <cell r="AE837">
            <v>1.5976170212765957</v>
          </cell>
          <cell r="AF837">
            <v>1.1596947502040997</v>
          </cell>
          <cell r="AG837">
            <v>1.1599999999999999</v>
          </cell>
          <cell r="AH837">
            <v>949</v>
          </cell>
          <cell r="AJ837">
            <v>1.1000000000000001</v>
          </cell>
        </row>
        <row r="838">
          <cell r="E838" t="str">
            <v>XL2NT1_D4</v>
          </cell>
          <cell r="F838" t="str">
            <v>XL2NT1</v>
          </cell>
          <cell r="G838" t="str">
            <v>Vị trí 1</v>
          </cell>
          <cell r="H838" t="str">
            <v>Các đường nhóm I</v>
          </cell>
          <cell r="I838" t="str">
            <v>Xã Xuân LộcCác đường nhóm IVị trí 1170</v>
          </cell>
          <cell r="O838">
            <v>2400</v>
          </cell>
          <cell r="P838">
            <v>570</v>
          </cell>
          <cell r="S838">
            <v>1600</v>
          </cell>
          <cell r="T838">
            <v>170</v>
          </cell>
          <cell r="U838">
            <v>2.2000000000000002</v>
          </cell>
          <cell r="V838">
            <v>2.2000000000000002</v>
          </cell>
          <cell r="W838">
            <v>2.2000000000000002</v>
          </cell>
          <cell r="X838">
            <v>1.5406060606060608</v>
          </cell>
          <cell r="Y838">
            <v>1.3</v>
          </cell>
          <cell r="Z838">
            <v>1.1000000000000001</v>
          </cell>
          <cell r="AA838">
            <v>1.1000000000000001</v>
          </cell>
          <cell r="AB838">
            <v>1</v>
          </cell>
          <cell r="AC838">
            <v>0.10000000000000009</v>
          </cell>
          <cell r="AD838">
            <v>3</v>
          </cell>
          <cell r="AE838">
            <v>1.5976170212765957</v>
          </cell>
          <cell r="AF838">
            <v>1.1596947502040997</v>
          </cell>
          <cell r="AG838">
            <v>1.1599999999999999</v>
          </cell>
          <cell r="AH838">
            <v>949</v>
          </cell>
          <cell r="AJ838">
            <v>1.1000000000000001</v>
          </cell>
        </row>
        <row r="839">
          <cell r="E839" t="str">
            <v>XL35NT</v>
          </cell>
          <cell r="F839" t="str">
            <v>XL35NT</v>
          </cell>
          <cell r="G839" t="str">
            <v>Vị trí 1</v>
          </cell>
          <cell r="H839" t="str">
            <v>Các đường nhóm I</v>
          </cell>
          <cell r="I839" t="str">
            <v>Xã Xuân LộcCác đường nhóm IVị trí 1160</v>
          </cell>
          <cell r="O839">
            <v>1500</v>
          </cell>
          <cell r="P839">
            <v>530</v>
          </cell>
          <cell r="S839">
            <v>1300</v>
          </cell>
          <cell r="T839">
            <v>160</v>
          </cell>
          <cell r="U839">
            <v>2.08</v>
          </cell>
          <cell r="V839">
            <v>2.08</v>
          </cell>
          <cell r="W839">
            <v>2.08</v>
          </cell>
          <cell r="X839">
            <v>2.08</v>
          </cell>
          <cell r="Y839">
            <v>1.3</v>
          </cell>
          <cell r="Z839">
            <v>1.1000000000000001</v>
          </cell>
          <cell r="AA839">
            <v>1.1299999999999999</v>
          </cell>
          <cell r="AB839">
            <v>1.05</v>
          </cell>
          <cell r="AC839">
            <v>7.9999999999999849E-2</v>
          </cell>
          <cell r="AD839">
            <v>1</v>
          </cell>
          <cell r="AE839">
            <v>1.5976170212765957</v>
          </cell>
          <cell r="AF839">
            <v>1.1596947502040997</v>
          </cell>
          <cell r="AG839">
            <v>1.1599999999999999</v>
          </cell>
          <cell r="AH839">
            <v>949</v>
          </cell>
          <cell r="AJ839">
            <v>1.1299999999999999</v>
          </cell>
        </row>
        <row r="840">
          <cell r="E840" t="str">
            <v>XL36NT</v>
          </cell>
          <cell r="F840" t="str">
            <v>XL36NT</v>
          </cell>
          <cell r="G840" t="str">
            <v>Vị trí 1</v>
          </cell>
          <cell r="H840" t="str">
            <v>Các đường nhóm I</v>
          </cell>
          <cell r="I840" t="str">
            <v>Xã Xuân LộcCác đường nhóm IVị trí 1160</v>
          </cell>
          <cell r="O840">
            <v>1500</v>
          </cell>
          <cell r="P840">
            <v>530</v>
          </cell>
          <cell r="S840">
            <v>1300</v>
          </cell>
          <cell r="T840">
            <v>160</v>
          </cell>
          <cell r="U840">
            <v>1.906666666666667</v>
          </cell>
          <cell r="V840">
            <v>1.906666666666667</v>
          </cell>
          <cell r="W840">
            <v>1.906666666666667</v>
          </cell>
          <cell r="X840">
            <v>1.906666666666667</v>
          </cell>
          <cell r="Y840">
            <v>1.3</v>
          </cell>
          <cell r="Z840">
            <v>1.3698630136986301</v>
          </cell>
          <cell r="AA840">
            <v>1.1299999999999999</v>
          </cell>
          <cell r="AB840">
            <v>1.05</v>
          </cell>
          <cell r="AC840">
            <v>7.9999999999999849E-2</v>
          </cell>
          <cell r="AD840">
            <v>1</v>
          </cell>
          <cell r="AE840">
            <v>1.5976170212765957</v>
          </cell>
          <cell r="AF840">
            <v>1.1596947502040997</v>
          </cell>
          <cell r="AG840">
            <v>1.1599999999999999</v>
          </cell>
          <cell r="AH840">
            <v>949</v>
          </cell>
          <cell r="AJ840">
            <v>1.1299999999999999</v>
          </cell>
        </row>
        <row r="841">
          <cell r="E841" t="str">
            <v>XL37NT</v>
          </cell>
          <cell r="F841" t="str">
            <v>XL37NT</v>
          </cell>
          <cell r="G841" t="str">
            <v>Vị trí 1</v>
          </cell>
          <cell r="H841" t="str">
            <v>Các đường nhóm I</v>
          </cell>
          <cell r="I841" t="str">
            <v>Xã Xuân LộcCác đường nhóm IVị trí 1160</v>
          </cell>
          <cell r="O841">
            <v>1500</v>
          </cell>
          <cell r="P841">
            <v>530</v>
          </cell>
          <cell r="S841">
            <v>1300</v>
          </cell>
          <cell r="T841">
            <v>160</v>
          </cell>
          <cell r="U841">
            <v>2.08</v>
          </cell>
          <cell r="V841">
            <v>2.08</v>
          </cell>
          <cell r="W841">
            <v>2.08</v>
          </cell>
          <cell r="X841">
            <v>2.08</v>
          </cell>
          <cell r="Y841">
            <v>1.3</v>
          </cell>
          <cell r="AA841">
            <v>1.1299999999999999</v>
          </cell>
          <cell r="AB841">
            <v>1.05</v>
          </cell>
          <cell r="AC841">
            <v>7.9999999999999849E-2</v>
          </cell>
          <cell r="AD841">
            <v>0</v>
          </cell>
          <cell r="AE841">
            <v>1.5976170212765957</v>
          </cell>
          <cell r="AF841">
            <v>1.1596947502040997</v>
          </cell>
          <cell r="AG841">
            <v>1.1599999999999999</v>
          </cell>
          <cell r="AH841">
            <v>949</v>
          </cell>
          <cell r="AJ841">
            <v>1.1299999999999999</v>
          </cell>
        </row>
        <row r="842">
          <cell r="E842" t="str">
            <v>XL57NT2</v>
          </cell>
          <cell r="F842" t="str">
            <v>XL57NT2</v>
          </cell>
          <cell r="G842" t="str">
            <v>Vị trí 1</v>
          </cell>
          <cell r="H842" t="str">
            <v>Các đường nhóm II</v>
          </cell>
          <cell r="I842" t="str">
            <v>Xã Xuân LộcCác đường nhóm IIVị trí 1165</v>
          </cell>
          <cell r="O842">
            <v>1700</v>
          </cell>
          <cell r="P842">
            <v>550</v>
          </cell>
          <cell r="S842">
            <v>1200</v>
          </cell>
          <cell r="T842">
            <v>165</v>
          </cell>
          <cell r="U842">
            <v>1.5529411764705883</v>
          </cell>
          <cell r="V842">
            <v>1.5529411764705883</v>
          </cell>
          <cell r="W842">
            <v>1.5529411764705883</v>
          </cell>
          <cell r="X842">
            <v>1.5529411764705883</v>
          </cell>
          <cell r="Y842">
            <v>1.3</v>
          </cell>
          <cell r="Z842">
            <v>1.1000000000000001</v>
          </cell>
          <cell r="AA842">
            <v>1.1299999999999999</v>
          </cell>
          <cell r="AB842">
            <v>1.05</v>
          </cell>
          <cell r="AC842">
            <v>7.9999999999999849E-2</v>
          </cell>
          <cell r="AD842">
            <v>1</v>
          </cell>
          <cell r="AE842">
            <v>1.5976170212765957</v>
          </cell>
          <cell r="AF842">
            <v>1.1505689804579617</v>
          </cell>
          <cell r="AG842">
            <v>1.1499999999999999</v>
          </cell>
          <cell r="AH842">
            <v>1489</v>
          </cell>
          <cell r="AJ842">
            <v>1.1299999999999999</v>
          </cell>
        </row>
        <row r="843">
          <cell r="E843" t="str">
            <v>XL74NT</v>
          </cell>
          <cell r="F843" t="str">
            <v>XL74NT</v>
          </cell>
          <cell r="G843" t="str">
            <v>Vị trí 1</v>
          </cell>
          <cell r="H843" t="str">
            <v>Các đường nhóm I</v>
          </cell>
          <cell r="I843" t="str">
            <v>Xã Xuân LộcCác đường nhóm IVị trí 1160</v>
          </cell>
          <cell r="O843">
            <v>1200</v>
          </cell>
          <cell r="P843">
            <v>530</v>
          </cell>
          <cell r="S843">
            <v>900</v>
          </cell>
          <cell r="T843">
            <v>160</v>
          </cell>
          <cell r="U843">
            <v>2.5499999999999998</v>
          </cell>
          <cell r="V843">
            <v>2.5499999999999998</v>
          </cell>
          <cell r="W843">
            <v>2.5499999999999998</v>
          </cell>
          <cell r="X843">
            <v>2.5499999999999998</v>
          </cell>
          <cell r="Y843">
            <v>1.3</v>
          </cell>
          <cell r="AA843">
            <v>1.1299999999999999</v>
          </cell>
          <cell r="AB843">
            <v>1.05</v>
          </cell>
          <cell r="AC843">
            <v>7.9999999999999849E-2</v>
          </cell>
          <cell r="AD843">
            <v>0</v>
          </cell>
          <cell r="AE843">
            <v>1.5976170212765957</v>
          </cell>
          <cell r="AF843">
            <v>1.1596947502040997</v>
          </cell>
          <cell r="AG843">
            <v>1.1599999999999999</v>
          </cell>
          <cell r="AH843">
            <v>949</v>
          </cell>
          <cell r="AJ843">
            <v>1.1299999999999999</v>
          </cell>
        </row>
        <row r="844">
          <cell r="E844" t="str">
            <v>XL77NT</v>
          </cell>
          <cell r="F844" t="str">
            <v>XL77NT</v>
          </cell>
          <cell r="G844" t="str">
            <v>Vị trí 1</v>
          </cell>
          <cell r="H844" t="str">
            <v>Các đường nhóm I</v>
          </cell>
          <cell r="I844" t="str">
            <v>Xã Xuân LộcCác đường nhóm IVị trí 1160</v>
          </cell>
          <cell r="O844">
            <v>1200</v>
          </cell>
          <cell r="P844">
            <v>530</v>
          </cell>
          <cell r="S844">
            <v>900</v>
          </cell>
          <cell r="T844">
            <v>160</v>
          </cell>
          <cell r="U844">
            <v>2.5499999999999998</v>
          </cell>
          <cell r="V844">
            <v>2.5499999999999998</v>
          </cell>
          <cell r="W844">
            <v>2.5499999999999998</v>
          </cell>
          <cell r="X844">
            <v>2.5499999999999998</v>
          </cell>
          <cell r="Y844">
            <v>1.3</v>
          </cell>
          <cell r="AA844">
            <v>1.1299999999999999</v>
          </cell>
          <cell r="AB844">
            <v>1.05</v>
          </cell>
          <cell r="AC844">
            <v>7.9999999999999849E-2</v>
          </cell>
          <cell r="AD844">
            <v>0</v>
          </cell>
          <cell r="AE844">
            <v>1.5976170212765957</v>
          </cell>
          <cell r="AF844">
            <v>1.1596947502040997</v>
          </cell>
          <cell r="AG844">
            <v>1.1599999999999999</v>
          </cell>
          <cell r="AH844">
            <v>949</v>
          </cell>
          <cell r="AJ844">
            <v>1.1299999999999999</v>
          </cell>
        </row>
        <row r="845">
          <cell r="E845" t="str">
            <v>XL73NT</v>
          </cell>
          <cell r="F845" t="str">
            <v>XL73NT</v>
          </cell>
          <cell r="G845" t="str">
            <v>Vị trí 1</v>
          </cell>
          <cell r="H845" t="str">
            <v>Các đường nhóm I</v>
          </cell>
          <cell r="I845" t="str">
            <v>Xã Xuân LộcCác đường nhóm IVị trí 1160</v>
          </cell>
          <cell r="O845">
            <v>1200</v>
          </cell>
          <cell r="P845">
            <v>530</v>
          </cell>
          <cell r="S845">
            <v>900</v>
          </cell>
          <cell r="T845">
            <v>160</v>
          </cell>
          <cell r="U845">
            <v>2.5499999999999998</v>
          </cell>
          <cell r="V845">
            <v>2.5499999999999998</v>
          </cell>
          <cell r="W845">
            <v>2.5499999999999998</v>
          </cell>
          <cell r="X845">
            <v>2.5499999999999998</v>
          </cell>
          <cell r="Y845">
            <v>1.3</v>
          </cell>
          <cell r="AA845">
            <v>1.1299999999999999</v>
          </cell>
          <cell r="AB845">
            <v>1.05</v>
          </cell>
          <cell r="AC845">
            <v>7.9999999999999849E-2</v>
          </cell>
          <cell r="AD845">
            <v>0</v>
          </cell>
          <cell r="AE845">
            <v>1.5976170212765957</v>
          </cell>
          <cell r="AF845">
            <v>1.1596947502040997</v>
          </cell>
          <cell r="AG845">
            <v>1.1599999999999999</v>
          </cell>
          <cell r="AH845">
            <v>949</v>
          </cell>
          <cell r="AJ845">
            <v>1.1299999999999999</v>
          </cell>
        </row>
        <row r="846">
          <cell r="E846" t="str">
            <v>XL39NT</v>
          </cell>
          <cell r="F846" t="str">
            <v>XL39NT</v>
          </cell>
          <cell r="G846" t="str">
            <v>Vị trí 1</v>
          </cell>
          <cell r="H846" t="str">
            <v>Các đường nhóm I</v>
          </cell>
          <cell r="I846" t="str">
            <v>Xã Xuân LộcCác đường nhóm IVị trí 1160</v>
          </cell>
          <cell r="O846">
            <v>1500</v>
          </cell>
          <cell r="P846">
            <v>530</v>
          </cell>
          <cell r="S846">
            <v>1300</v>
          </cell>
          <cell r="T846">
            <v>160</v>
          </cell>
          <cell r="U846">
            <v>2.08</v>
          </cell>
          <cell r="V846">
            <v>2.08</v>
          </cell>
          <cell r="W846">
            <v>2.08</v>
          </cell>
          <cell r="X846">
            <v>2.08</v>
          </cell>
          <cell r="Y846">
            <v>1.3</v>
          </cell>
          <cell r="AA846">
            <v>1.1299999999999999</v>
          </cell>
          <cell r="AB846">
            <v>1.05</v>
          </cell>
          <cell r="AC846">
            <v>7.9999999999999849E-2</v>
          </cell>
          <cell r="AD846">
            <v>0</v>
          </cell>
          <cell r="AE846">
            <v>1.5976170212765957</v>
          </cell>
          <cell r="AF846">
            <v>1.1596947502040997</v>
          </cell>
          <cell r="AG846">
            <v>1.1599999999999999</v>
          </cell>
          <cell r="AH846">
            <v>949</v>
          </cell>
          <cell r="AJ846">
            <v>1.1299999999999999</v>
          </cell>
        </row>
        <row r="847">
          <cell r="E847" t="str">
            <v>XL69NT</v>
          </cell>
          <cell r="F847" t="str">
            <v>XL69NT</v>
          </cell>
          <cell r="G847" t="str">
            <v>Vị trí 1</v>
          </cell>
          <cell r="H847" t="str">
            <v>Các đường nhóm I</v>
          </cell>
          <cell r="I847" t="str">
            <v>Xã Xuân LộcCác đường nhóm IVị trí 1160</v>
          </cell>
          <cell r="O847">
            <v>1700</v>
          </cell>
          <cell r="P847">
            <v>530</v>
          </cell>
          <cell r="S847">
            <v>1200</v>
          </cell>
          <cell r="T847">
            <v>160</v>
          </cell>
          <cell r="U847">
            <v>1.4823529411764707</v>
          </cell>
          <cell r="V847">
            <v>1.4823529411764707</v>
          </cell>
          <cell r="W847">
            <v>1.4823529411764707</v>
          </cell>
          <cell r="X847">
            <v>1.4823529411764707</v>
          </cell>
          <cell r="Y847">
            <v>1.3</v>
          </cell>
          <cell r="Z847">
            <v>1.1695906432748537</v>
          </cell>
          <cell r="AA847">
            <v>1.1299999999999999</v>
          </cell>
          <cell r="AB847">
            <v>1.05</v>
          </cell>
          <cell r="AC847">
            <v>7.9999999999999849E-2</v>
          </cell>
          <cell r="AD847">
            <v>1</v>
          </cell>
          <cell r="AE847">
            <v>1.5976170212765957</v>
          </cell>
          <cell r="AF847">
            <v>1.1596947502040997</v>
          </cell>
          <cell r="AG847">
            <v>1.1599999999999999</v>
          </cell>
          <cell r="AH847">
            <v>949</v>
          </cell>
          <cell r="AJ847">
            <v>1.1299999999999999</v>
          </cell>
        </row>
        <row r="848">
          <cell r="E848" t="str">
            <v>XL72NT</v>
          </cell>
          <cell r="F848" t="str">
            <v>XL72NT</v>
          </cell>
          <cell r="G848" t="str">
            <v>Vị trí 1</v>
          </cell>
          <cell r="H848" t="str">
            <v>Các đường nhóm I</v>
          </cell>
          <cell r="I848" t="str">
            <v>Xã Xuân LộcCác đường nhóm IVị trí 1160</v>
          </cell>
          <cell r="O848">
            <v>1200</v>
          </cell>
          <cell r="P848">
            <v>530</v>
          </cell>
          <cell r="S848">
            <v>900</v>
          </cell>
          <cell r="T848">
            <v>160</v>
          </cell>
          <cell r="U848">
            <v>2.5499999999999998</v>
          </cell>
          <cell r="V848">
            <v>2.5499999999999998</v>
          </cell>
          <cell r="W848">
            <v>2.5499999999999998</v>
          </cell>
          <cell r="X848">
            <v>2.5499999999999998</v>
          </cell>
          <cell r="Y848">
            <v>1.3</v>
          </cell>
          <cell r="AA848">
            <v>1.1299999999999999</v>
          </cell>
          <cell r="AB848">
            <v>1.05</v>
          </cell>
          <cell r="AC848">
            <v>7.9999999999999849E-2</v>
          </cell>
          <cell r="AD848">
            <v>0</v>
          </cell>
          <cell r="AE848">
            <v>1.5976170212765957</v>
          </cell>
          <cell r="AF848">
            <v>1.1596947502040997</v>
          </cell>
          <cell r="AG848">
            <v>1.1599999999999999</v>
          </cell>
          <cell r="AH848">
            <v>949</v>
          </cell>
          <cell r="AJ848">
            <v>1.1299999999999999</v>
          </cell>
        </row>
        <row r="849">
          <cell r="E849" t="str">
            <v>XL38NT</v>
          </cell>
          <cell r="F849" t="str">
            <v>XL38NT</v>
          </cell>
          <cell r="G849" t="str">
            <v>Vị trí 1</v>
          </cell>
          <cell r="H849" t="str">
            <v>Các đường nhóm I</v>
          </cell>
          <cell r="I849" t="str">
            <v>Xã Xuân LộcCác đường nhóm IVị trí 1160</v>
          </cell>
          <cell r="O849">
            <v>1500</v>
          </cell>
          <cell r="P849">
            <v>530</v>
          </cell>
          <cell r="S849">
            <v>1300</v>
          </cell>
          <cell r="T849">
            <v>160</v>
          </cell>
          <cell r="U849">
            <v>1.906666666666667</v>
          </cell>
          <cell r="V849">
            <v>1.906666666666667</v>
          </cell>
          <cell r="W849">
            <v>1.906666666666667</v>
          </cell>
          <cell r="X849">
            <v>1.906666666666667</v>
          </cell>
          <cell r="Y849">
            <v>1.3</v>
          </cell>
          <cell r="Z849">
            <v>1.234931506849315</v>
          </cell>
          <cell r="AA849">
            <v>1.1299999999999999</v>
          </cell>
          <cell r="AB849">
            <v>1.05</v>
          </cell>
          <cell r="AC849">
            <v>7.9999999999999849E-2</v>
          </cell>
          <cell r="AD849">
            <v>2</v>
          </cell>
          <cell r="AE849">
            <v>1.5976170212765957</v>
          </cell>
          <cell r="AF849">
            <v>1.1596947502040997</v>
          </cell>
          <cell r="AG849">
            <v>1.1599999999999999</v>
          </cell>
          <cell r="AH849">
            <v>949</v>
          </cell>
          <cell r="AJ849">
            <v>1.1299999999999999</v>
          </cell>
        </row>
        <row r="850">
          <cell r="E850" t="str">
            <v>XL70NT</v>
          </cell>
          <cell r="F850" t="str">
            <v>XL70NT</v>
          </cell>
          <cell r="G850" t="str">
            <v>Vị trí 1</v>
          </cell>
          <cell r="H850" t="str">
            <v>Các đường nhóm I</v>
          </cell>
          <cell r="I850" t="str">
            <v>Xã Xuân LộcCác đường nhóm IVị trí 1160</v>
          </cell>
          <cell r="O850">
            <v>1200</v>
          </cell>
          <cell r="P850">
            <v>530</v>
          </cell>
          <cell r="S850">
            <v>900</v>
          </cell>
          <cell r="T850">
            <v>160</v>
          </cell>
          <cell r="U850">
            <v>2.5499999999999998</v>
          </cell>
          <cell r="V850">
            <v>2.5499999999999998</v>
          </cell>
          <cell r="W850">
            <v>2.5499999999999998</v>
          </cell>
          <cell r="X850">
            <v>2.5499999999999998</v>
          </cell>
          <cell r="Y850">
            <v>1.3</v>
          </cell>
          <cell r="Z850">
            <v>1.1299435028248588</v>
          </cell>
          <cell r="AA850">
            <v>1.1299999999999999</v>
          </cell>
          <cell r="AB850">
            <v>1.05</v>
          </cell>
          <cell r="AC850">
            <v>7.9999999999999849E-2</v>
          </cell>
          <cell r="AD850">
            <v>1</v>
          </cell>
          <cell r="AE850">
            <v>1.5976170212765957</v>
          </cell>
          <cell r="AF850">
            <v>1.1596947502040997</v>
          </cell>
          <cell r="AG850">
            <v>1.1599999999999999</v>
          </cell>
          <cell r="AH850">
            <v>949</v>
          </cell>
          <cell r="AJ850">
            <v>1.1299999999999999</v>
          </cell>
        </row>
        <row r="851">
          <cell r="E851" t="str">
            <v>XL71NT</v>
          </cell>
          <cell r="F851" t="str">
            <v>XL71NT</v>
          </cell>
          <cell r="G851" t="str">
            <v>Vị trí 1</v>
          </cell>
          <cell r="H851" t="str">
            <v>Các đường nhóm I</v>
          </cell>
          <cell r="I851" t="str">
            <v>Xã Xuân LộcCác đường nhóm IVị trí 1160</v>
          </cell>
          <cell r="O851">
            <v>1200</v>
          </cell>
          <cell r="P851">
            <v>530</v>
          </cell>
          <cell r="S851">
            <v>900</v>
          </cell>
          <cell r="T851">
            <v>160</v>
          </cell>
          <cell r="U851">
            <v>2.5499999999999998</v>
          </cell>
          <cell r="V851">
            <v>2.5499999999999998</v>
          </cell>
          <cell r="W851">
            <v>2.5499999999999998</v>
          </cell>
          <cell r="X851">
            <v>2.5499999999999998</v>
          </cell>
          <cell r="Y851">
            <v>1.3</v>
          </cell>
          <cell r="AA851">
            <v>1.1299999999999999</v>
          </cell>
          <cell r="AB851">
            <v>1.05</v>
          </cell>
          <cell r="AC851">
            <v>7.9999999999999849E-2</v>
          </cell>
          <cell r="AD851">
            <v>0</v>
          </cell>
          <cell r="AE851">
            <v>1.5976170212765957</v>
          </cell>
          <cell r="AF851">
            <v>1.1596947502040997</v>
          </cell>
          <cell r="AG851">
            <v>1.1599999999999999</v>
          </cell>
          <cell r="AH851">
            <v>949</v>
          </cell>
          <cell r="AJ851">
            <v>1.1299999999999999</v>
          </cell>
        </row>
        <row r="852">
          <cell r="E852" t="str">
            <v>XL11NT2_D1</v>
          </cell>
          <cell r="F852" t="str">
            <v>XL11NT2</v>
          </cell>
          <cell r="G852" t="str">
            <v>Vị trí 1</v>
          </cell>
          <cell r="H852" t="str">
            <v>Các đường nhóm II</v>
          </cell>
          <cell r="I852" t="str">
            <v>Xã Xuân LộcCác đường nhóm IIVị trí 1165</v>
          </cell>
          <cell r="O852">
            <v>1400</v>
          </cell>
          <cell r="P852">
            <v>550</v>
          </cell>
          <cell r="S852">
            <v>1200</v>
          </cell>
          <cell r="T852">
            <v>165</v>
          </cell>
          <cell r="U852">
            <v>1.8857142857142857</v>
          </cell>
          <cell r="V852">
            <v>1.8857142857142857</v>
          </cell>
          <cell r="W852">
            <v>1.8857142857142857</v>
          </cell>
          <cell r="X852">
            <v>1.8095238095238095</v>
          </cell>
          <cell r="Y852">
            <v>1.3</v>
          </cell>
          <cell r="AA852">
            <v>1.1299999999999999</v>
          </cell>
          <cell r="AB852">
            <v>1.05</v>
          </cell>
          <cell r="AC852">
            <v>7.9999999999999849E-2</v>
          </cell>
          <cell r="AD852">
            <v>0</v>
          </cell>
          <cell r="AE852">
            <v>1.5976170212765957</v>
          </cell>
          <cell r="AF852">
            <v>1.1505689804579617</v>
          </cell>
          <cell r="AG852">
            <v>1.1499999999999999</v>
          </cell>
          <cell r="AH852">
            <v>1489</v>
          </cell>
          <cell r="AJ852">
            <v>1.1299999999999999</v>
          </cell>
        </row>
        <row r="853">
          <cell r="E853" t="str">
            <v>XL33NT</v>
          </cell>
          <cell r="F853" t="str">
            <v>XL33NT</v>
          </cell>
          <cell r="G853" t="str">
            <v>Vị trí 1</v>
          </cell>
          <cell r="H853" t="str">
            <v>Các đường nhóm I</v>
          </cell>
          <cell r="I853" t="str">
            <v>Xã Xuân LộcCác đường nhóm IVị trí 1160</v>
          </cell>
          <cell r="O853">
            <v>1500</v>
          </cell>
          <cell r="P853">
            <v>530</v>
          </cell>
          <cell r="S853">
            <v>1300</v>
          </cell>
          <cell r="T853">
            <v>160</v>
          </cell>
          <cell r="U853">
            <v>2.08</v>
          </cell>
          <cell r="V853">
            <v>2.08</v>
          </cell>
          <cell r="W853">
            <v>2.08</v>
          </cell>
          <cell r="X853">
            <v>2.08</v>
          </cell>
          <cell r="Y853">
            <v>1.3</v>
          </cell>
          <cell r="AA853">
            <v>1.1299999999999999</v>
          </cell>
          <cell r="AB853">
            <v>1.05</v>
          </cell>
          <cell r="AC853">
            <v>7.9999999999999849E-2</v>
          </cell>
          <cell r="AD853">
            <v>0</v>
          </cell>
          <cell r="AE853">
            <v>1.5976170212765957</v>
          </cell>
          <cell r="AF853">
            <v>1.1596947502040997</v>
          </cell>
          <cell r="AG853">
            <v>1.1599999999999999</v>
          </cell>
          <cell r="AH853">
            <v>949</v>
          </cell>
          <cell r="AJ853">
            <v>1.1299999999999999</v>
          </cell>
        </row>
        <row r="854">
          <cell r="E854" t="str">
            <v>XL34NT</v>
          </cell>
          <cell r="F854" t="str">
            <v>XL34NT</v>
          </cell>
          <cell r="G854" t="str">
            <v>Vị trí 1</v>
          </cell>
          <cell r="H854" t="str">
            <v>Các đường nhóm I</v>
          </cell>
          <cell r="I854" t="str">
            <v>Xã Xuân LộcCác đường nhóm IVị trí 1160</v>
          </cell>
          <cell r="O854">
            <v>1500</v>
          </cell>
          <cell r="P854">
            <v>530</v>
          </cell>
          <cell r="S854">
            <v>1300</v>
          </cell>
          <cell r="T854">
            <v>160</v>
          </cell>
          <cell r="U854">
            <v>1.906666666666667</v>
          </cell>
          <cell r="V854">
            <v>1.906666666666667</v>
          </cell>
          <cell r="W854">
            <v>1.906666666666667</v>
          </cell>
          <cell r="X854">
            <v>1.906666666666667</v>
          </cell>
          <cell r="Y854">
            <v>1.3</v>
          </cell>
          <cell r="AA854">
            <v>1.1299999999999999</v>
          </cell>
          <cell r="AB854">
            <v>1.05</v>
          </cell>
          <cell r="AC854">
            <v>7.9999999999999849E-2</v>
          </cell>
          <cell r="AD854">
            <v>0</v>
          </cell>
          <cell r="AE854">
            <v>1.5976170212765957</v>
          </cell>
          <cell r="AF854">
            <v>1.1596947502040997</v>
          </cell>
          <cell r="AG854">
            <v>1.1599999999999999</v>
          </cell>
          <cell r="AH854">
            <v>949</v>
          </cell>
          <cell r="AJ854">
            <v>1.1299999999999999</v>
          </cell>
        </row>
        <row r="855">
          <cell r="E855" t="str">
            <v>XL75NT</v>
          </cell>
          <cell r="F855" t="str">
            <v>XL75NT</v>
          </cell>
          <cell r="G855" t="str">
            <v>Vị trí 1</v>
          </cell>
          <cell r="H855" t="str">
            <v>Các đường nhóm I</v>
          </cell>
          <cell r="I855" t="str">
            <v>Xã Xuân LộcCác đường nhóm IVị trí 1160</v>
          </cell>
          <cell r="O855">
            <v>1200</v>
          </cell>
          <cell r="P855">
            <v>530</v>
          </cell>
          <cell r="S855">
            <v>900</v>
          </cell>
          <cell r="T855">
            <v>160</v>
          </cell>
          <cell r="U855">
            <v>2.5499999999999998</v>
          </cell>
          <cell r="V855">
            <v>2.5499999999999998</v>
          </cell>
          <cell r="W855">
            <v>2.5499999999999998</v>
          </cell>
          <cell r="X855">
            <v>2.5499999999999998</v>
          </cell>
          <cell r="Y855">
            <v>1.3</v>
          </cell>
          <cell r="AA855">
            <v>1.1299999999999999</v>
          </cell>
          <cell r="AB855">
            <v>1.05</v>
          </cell>
          <cell r="AC855">
            <v>7.9999999999999849E-2</v>
          </cell>
          <cell r="AD855">
            <v>0</v>
          </cell>
          <cell r="AE855">
            <v>1.5976170212765957</v>
          </cell>
          <cell r="AF855">
            <v>1.1596947502040997</v>
          </cell>
          <cell r="AG855">
            <v>1.1599999999999999</v>
          </cell>
          <cell r="AH855">
            <v>949</v>
          </cell>
          <cell r="AJ855">
            <v>1.1299999999999999</v>
          </cell>
        </row>
        <row r="856">
          <cell r="E856" t="str">
            <v>XL1NT1_D11</v>
          </cell>
          <cell r="F856" t="str">
            <v>XL1NT11</v>
          </cell>
          <cell r="G856" t="str">
            <v>Vị trí 1</v>
          </cell>
          <cell r="H856" t="str">
            <v>Các đường nhóm I</v>
          </cell>
          <cell r="I856" t="str">
            <v>Xã Xuân LộcCác đường nhóm IVị trí 1170</v>
          </cell>
          <cell r="O856">
            <v>4000</v>
          </cell>
          <cell r="P856">
            <v>570</v>
          </cell>
          <cell r="S856">
            <v>3200</v>
          </cell>
          <cell r="T856">
            <v>170</v>
          </cell>
          <cell r="U856">
            <v>2.56</v>
          </cell>
          <cell r="V856">
            <v>2.56</v>
          </cell>
          <cell r="W856">
            <v>2.56</v>
          </cell>
          <cell r="X856">
            <v>1.78</v>
          </cell>
          <cell r="Y856">
            <v>1.3</v>
          </cell>
          <cell r="Z856">
            <v>1.1000000000000001</v>
          </cell>
          <cell r="AA856">
            <v>1.1000000000000001</v>
          </cell>
          <cell r="AB856">
            <v>1</v>
          </cell>
          <cell r="AC856">
            <v>0.10000000000000009</v>
          </cell>
          <cell r="AD856">
            <v>3</v>
          </cell>
          <cell r="AE856">
            <v>1.5976170212765957</v>
          </cell>
          <cell r="AF856">
            <v>1.1596947502040997</v>
          </cell>
          <cell r="AG856">
            <v>1.1599999999999999</v>
          </cell>
          <cell r="AH856">
            <v>949</v>
          </cell>
          <cell r="AJ856">
            <v>1.1000000000000001</v>
          </cell>
        </row>
        <row r="857">
          <cell r="E857" t="str">
            <v>XL1NT1_D12</v>
          </cell>
          <cell r="F857" t="str">
            <v>XL1NT12</v>
          </cell>
          <cell r="G857" t="str">
            <v>Vị trí 1</v>
          </cell>
          <cell r="H857" t="str">
            <v>Các đường nhóm I</v>
          </cell>
          <cell r="I857" t="str">
            <v>Xã Xuân LộcCác đường nhóm IVị trí 1170</v>
          </cell>
          <cell r="O857">
            <v>3800</v>
          </cell>
          <cell r="P857">
            <v>570</v>
          </cell>
          <cell r="S857">
            <v>3000</v>
          </cell>
          <cell r="T857">
            <v>170</v>
          </cell>
          <cell r="U857">
            <v>3</v>
          </cell>
          <cell r="V857">
            <v>3</v>
          </cell>
          <cell r="W857">
            <v>3</v>
          </cell>
          <cell r="X857">
            <v>2</v>
          </cell>
          <cell r="Y857">
            <v>1.3</v>
          </cell>
          <cell r="AA857">
            <v>1.1299999999999999</v>
          </cell>
          <cell r="AB857">
            <v>1.05</v>
          </cell>
          <cell r="AC857">
            <v>7.9999999999999849E-2</v>
          </cell>
          <cell r="AD857">
            <v>0</v>
          </cell>
          <cell r="AE857">
            <v>1.5976170212765957</v>
          </cell>
          <cell r="AF857">
            <v>1.1596947502040997</v>
          </cell>
          <cell r="AG857">
            <v>1.1599999999999999</v>
          </cell>
          <cell r="AH857">
            <v>949</v>
          </cell>
          <cell r="AJ857">
            <v>1.1299999999999999</v>
          </cell>
        </row>
        <row r="858">
          <cell r="E858" t="str">
            <v>XL1NT1_D13</v>
          </cell>
          <cell r="F858" t="str">
            <v>XL1NT13</v>
          </cell>
          <cell r="G858" t="str">
            <v>Vị trí 1</v>
          </cell>
          <cell r="H858" t="str">
            <v>Các đường nhóm I</v>
          </cell>
          <cell r="I858" t="str">
            <v>Xã Xuân LộcCác đường nhóm IVị trí 1170</v>
          </cell>
          <cell r="O858">
            <v>3500</v>
          </cell>
          <cell r="P858">
            <v>570</v>
          </cell>
          <cell r="S858">
            <v>2800</v>
          </cell>
          <cell r="T858">
            <v>170</v>
          </cell>
          <cell r="U858">
            <v>2.48</v>
          </cell>
          <cell r="V858">
            <v>2.48</v>
          </cell>
          <cell r="W858">
            <v>2.48</v>
          </cell>
          <cell r="X858">
            <v>2.48</v>
          </cell>
          <cell r="Y858">
            <v>1.3</v>
          </cell>
          <cell r="Z858">
            <v>1.1600928074245938</v>
          </cell>
          <cell r="AA858">
            <v>1.1299999999999999</v>
          </cell>
          <cell r="AB858">
            <v>1.05</v>
          </cell>
          <cell r="AC858">
            <v>7.9999999999999849E-2</v>
          </cell>
          <cell r="AD858">
            <v>1</v>
          </cell>
          <cell r="AE858">
            <v>1.5976170212765957</v>
          </cell>
          <cell r="AF858">
            <v>1.1596947502040997</v>
          </cell>
          <cell r="AG858">
            <v>1.1599999999999999</v>
          </cell>
          <cell r="AH858">
            <v>949</v>
          </cell>
          <cell r="AJ858">
            <v>1.1299999999999999</v>
          </cell>
        </row>
        <row r="859">
          <cell r="E859" t="str">
            <v>XL1NT1_D8</v>
          </cell>
          <cell r="F859" t="str">
            <v>XL1NT1</v>
          </cell>
          <cell r="G859" t="str">
            <v>Vị trí 1</v>
          </cell>
          <cell r="H859" t="str">
            <v>Các đường nhóm I</v>
          </cell>
          <cell r="I859" t="str">
            <v>Xã Xuân LộcCác đường nhóm IVị trí 1170</v>
          </cell>
          <cell r="O859">
            <v>4400</v>
          </cell>
          <cell r="P859">
            <v>570</v>
          </cell>
          <cell r="S859">
            <v>3500</v>
          </cell>
          <cell r="T859">
            <v>170</v>
          </cell>
          <cell r="U859">
            <v>1.9886363636363635</v>
          </cell>
          <cell r="V859">
            <v>1.9886363636363635</v>
          </cell>
          <cell r="W859">
            <v>1.9886363636363635</v>
          </cell>
          <cell r="X859">
            <v>1.9790885918712973</v>
          </cell>
          <cell r="Y859">
            <v>1.3</v>
          </cell>
          <cell r="Z859">
            <v>1.1075000000000004</v>
          </cell>
          <cell r="AA859">
            <v>1.1100000000000001</v>
          </cell>
          <cell r="AB859">
            <v>1.01</v>
          </cell>
          <cell r="AC859">
            <v>0.10000000000000009</v>
          </cell>
          <cell r="AD859">
            <v>20</v>
          </cell>
          <cell r="AE859">
            <v>1.5976170212765957</v>
          </cell>
          <cell r="AF859">
            <v>1.1596947502040997</v>
          </cell>
          <cell r="AG859">
            <v>1.1599999999999999</v>
          </cell>
          <cell r="AH859">
            <v>949</v>
          </cell>
          <cell r="AJ859">
            <v>1.1100000000000001</v>
          </cell>
        </row>
        <row r="860">
          <cell r="E860" t="str">
            <v>XL1NT1_D10</v>
          </cell>
          <cell r="F860" t="str">
            <v>XL1NT10</v>
          </cell>
          <cell r="G860" t="str">
            <v>Vị trí 1</v>
          </cell>
          <cell r="H860" t="str">
            <v>Các đường nhóm I</v>
          </cell>
          <cell r="I860" t="str">
            <v>Xã Xuân LộcCác đường nhóm IVị trí 1170</v>
          </cell>
          <cell r="O860">
            <v>3800</v>
          </cell>
          <cell r="P860">
            <v>570</v>
          </cell>
          <cell r="S860">
            <v>3000</v>
          </cell>
          <cell r="T860">
            <v>170</v>
          </cell>
          <cell r="U860">
            <v>2.2894736842105261</v>
          </cell>
          <cell r="V860">
            <v>2.2894736842105261</v>
          </cell>
          <cell r="W860">
            <v>2.2894736842105261</v>
          </cell>
          <cell r="X860">
            <v>1.8596491228070173</v>
          </cell>
          <cell r="Y860">
            <v>1.3</v>
          </cell>
          <cell r="Z860">
            <v>1.0824135090609555</v>
          </cell>
          <cell r="AA860">
            <v>1.08</v>
          </cell>
          <cell r="AB860">
            <v>1.01</v>
          </cell>
          <cell r="AC860">
            <v>7.0000000000000062E-2</v>
          </cell>
          <cell r="AD860">
            <v>4</v>
          </cell>
          <cell r="AE860">
            <v>1.5976170212765957</v>
          </cell>
          <cell r="AF860">
            <v>1.1596947502040997</v>
          </cell>
          <cell r="AG860">
            <v>1.1599999999999999</v>
          </cell>
          <cell r="AH860">
            <v>949</v>
          </cell>
          <cell r="AJ860">
            <v>1.08</v>
          </cell>
        </row>
        <row r="861">
          <cell r="E861" t="str">
            <v>XL1NT1_D9</v>
          </cell>
          <cell r="F861" t="str">
            <v>XL1NT1</v>
          </cell>
          <cell r="G861" t="str">
            <v>Vị trí 1</v>
          </cell>
          <cell r="H861" t="str">
            <v>Các đường nhóm I</v>
          </cell>
          <cell r="I861" t="str">
            <v>Xã Xuân LộcCác đường nhóm IVị trí 1170</v>
          </cell>
          <cell r="O861">
            <v>4000</v>
          </cell>
          <cell r="P861">
            <v>570</v>
          </cell>
          <cell r="S861">
            <v>3200</v>
          </cell>
          <cell r="T861">
            <v>170</v>
          </cell>
          <cell r="U861">
            <v>2.56</v>
          </cell>
          <cell r="V861">
            <v>2.56</v>
          </cell>
          <cell r="W861">
            <v>2.56</v>
          </cell>
          <cell r="X861">
            <v>1.9790885918712973</v>
          </cell>
          <cell r="Y861">
            <v>1.3</v>
          </cell>
          <cell r="Z861">
            <v>1.1075000000000004</v>
          </cell>
          <cell r="AA861">
            <v>1.1100000000000001</v>
          </cell>
          <cell r="AB861">
            <v>1.01</v>
          </cell>
          <cell r="AC861">
            <v>0.10000000000000009</v>
          </cell>
          <cell r="AD861">
            <v>20</v>
          </cell>
          <cell r="AE861">
            <v>1.5976170212765957</v>
          </cell>
          <cell r="AF861">
            <v>1.1596947502040997</v>
          </cell>
          <cell r="AG861">
            <v>1.1599999999999999</v>
          </cell>
          <cell r="AH861">
            <v>949</v>
          </cell>
          <cell r="AJ861">
            <v>1.1100000000000001</v>
          </cell>
        </row>
        <row r="862">
          <cell r="E862" t="str">
            <v>XL1NT1_D10</v>
          </cell>
          <cell r="F862" t="str">
            <v>XL1NT10</v>
          </cell>
          <cell r="G862" t="str">
            <v>Vị trí 1</v>
          </cell>
          <cell r="H862" t="str">
            <v>Các đường nhóm I</v>
          </cell>
          <cell r="I862" t="str">
            <v>Xã Xuân LộcCác đường nhóm IVị trí 1170</v>
          </cell>
          <cell r="O862">
            <v>3800</v>
          </cell>
          <cell r="P862">
            <v>570</v>
          </cell>
          <cell r="S862">
            <v>3000</v>
          </cell>
          <cell r="T862">
            <v>170</v>
          </cell>
          <cell r="U862">
            <v>2.2894736842105261</v>
          </cell>
          <cell r="V862">
            <v>2.2894736842105261</v>
          </cell>
          <cell r="W862">
            <v>2.2894736842105261</v>
          </cell>
          <cell r="X862">
            <v>1.8596491228070173</v>
          </cell>
          <cell r="Y862">
            <v>1.3</v>
          </cell>
          <cell r="Z862">
            <v>1.0824135090609555</v>
          </cell>
          <cell r="AA862">
            <v>1.08</v>
          </cell>
          <cell r="AB862">
            <v>1.01</v>
          </cell>
          <cell r="AC862">
            <v>7.0000000000000062E-2</v>
          </cell>
          <cell r="AD862">
            <v>4</v>
          </cell>
          <cell r="AE862">
            <v>1.5976170212765957</v>
          </cell>
          <cell r="AF862">
            <v>1.1596947502040997</v>
          </cell>
          <cell r="AG862">
            <v>1.1599999999999999</v>
          </cell>
          <cell r="AH862">
            <v>949</v>
          </cell>
          <cell r="AJ862">
            <v>1.08</v>
          </cell>
        </row>
        <row r="863">
          <cell r="E863" t="str">
            <v>XL115NT_D1</v>
          </cell>
          <cell r="F863" t="str">
            <v>XL115NT</v>
          </cell>
          <cell r="G863" t="str">
            <v>Vị trí 1</v>
          </cell>
          <cell r="H863" t="str">
            <v>Các đường nhóm I</v>
          </cell>
          <cell r="I863" t="str">
            <v>Xã Xuân LộcCác đường nhóm IVị trí 1160</v>
          </cell>
          <cell r="O863">
            <v>1500</v>
          </cell>
          <cell r="P863">
            <v>530</v>
          </cell>
          <cell r="S863">
            <v>1300</v>
          </cell>
          <cell r="T863">
            <v>160</v>
          </cell>
          <cell r="U863">
            <v>2.08</v>
          </cell>
          <cell r="V863">
            <v>2.08</v>
          </cell>
          <cell r="W863">
            <v>2.08</v>
          </cell>
          <cell r="X863">
            <v>2.5511111111111111</v>
          </cell>
          <cell r="Y863">
            <v>1.3</v>
          </cell>
          <cell r="AA863">
            <v>1.1299999999999999</v>
          </cell>
          <cell r="AB863">
            <v>1.05</v>
          </cell>
          <cell r="AC863">
            <v>7.9999999999999849E-2</v>
          </cell>
          <cell r="AD863">
            <v>0</v>
          </cell>
          <cell r="AE863">
            <v>1.5976170212765957</v>
          </cell>
          <cell r="AF863">
            <v>1.1596947502040997</v>
          </cell>
          <cell r="AG863">
            <v>1.1599999999999999</v>
          </cell>
          <cell r="AH863">
            <v>949</v>
          </cell>
          <cell r="AJ863">
            <v>1.1299999999999999</v>
          </cell>
        </row>
        <row r="864">
          <cell r="E864" t="str">
            <v>XL115NT_D2</v>
          </cell>
          <cell r="F864" t="str">
            <v>XL115NT</v>
          </cell>
          <cell r="G864" t="str">
            <v>Vị trí 1</v>
          </cell>
          <cell r="H864" t="str">
            <v>Các đường nhóm I</v>
          </cell>
          <cell r="I864" t="str">
            <v>Xã Xuân LộcCác đường nhóm IVị trí 1160</v>
          </cell>
          <cell r="O864">
            <v>900</v>
          </cell>
          <cell r="P864">
            <v>530</v>
          </cell>
          <cell r="S864">
            <v>800</v>
          </cell>
          <cell r="T864">
            <v>160</v>
          </cell>
          <cell r="U864">
            <v>3.0222222222222221</v>
          </cell>
          <cell r="V864">
            <v>3.0222222222222221</v>
          </cell>
          <cell r="W864">
            <v>3.0222222222222221</v>
          </cell>
          <cell r="X864">
            <v>2.5511111111111111</v>
          </cell>
          <cell r="Y864">
            <v>1.3</v>
          </cell>
          <cell r="AA864">
            <v>1.1299999999999999</v>
          </cell>
          <cell r="AB864">
            <v>1.05</v>
          </cell>
          <cell r="AC864">
            <v>7.9999999999999849E-2</v>
          </cell>
          <cell r="AD864">
            <v>0</v>
          </cell>
          <cell r="AE864">
            <v>1.5976170212765957</v>
          </cell>
          <cell r="AF864">
            <v>1.1596947502040997</v>
          </cell>
          <cell r="AG864">
            <v>1.1599999999999999</v>
          </cell>
          <cell r="AH864">
            <v>949</v>
          </cell>
          <cell r="AJ864">
            <v>1.1299999999999999</v>
          </cell>
        </row>
        <row r="865">
          <cell r="E865" t="str">
            <v>XL3NT1_D1</v>
          </cell>
          <cell r="F865" t="str">
            <v>XL3NT1</v>
          </cell>
          <cell r="G865" t="str">
            <v>Vị trí 1</v>
          </cell>
          <cell r="H865" t="str">
            <v>Các đường nhóm I</v>
          </cell>
          <cell r="I865" t="str">
            <v>Xã Xuân LộcCác đường nhóm IVị trí 1170</v>
          </cell>
          <cell r="O865">
            <v>4300</v>
          </cell>
          <cell r="P865">
            <v>570</v>
          </cell>
          <cell r="S865">
            <v>3400</v>
          </cell>
          <cell r="T865">
            <v>170</v>
          </cell>
          <cell r="U865">
            <v>1.9767441860465116</v>
          </cell>
          <cell r="V865">
            <v>1.9767441860465116</v>
          </cell>
          <cell r="W865">
            <v>1.9767441860465116</v>
          </cell>
          <cell r="X865">
            <v>1.9404753173369667</v>
          </cell>
          <cell r="Y865">
            <v>1.3</v>
          </cell>
          <cell r="Z865">
            <v>1.1000000000000001</v>
          </cell>
          <cell r="AA865">
            <v>1.1000000000000001</v>
          </cell>
          <cell r="AB865">
            <v>1</v>
          </cell>
          <cell r="AC865">
            <v>0.10000000000000009</v>
          </cell>
          <cell r="AD865">
            <v>5</v>
          </cell>
          <cell r="AE865">
            <v>1.5976170212765957</v>
          </cell>
          <cell r="AF865">
            <v>1.1596947502040997</v>
          </cell>
          <cell r="AG865">
            <v>1.1599999999999999</v>
          </cell>
          <cell r="AH865">
            <v>949</v>
          </cell>
          <cell r="AJ865">
            <v>1.1000000000000001</v>
          </cell>
        </row>
        <row r="866">
          <cell r="E866" t="str">
            <v>XL3NT1_D2</v>
          </cell>
          <cell r="F866" t="str">
            <v>XL3NT1</v>
          </cell>
          <cell r="G866" t="str">
            <v>Vị trí 1</v>
          </cell>
          <cell r="H866" t="str">
            <v>Các đường nhóm I</v>
          </cell>
          <cell r="I866" t="str">
            <v>Xã Xuân LộcCác đường nhóm IVị trí 1170</v>
          </cell>
          <cell r="O866">
            <v>3800</v>
          </cell>
          <cell r="P866">
            <v>570</v>
          </cell>
          <cell r="S866">
            <v>3000</v>
          </cell>
          <cell r="T866">
            <v>170</v>
          </cell>
          <cell r="U866">
            <v>2.5263157894736841</v>
          </cell>
          <cell r="V866">
            <v>2.5263157894736841</v>
          </cell>
          <cell r="W866">
            <v>2.5263157894736841</v>
          </cell>
          <cell r="X866">
            <v>1.9404753173369667</v>
          </cell>
          <cell r="Y866">
            <v>1.3</v>
          </cell>
          <cell r="Z866">
            <v>1.1000000000000001</v>
          </cell>
          <cell r="AA866">
            <v>1.1000000000000001</v>
          </cell>
          <cell r="AB866">
            <v>1</v>
          </cell>
          <cell r="AC866">
            <v>0.10000000000000009</v>
          </cell>
          <cell r="AD866">
            <v>5</v>
          </cell>
          <cell r="AE866">
            <v>1.5976170212765957</v>
          </cell>
          <cell r="AF866">
            <v>1.1596947502040997</v>
          </cell>
          <cell r="AG866">
            <v>1.1599999999999999</v>
          </cell>
          <cell r="AH866">
            <v>949</v>
          </cell>
          <cell r="AJ866">
            <v>1.1000000000000001</v>
          </cell>
        </row>
        <row r="867">
          <cell r="E867" t="str">
            <v>XL3NT1_D3</v>
          </cell>
          <cell r="F867" t="str">
            <v>XL3NT1</v>
          </cell>
          <cell r="G867" t="str">
            <v>Vị trí 1</v>
          </cell>
          <cell r="H867" t="str">
            <v>Các đường nhóm I</v>
          </cell>
          <cell r="I867" t="str">
            <v>Xã Xuân LộcCác đường nhóm IVị trí 1170</v>
          </cell>
          <cell r="O867">
            <v>3300</v>
          </cell>
          <cell r="P867">
            <v>570</v>
          </cell>
          <cell r="S867">
            <v>2600</v>
          </cell>
          <cell r="T867">
            <v>170</v>
          </cell>
          <cell r="U867">
            <v>1.5757575757575757</v>
          </cell>
          <cell r="V867">
            <v>1.5757575757575757</v>
          </cell>
          <cell r="W867">
            <v>1.5757575757575757</v>
          </cell>
          <cell r="X867">
            <v>1.9404753173369667</v>
          </cell>
          <cell r="Y867">
            <v>1.3</v>
          </cell>
          <cell r="Z867">
            <v>1.1000000000000001</v>
          </cell>
          <cell r="AA867">
            <v>1.1000000000000001</v>
          </cell>
          <cell r="AB867">
            <v>1</v>
          </cell>
          <cell r="AC867">
            <v>0.10000000000000009</v>
          </cell>
          <cell r="AD867">
            <v>5</v>
          </cell>
          <cell r="AE867">
            <v>1.5976170212765957</v>
          </cell>
          <cell r="AF867">
            <v>1.1596947502040997</v>
          </cell>
          <cell r="AG867">
            <v>1.1599999999999999</v>
          </cell>
          <cell r="AH867">
            <v>949</v>
          </cell>
          <cell r="AJ867">
            <v>1.1000000000000001</v>
          </cell>
        </row>
        <row r="868">
          <cell r="E868" t="str">
            <v>XL3NT1_D4</v>
          </cell>
          <cell r="F868" t="str">
            <v>XL3NT1</v>
          </cell>
          <cell r="G868" t="str">
            <v>Vị trí 1</v>
          </cell>
          <cell r="H868" t="str">
            <v>Các đường nhóm I</v>
          </cell>
          <cell r="I868" t="str">
            <v>Xã Xuân LộcCác đường nhóm IVị trí 1170</v>
          </cell>
          <cell r="O868">
            <v>3100</v>
          </cell>
          <cell r="P868">
            <v>570</v>
          </cell>
          <cell r="S868">
            <v>2500</v>
          </cell>
          <cell r="T868">
            <v>170</v>
          </cell>
          <cell r="U868">
            <v>2.338709677419355</v>
          </cell>
          <cell r="V868">
            <v>2.338709677419355</v>
          </cell>
          <cell r="W868">
            <v>2.338709677419355</v>
          </cell>
          <cell r="X868">
            <v>1.9404753173369667</v>
          </cell>
          <cell r="Y868">
            <v>1.3</v>
          </cell>
          <cell r="Z868">
            <v>1.1000000000000001</v>
          </cell>
          <cell r="AA868">
            <v>1.1000000000000001</v>
          </cell>
          <cell r="AB868">
            <v>1</v>
          </cell>
          <cell r="AC868">
            <v>0.10000000000000009</v>
          </cell>
          <cell r="AD868">
            <v>5</v>
          </cell>
          <cell r="AE868">
            <v>1.5976170212765957</v>
          </cell>
          <cell r="AF868">
            <v>1.1596947502040997</v>
          </cell>
          <cell r="AG868">
            <v>1.1599999999999999</v>
          </cell>
          <cell r="AH868">
            <v>949</v>
          </cell>
          <cell r="AJ868">
            <v>1.1000000000000001</v>
          </cell>
        </row>
        <row r="869">
          <cell r="E869" t="str">
            <v>XL82NT</v>
          </cell>
          <cell r="F869" t="str">
            <v>XL82NT</v>
          </cell>
          <cell r="G869" t="str">
            <v>Vị trí 1</v>
          </cell>
          <cell r="H869" t="str">
            <v>Các đường nhóm I</v>
          </cell>
          <cell r="I869" t="str">
            <v>Xã Xuân LộcCác đường nhóm IVị trí 1160</v>
          </cell>
          <cell r="O869">
            <v>1400</v>
          </cell>
          <cell r="P869">
            <v>530</v>
          </cell>
          <cell r="S869">
            <v>1200</v>
          </cell>
          <cell r="T869">
            <v>160</v>
          </cell>
          <cell r="U869">
            <v>1.8857142857142857</v>
          </cell>
          <cell r="V869">
            <v>1.8857142857142857</v>
          </cell>
          <cell r="W869">
            <v>1.8857142857142857</v>
          </cell>
          <cell r="X869">
            <v>1.8857142857142857</v>
          </cell>
          <cell r="Y869">
            <v>1.3</v>
          </cell>
          <cell r="AA869">
            <v>1.1299999999999999</v>
          </cell>
          <cell r="AB869">
            <v>1.05</v>
          </cell>
          <cell r="AC869">
            <v>7.9999999999999849E-2</v>
          </cell>
          <cell r="AD869">
            <v>0</v>
          </cell>
          <cell r="AE869">
            <v>1.5976170212765957</v>
          </cell>
          <cell r="AF869">
            <v>1.1596947502040997</v>
          </cell>
          <cell r="AG869">
            <v>1.1599999999999999</v>
          </cell>
          <cell r="AH869">
            <v>949</v>
          </cell>
          <cell r="AJ869">
            <v>1.1299999999999999</v>
          </cell>
        </row>
        <row r="870">
          <cell r="E870" t="str">
            <v>XL47NT</v>
          </cell>
          <cell r="F870" t="str">
            <v>XL47NT</v>
          </cell>
          <cell r="G870" t="str">
            <v>Vị trí 1</v>
          </cell>
          <cell r="H870" t="str">
            <v>Các đường nhóm I</v>
          </cell>
          <cell r="I870" t="str">
            <v>Xã Xuân LộcCác đường nhóm IVị trí 1160</v>
          </cell>
          <cell r="O870">
            <v>1400</v>
          </cell>
          <cell r="P870">
            <v>530</v>
          </cell>
          <cell r="S870">
            <v>1200</v>
          </cell>
          <cell r="T870">
            <v>160</v>
          </cell>
          <cell r="U870">
            <v>1.8857142857142857</v>
          </cell>
          <cell r="V870">
            <v>1.8857142857142857</v>
          </cell>
          <cell r="W870">
            <v>1.8857142857142857</v>
          </cell>
          <cell r="X870">
            <v>1.8857142857142857</v>
          </cell>
          <cell r="Y870">
            <v>1.3</v>
          </cell>
          <cell r="AA870">
            <v>1.1299999999999999</v>
          </cell>
          <cell r="AB870">
            <v>1.05</v>
          </cell>
          <cell r="AC870">
            <v>7.9999999999999849E-2</v>
          </cell>
          <cell r="AD870">
            <v>0</v>
          </cell>
          <cell r="AE870">
            <v>1.5976170212765957</v>
          </cell>
          <cell r="AF870">
            <v>1.1596947502040997</v>
          </cell>
          <cell r="AG870">
            <v>1.1599999999999999</v>
          </cell>
          <cell r="AH870">
            <v>949</v>
          </cell>
          <cell r="AJ870">
            <v>1.1299999999999999</v>
          </cell>
        </row>
        <row r="871">
          <cell r="E871" t="str">
            <v>XL79NT</v>
          </cell>
          <cell r="F871" t="str">
            <v>XL79NT</v>
          </cell>
          <cell r="G871" t="str">
            <v>Vị trí 1</v>
          </cell>
          <cell r="H871" t="str">
            <v>Các đường nhóm I</v>
          </cell>
          <cell r="I871" t="str">
            <v>Xã Xuân LộcCác đường nhóm IVị trí 1160</v>
          </cell>
          <cell r="O871">
            <v>1600</v>
          </cell>
          <cell r="P871">
            <v>530</v>
          </cell>
          <cell r="S871">
            <v>1400</v>
          </cell>
          <cell r="T871">
            <v>160</v>
          </cell>
          <cell r="U871">
            <v>3.15</v>
          </cell>
          <cell r="V871">
            <v>3.15</v>
          </cell>
          <cell r="W871">
            <v>3.15</v>
          </cell>
          <cell r="X871">
            <v>3.15</v>
          </cell>
          <cell r="Y871">
            <v>1.3</v>
          </cell>
          <cell r="AA871">
            <v>1.1299999999999999</v>
          </cell>
          <cell r="AB871">
            <v>1.05</v>
          </cell>
          <cell r="AC871">
            <v>7.9999999999999849E-2</v>
          </cell>
          <cell r="AD871">
            <v>0</v>
          </cell>
          <cell r="AE871">
            <v>1.5976170212765957</v>
          </cell>
          <cell r="AF871">
            <v>1.1596947502040997</v>
          </cell>
          <cell r="AG871">
            <v>1.1599999999999999</v>
          </cell>
          <cell r="AH871">
            <v>949</v>
          </cell>
          <cell r="AJ871">
            <v>1.1299999999999999</v>
          </cell>
        </row>
        <row r="872">
          <cell r="E872" t="str">
            <v>XL96NT</v>
          </cell>
          <cell r="F872" t="str">
            <v>XL96NT</v>
          </cell>
          <cell r="G872" t="str">
            <v>Vị trí 1</v>
          </cell>
          <cell r="H872" t="str">
            <v>Các đường nhóm I</v>
          </cell>
          <cell r="I872" t="str">
            <v>Xã Xuân LộcCác đường nhóm IVị trí 1160</v>
          </cell>
          <cell r="O872">
            <v>1400</v>
          </cell>
          <cell r="P872">
            <v>530</v>
          </cell>
          <cell r="S872">
            <v>1200</v>
          </cell>
          <cell r="T872">
            <v>160</v>
          </cell>
          <cell r="U872">
            <v>1.8857142857142857</v>
          </cell>
          <cell r="V872">
            <v>1.8857142857142857</v>
          </cell>
          <cell r="W872">
            <v>1.8857142857142857</v>
          </cell>
          <cell r="X872">
            <v>1.8857142857142857</v>
          </cell>
          <cell r="Y872">
            <v>1.3</v>
          </cell>
          <cell r="AA872">
            <v>1.1299999999999999</v>
          </cell>
          <cell r="AB872">
            <v>1.05</v>
          </cell>
          <cell r="AC872">
            <v>7.9999999999999849E-2</v>
          </cell>
          <cell r="AD872">
            <v>0</v>
          </cell>
          <cell r="AE872">
            <v>1.5976170212765957</v>
          </cell>
          <cell r="AF872">
            <v>1.1596947502040997</v>
          </cell>
          <cell r="AG872">
            <v>1.1599999999999999</v>
          </cell>
          <cell r="AH872">
            <v>949</v>
          </cell>
          <cell r="AJ872">
            <v>1.1299999999999999</v>
          </cell>
        </row>
        <row r="873">
          <cell r="E873" t="str">
            <v>XL46NT</v>
          </cell>
          <cell r="F873" t="str">
            <v>XL46NT</v>
          </cell>
          <cell r="G873" t="str">
            <v>Vị trí 1</v>
          </cell>
          <cell r="H873" t="str">
            <v>Các đường nhóm I</v>
          </cell>
          <cell r="I873" t="str">
            <v>Xã Xuân LộcCác đường nhóm IVị trí 1160</v>
          </cell>
          <cell r="O873">
            <v>1400</v>
          </cell>
          <cell r="P873">
            <v>530</v>
          </cell>
          <cell r="S873">
            <v>1200</v>
          </cell>
          <cell r="T873">
            <v>160</v>
          </cell>
          <cell r="U873">
            <v>2.4</v>
          </cell>
          <cell r="V873">
            <v>2.4</v>
          </cell>
          <cell r="W873">
            <v>2.4</v>
          </cell>
          <cell r="X873">
            <v>2.4</v>
          </cell>
          <cell r="Y873">
            <v>1.3</v>
          </cell>
          <cell r="AA873">
            <v>1.1299999999999999</v>
          </cell>
          <cell r="AB873">
            <v>1.05</v>
          </cell>
          <cell r="AC873">
            <v>7.9999999999999849E-2</v>
          </cell>
          <cell r="AD873">
            <v>0</v>
          </cell>
          <cell r="AE873">
            <v>1.5976170212765957</v>
          </cell>
          <cell r="AF873">
            <v>1.1596947502040997</v>
          </cell>
          <cell r="AG873">
            <v>1.1599999999999999</v>
          </cell>
          <cell r="AH873">
            <v>949</v>
          </cell>
          <cell r="AJ873">
            <v>1.1299999999999999</v>
          </cell>
        </row>
        <row r="874">
          <cell r="E874" t="str">
            <v>XL83NT</v>
          </cell>
          <cell r="F874" t="str">
            <v>XL83NT</v>
          </cell>
          <cell r="G874" t="str">
            <v>Vị trí 1</v>
          </cell>
          <cell r="H874" t="str">
            <v>Các đường nhóm I</v>
          </cell>
          <cell r="I874" t="str">
            <v>Xã Xuân LộcCác đường nhóm IVị trí 1160</v>
          </cell>
          <cell r="O874">
            <v>1400</v>
          </cell>
          <cell r="P874">
            <v>530</v>
          </cell>
          <cell r="S874">
            <v>1200</v>
          </cell>
          <cell r="T874">
            <v>160</v>
          </cell>
          <cell r="U874">
            <v>1.8857142857142857</v>
          </cell>
          <cell r="V874">
            <v>1.8857142857142857</v>
          </cell>
          <cell r="W874">
            <v>1.8857142857142857</v>
          </cell>
          <cell r="X874">
            <v>1.8857142857142857</v>
          </cell>
          <cell r="Y874">
            <v>1.3</v>
          </cell>
          <cell r="Z874">
            <v>1.1107042253521129</v>
          </cell>
          <cell r="AA874">
            <v>1.1100000000000001</v>
          </cell>
          <cell r="AB874">
            <v>1.05</v>
          </cell>
          <cell r="AC874">
            <v>6.0000000000000053E-2</v>
          </cell>
          <cell r="AD874">
            <v>5</v>
          </cell>
          <cell r="AE874">
            <v>1.5976170212765957</v>
          </cell>
          <cell r="AF874">
            <v>1.1596947502040997</v>
          </cell>
          <cell r="AG874">
            <v>1.1599999999999999</v>
          </cell>
          <cell r="AH874">
            <v>949</v>
          </cell>
          <cell r="AJ874">
            <v>1.1100000000000001</v>
          </cell>
        </row>
        <row r="875">
          <cell r="E875" t="str">
            <v>XL42NT</v>
          </cell>
          <cell r="F875" t="str">
            <v>XL42NT</v>
          </cell>
          <cell r="G875" t="str">
            <v>Vị trí 1</v>
          </cell>
          <cell r="H875" t="str">
            <v>Các đường nhóm I</v>
          </cell>
          <cell r="I875" t="str">
            <v>Xã Xuân LộcCác đường nhóm IVị trí 1160</v>
          </cell>
          <cell r="O875">
            <v>1400</v>
          </cell>
          <cell r="P875">
            <v>530</v>
          </cell>
          <cell r="S875">
            <v>1200</v>
          </cell>
          <cell r="T875">
            <v>160</v>
          </cell>
          <cell r="U875">
            <v>1.8857142857142857</v>
          </cell>
          <cell r="V875">
            <v>1.8857142857142857</v>
          </cell>
          <cell r="W875">
            <v>1.8857142857142857</v>
          </cell>
          <cell r="X875">
            <v>1.8857142857142857</v>
          </cell>
          <cell r="Y875">
            <v>1.3</v>
          </cell>
          <cell r="AA875">
            <v>1.1299999999999999</v>
          </cell>
          <cell r="AB875">
            <v>1.05</v>
          </cell>
          <cell r="AC875">
            <v>7.9999999999999849E-2</v>
          </cell>
          <cell r="AD875">
            <v>0</v>
          </cell>
          <cell r="AE875">
            <v>1.5976170212765957</v>
          </cell>
          <cell r="AF875">
            <v>1.1596947502040997</v>
          </cell>
          <cell r="AG875">
            <v>1.1599999999999999</v>
          </cell>
          <cell r="AH875">
            <v>949</v>
          </cell>
          <cell r="AJ875">
            <v>1.1299999999999999</v>
          </cell>
        </row>
        <row r="876">
          <cell r="E876" t="str">
            <v>XL63DT</v>
          </cell>
          <cell r="F876" t="str">
            <v>XL63DT</v>
          </cell>
          <cell r="G876" t="str">
            <v>Vị trí 1</v>
          </cell>
          <cell r="H876" t="str">
            <v>TTGR</v>
          </cell>
          <cell r="I876" t="str">
            <v>Xã Xuân LộcTTGRVị trí 1240</v>
          </cell>
          <cell r="O876">
            <v>2300</v>
          </cell>
          <cell r="P876">
            <v>760</v>
          </cell>
          <cell r="S876">
            <v>1800</v>
          </cell>
          <cell r="T876">
            <v>240</v>
          </cell>
          <cell r="U876">
            <v>3.6782608695652175</v>
          </cell>
          <cell r="V876">
            <v>3.6782608695652175</v>
          </cell>
          <cell r="W876">
            <v>3.6782608695652175</v>
          </cell>
          <cell r="X876">
            <v>3.6782608695652175</v>
          </cell>
          <cell r="Y876">
            <v>1.3</v>
          </cell>
          <cell r="AA876">
            <v>1.1299999999999999</v>
          </cell>
          <cell r="AB876">
            <v>1.05</v>
          </cell>
          <cell r="AC876">
            <v>7.9999999999999849E-2</v>
          </cell>
          <cell r="AD876">
            <v>0</v>
          </cell>
          <cell r="AE876">
            <v>1.5976170212765957</v>
          </cell>
          <cell r="AF876">
            <v>1.063109086804382</v>
          </cell>
          <cell r="AG876">
            <v>1.06</v>
          </cell>
          <cell r="AH876">
            <v>102</v>
          </cell>
          <cell r="AJ876">
            <v>1.1299999999999999</v>
          </cell>
        </row>
        <row r="877">
          <cell r="E877" t="str">
            <v>XL78NT</v>
          </cell>
          <cell r="F877" t="str">
            <v>XL78NT</v>
          </cell>
          <cell r="G877" t="str">
            <v>Vị trí 1</v>
          </cell>
          <cell r="H877" t="str">
            <v>Các đường nhóm I</v>
          </cell>
          <cell r="I877" t="str">
            <v>Xã Xuân LộcCác đường nhóm IVị trí 1160</v>
          </cell>
          <cell r="O877">
            <v>1900</v>
          </cell>
          <cell r="P877">
            <v>530</v>
          </cell>
          <cell r="S877">
            <v>1500</v>
          </cell>
          <cell r="T877">
            <v>160</v>
          </cell>
          <cell r="U877">
            <v>1.3421052631578947</v>
          </cell>
          <cell r="V877">
            <v>1.3421052631578947</v>
          </cell>
          <cell r="W877">
            <v>1.3421052631578947</v>
          </cell>
          <cell r="X877">
            <v>1.3421052631578947</v>
          </cell>
          <cell r="Y877">
            <v>1.3</v>
          </cell>
          <cell r="Z877">
            <v>1.1000000000000001</v>
          </cell>
          <cell r="AA877">
            <v>1.1299999999999999</v>
          </cell>
          <cell r="AB877">
            <v>1.05</v>
          </cell>
          <cell r="AC877">
            <v>7.9999999999999849E-2</v>
          </cell>
          <cell r="AD877">
            <v>2</v>
          </cell>
          <cell r="AE877">
            <v>1.5976170212765957</v>
          </cell>
          <cell r="AF877">
            <v>1.1596947502040997</v>
          </cell>
          <cell r="AG877">
            <v>1.1599999999999999</v>
          </cell>
          <cell r="AH877">
            <v>949</v>
          </cell>
          <cell r="AJ877">
            <v>1.1299999999999999</v>
          </cell>
        </row>
        <row r="878">
          <cell r="E878" t="str">
            <v>XL95NT</v>
          </cell>
          <cell r="F878" t="str">
            <v>XL95NT</v>
          </cell>
          <cell r="G878" t="str">
            <v>Vị trí 1</v>
          </cell>
          <cell r="H878" t="str">
            <v>Các đường nhóm I</v>
          </cell>
          <cell r="I878" t="str">
            <v>Xã Xuân LộcCác đường nhóm IVị trí 1160</v>
          </cell>
          <cell r="O878">
            <v>1400</v>
          </cell>
          <cell r="P878">
            <v>530</v>
          </cell>
          <cell r="S878">
            <v>1200</v>
          </cell>
          <cell r="T878">
            <v>160</v>
          </cell>
          <cell r="U878">
            <v>2.3142857142857145</v>
          </cell>
          <cell r="V878">
            <v>2.3142857142857145</v>
          </cell>
          <cell r="W878">
            <v>2.3142857142857145</v>
          </cell>
          <cell r="X878">
            <v>2.3142857142857145</v>
          </cell>
          <cell r="Y878">
            <v>1.3</v>
          </cell>
          <cell r="AA878">
            <v>1.1299999999999999</v>
          </cell>
          <cell r="AB878">
            <v>1.05</v>
          </cell>
          <cell r="AC878">
            <v>7.9999999999999849E-2</v>
          </cell>
          <cell r="AD878">
            <v>0</v>
          </cell>
          <cell r="AE878">
            <v>1.5976170212765957</v>
          </cell>
          <cell r="AF878">
            <v>1.1596947502040997</v>
          </cell>
          <cell r="AG878">
            <v>1.1599999999999999</v>
          </cell>
          <cell r="AH878">
            <v>949</v>
          </cell>
          <cell r="AJ878">
            <v>1.1299999999999999</v>
          </cell>
        </row>
        <row r="879">
          <cell r="E879" t="str">
            <v>XL84NT</v>
          </cell>
          <cell r="F879" t="str">
            <v>XL84NT</v>
          </cell>
          <cell r="G879" t="str">
            <v>Vị trí 1</v>
          </cell>
          <cell r="H879" t="str">
            <v>Các đường nhóm I</v>
          </cell>
          <cell r="I879" t="str">
            <v>Xã Xuân LộcCác đường nhóm IVị trí 1160</v>
          </cell>
          <cell r="O879">
            <v>2100</v>
          </cell>
          <cell r="P879">
            <v>530</v>
          </cell>
          <cell r="S879">
            <v>1500</v>
          </cell>
          <cell r="T879">
            <v>160</v>
          </cell>
          <cell r="U879">
            <v>1.1071428571428572</v>
          </cell>
          <cell r="V879">
            <v>1.1071428571428572</v>
          </cell>
          <cell r="W879">
            <v>1.1071428571428572</v>
          </cell>
          <cell r="X879">
            <v>1.1071428571428572</v>
          </cell>
          <cell r="Y879">
            <v>1.3</v>
          </cell>
          <cell r="Z879">
            <v>1.1000000000000001</v>
          </cell>
          <cell r="AA879">
            <v>1.1299999999999999</v>
          </cell>
          <cell r="AB879">
            <v>1.05</v>
          </cell>
          <cell r="AC879">
            <v>7.9999999999999849E-2</v>
          </cell>
          <cell r="AD879">
            <v>1</v>
          </cell>
          <cell r="AE879">
            <v>1.5976170212765957</v>
          </cell>
          <cell r="AF879">
            <v>1.1596947502040997</v>
          </cell>
          <cell r="AG879">
            <v>1.1599999999999999</v>
          </cell>
          <cell r="AH879">
            <v>949</v>
          </cell>
          <cell r="AJ879">
            <v>1.1299999999999999</v>
          </cell>
        </row>
        <row r="880">
          <cell r="E880" t="str">
            <v>XL94NT</v>
          </cell>
          <cell r="F880" t="str">
            <v>XL94NT</v>
          </cell>
          <cell r="G880" t="str">
            <v>Vị trí 1</v>
          </cell>
          <cell r="H880" t="str">
            <v>Các đường nhóm I</v>
          </cell>
          <cell r="I880" t="str">
            <v>Xã Xuân LộcCác đường nhóm IVị trí 1160</v>
          </cell>
          <cell r="O880">
            <v>1400</v>
          </cell>
          <cell r="P880">
            <v>530</v>
          </cell>
          <cell r="S880">
            <v>1200</v>
          </cell>
          <cell r="T880">
            <v>160</v>
          </cell>
          <cell r="U880">
            <v>1.8857142857142857</v>
          </cell>
          <cell r="V880">
            <v>1.8857142857142857</v>
          </cell>
          <cell r="W880">
            <v>1.8857142857142857</v>
          </cell>
          <cell r="X880">
            <v>1.8857142857142857</v>
          </cell>
          <cell r="Y880">
            <v>1.3</v>
          </cell>
          <cell r="AA880">
            <v>1.1299999999999999</v>
          </cell>
          <cell r="AB880">
            <v>1.05</v>
          </cell>
          <cell r="AC880">
            <v>7.9999999999999849E-2</v>
          </cell>
          <cell r="AD880">
            <v>0</v>
          </cell>
          <cell r="AE880">
            <v>1.5976170212765957</v>
          </cell>
          <cell r="AF880">
            <v>1.1596947502040997</v>
          </cell>
          <cell r="AG880">
            <v>1.1599999999999999</v>
          </cell>
          <cell r="AH880">
            <v>949</v>
          </cell>
          <cell r="AJ880">
            <v>1.1299999999999999</v>
          </cell>
        </row>
        <row r="881">
          <cell r="E881" t="str">
            <v>XL48NT</v>
          </cell>
          <cell r="F881" t="str">
            <v>XL48NT</v>
          </cell>
          <cell r="G881" t="str">
            <v>Vị trí 1</v>
          </cell>
          <cell r="H881" t="str">
            <v>Các đường nhóm I</v>
          </cell>
          <cell r="I881" t="str">
            <v>Xã Xuân LộcCác đường nhóm IVị trí 1160</v>
          </cell>
          <cell r="O881">
            <v>1400</v>
          </cell>
          <cell r="P881">
            <v>530</v>
          </cell>
          <cell r="S881">
            <v>1200</v>
          </cell>
          <cell r="T881">
            <v>160</v>
          </cell>
          <cell r="U881">
            <v>1.8857142857142857</v>
          </cell>
          <cell r="V881">
            <v>1.8857142857142857</v>
          </cell>
          <cell r="W881">
            <v>1.8857142857142857</v>
          </cell>
          <cell r="X881">
            <v>1.8857142857142857</v>
          </cell>
          <cell r="Y881">
            <v>1.3</v>
          </cell>
          <cell r="AA881">
            <v>1.1299999999999999</v>
          </cell>
          <cell r="AB881">
            <v>1.05</v>
          </cell>
          <cell r="AC881">
            <v>7.9999999999999849E-2</v>
          </cell>
          <cell r="AD881">
            <v>0</v>
          </cell>
          <cell r="AE881">
            <v>1.5976170212765957</v>
          </cell>
          <cell r="AF881">
            <v>1.1596947502040997</v>
          </cell>
          <cell r="AG881">
            <v>1.1599999999999999</v>
          </cell>
          <cell r="AH881">
            <v>949</v>
          </cell>
          <cell r="AJ881">
            <v>1.1299999999999999</v>
          </cell>
        </row>
        <row r="882">
          <cell r="E882" t="str">
            <v>XL81NT</v>
          </cell>
          <cell r="F882" t="str">
            <v>XL81NT</v>
          </cell>
          <cell r="G882" t="str">
            <v>Vị trí 1</v>
          </cell>
          <cell r="H882" t="str">
            <v>Các đường nhóm I</v>
          </cell>
          <cell r="I882" t="str">
            <v>Xã Xuân LộcCác đường nhóm IVị trí 1160</v>
          </cell>
          <cell r="O882">
            <v>1400</v>
          </cell>
          <cell r="P882">
            <v>530</v>
          </cell>
          <cell r="S882">
            <v>1200</v>
          </cell>
          <cell r="T882">
            <v>160</v>
          </cell>
          <cell r="U882">
            <v>1.8857142857142857</v>
          </cell>
          <cell r="V882">
            <v>1.8857142857142857</v>
          </cell>
          <cell r="W882">
            <v>1.8857142857142857</v>
          </cell>
          <cell r="X882">
            <v>1.8857142857142857</v>
          </cell>
          <cell r="Y882">
            <v>1.3</v>
          </cell>
          <cell r="AA882">
            <v>1.1299999999999999</v>
          </cell>
          <cell r="AB882">
            <v>1.05</v>
          </cell>
          <cell r="AC882">
            <v>7.9999999999999849E-2</v>
          </cell>
          <cell r="AD882">
            <v>0</v>
          </cell>
          <cell r="AE882">
            <v>1.5976170212765957</v>
          </cell>
          <cell r="AF882">
            <v>1.1596947502040997</v>
          </cell>
          <cell r="AG882">
            <v>1.1599999999999999</v>
          </cell>
          <cell r="AH882">
            <v>949</v>
          </cell>
          <cell r="AJ882">
            <v>1.1299999999999999</v>
          </cell>
        </row>
        <row r="883">
          <cell r="E883" t="str">
            <v>XL49NT</v>
          </cell>
          <cell r="F883" t="str">
            <v>XL49NT</v>
          </cell>
          <cell r="G883" t="str">
            <v>Vị trí 1</v>
          </cell>
          <cell r="H883" t="str">
            <v>Các đường nhóm I</v>
          </cell>
          <cell r="I883" t="str">
            <v>Xã Xuân LộcCác đường nhóm IVị trí 1160</v>
          </cell>
          <cell r="O883">
            <v>1400</v>
          </cell>
          <cell r="P883">
            <v>530</v>
          </cell>
          <cell r="S883">
            <v>1200</v>
          </cell>
          <cell r="T883">
            <v>160</v>
          </cell>
          <cell r="U883">
            <v>1.8857142857142857</v>
          </cell>
          <cell r="V883">
            <v>1.8857142857142857</v>
          </cell>
          <cell r="W883">
            <v>1.8857142857142857</v>
          </cell>
          <cell r="X883">
            <v>1.8857142857142857</v>
          </cell>
          <cell r="Y883">
            <v>1.3</v>
          </cell>
          <cell r="AA883">
            <v>1.1299999999999999</v>
          </cell>
          <cell r="AB883">
            <v>1.05</v>
          </cell>
          <cell r="AC883">
            <v>7.9999999999999849E-2</v>
          </cell>
          <cell r="AD883">
            <v>0</v>
          </cell>
          <cell r="AE883">
            <v>1.5976170212765957</v>
          </cell>
          <cell r="AF883">
            <v>1.1596947502040997</v>
          </cell>
          <cell r="AG883">
            <v>1.1599999999999999</v>
          </cell>
          <cell r="AH883">
            <v>949</v>
          </cell>
          <cell r="AJ883">
            <v>1.1299999999999999</v>
          </cell>
        </row>
        <row r="884">
          <cell r="E884" t="str">
            <v>XL50NT</v>
          </cell>
          <cell r="F884" t="str">
            <v>XL50NT</v>
          </cell>
          <cell r="G884" t="str">
            <v>Vị trí 1</v>
          </cell>
          <cell r="H884" t="str">
            <v>Các đường nhóm I</v>
          </cell>
          <cell r="I884" t="str">
            <v>Xã Xuân LộcCác đường nhóm IVị trí 1160</v>
          </cell>
          <cell r="O884">
            <v>1400</v>
          </cell>
          <cell r="P884">
            <v>530</v>
          </cell>
          <cell r="S884">
            <v>1200</v>
          </cell>
          <cell r="T884">
            <v>160</v>
          </cell>
          <cell r="U884">
            <v>1.8857142857142857</v>
          </cell>
          <cell r="V884">
            <v>1.8857142857142857</v>
          </cell>
          <cell r="W884">
            <v>1.8857142857142857</v>
          </cell>
          <cell r="X884">
            <v>1.8857142857142857</v>
          </cell>
          <cell r="Y884">
            <v>1.3</v>
          </cell>
          <cell r="AA884">
            <v>1.1299999999999999</v>
          </cell>
          <cell r="AB884">
            <v>1.05</v>
          </cell>
          <cell r="AC884">
            <v>7.9999999999999849E-2</v>
          </cell>
          <cell r="AD884">
            <v>0</v>
          </cell>
          <cell r="AE884">
            <v>1.5976170212765957</v>
          </cell>
          <cell r="AF884">
            <v>1.1596947502040997</v>
          </cell>
          <cell r="AG884">
            <v>1.1599999999999999</v>
          </cell>
          <cell r="AH884">
            <v>949</v>
          </cell>
          <cell r="AJ884">
            <v>1.1299999999999999</v>
          </cell>
        </row>
        <row r="885">
          <cell r="E885" t="str">
            <v>XL80NT</v>
          </cell>
          <cell r="F885" t="str">
            <v>XL80NT</v>
          </cell>
          <cell r="G885" t="str">
            <v>Vị trí 1</v>
          </cell>
          <cell r="H885" t="str">
            <v>Các đường nhóm I</v>
          </cell>
          <cell r="I885" t="str">
            <v>Xã Xuân LộcCác đường nhóm IVị trí 1160</v>
          </cell>
          <cell r="O885">
            <v>1400</v>
          </cell>
          <cell r="P885">
            <v>530</v>
          </cell>
          <cell r="S885">
            <v>1200</v>
          </cell>
          <cell r="T885">
            <v>160</v>
          </cell>
          <cell r="U885">
            <v>1.8857142857142857</v>
          </cell>
          <cell r="V885">
            <v>1.8857142857142857</v>
          </cell>
          <cell r="W885">
            <v>1.8857142857142857</v>
          </cell>
          <cell r="X885">
            <v>1.8857142857142857</v>
          </cell>
          <cell r="Y885">
            <v>1.3</v>
          </cell>
          <cell r="AA885">
            <v>1.1299999999999999</v>
          </cell>
          <cell r="AB885">
            <v>1.05</v>
          </cell>
          <cell r="AC885">
            <v>7.9999999999999849E-2</v>
          </cell>
          <cell r="AD885">
            <v>0</v>
          </cell>
          <cell r="AE885">
            <v>1.5976170212765957</v>
          </cell>
          <cell r="AF885">
            <v>1.1596947502040997</v>
          </cell>
          <cell r="AG885">
            <v>1.1599999999999999</v>
          </cell>
          <cell r="AH885">
            <v>949</v>
          </cell>
          <cell r="AJ885">
            <v>1.1299999999999999</v>
          </cell>
        </row>
        <row r="886">
          <cell r="E886" t="str">
            <v>XL85NT</v>
          </cell>
          <cell r="F886" t="str">
            <v>XL85NT</v>
          </cell>
          <cell r="G886" t="str">
            <v>Vị trí 1</v>
          </cell>
          <cell r="H886" t="str">
            <v>Các đường nhóm I</v>
          </cell>
          <cell r="I886" t="str">
            <v>Xã Xuân LộcCác đường nhóm IVị trí 1160</v>
          </cell>
          <cell r="O886">
            <v>1400</v>
          </cell>
          <cell r="P886">
            <v>530</v>
          </cell>
          <cell r="S886">
            <v>1200</v>
          </cell>
          <cell r="T886">
            <v>160</v>
          </cell>
          <cell r="U886">
            <v>1.8857142857142857</v>
          </cell>
          <cell r="V886">
            <v>1.8857142857142857</v>
          </cell>
          <cell r="W886">
            <v>1.8857142857142857</v>
          </cell>
          <cell r="X886">
            <v>1.8857142857142857</v>
          </cell>
          <cell r="Y886">
            <v>1.3</v>
          </cell>
          <cell r="AA886">
            <v>1.1299999999999999</v>
          </cell>
          <cell r="AB886">
            <v>1.05</v>
          </cell>
          <cell r="AC886">
            <v>7.9999999999999849E-2</v>
          </cell>
          <cell r="AD886">
            <v>0</v>
          </cell>
          <cell r="AE886">
            <v>1.5976170212765957</v>
          </cell>
          <cell r="AF886">
            <v>1.1596947502040997</v>
          </cell>
          <cell r="AG886">
            <v>1.1599999999999999</v>
          </cell>
          <cell r="AH886">
            <v>949</v>
          </cell>
          <cell r="AJ886">
            <v>1.1299999999999999</v>
          </cell>
        </row>
        <row r="887">
          <cell r="E887" t="str">
            <v>XL86NT</v>
          </cell>
          <cell r="F887" t="str">
            <v>XL86NT</v>
          </cell>
          <cell r="G887" t="str">
            <v>Vị trí 1</v>
          </cell>
          <cell r="H887" t="str">
            <v>Các đường nhóm I</v>
          </cell>
          <cell r="I887" t="str">
            <v>Xã Xuân LộcCác đường nhóm IVị trí 1160</v>
          </cell>
          <cell r="O887">
            <v>1400</v>
          </cell>
          <cell r="P887">
            <v>530</v>
          </cell>
          <cell r="S887">
            <v>1200</v>
          </cell>
          <cell r="T887">
            <v>160</v>
          </cell>
          <cell r="U887">
            <v>1.8857142857142857</v>
          </cell>
          <cell r="V887">
            <v>1.8857142857142857</v>
          </cell>
          <cell r="W887">
            <v>1.8857142857142857</v>
          </cell>
          <cell r="X887">
            <v>1.8857142857142857</v>
          </cell>
          <cell r="Y887">
            <v>1.3</v>
          </cell>
          <cell r="AA887">
            <v>1.1299999999999999</v>
          </cell>
          <cell r="AB887">
            <v>1.05</v>
          </cell>
          <cell r="AC887">
            <v>7.9999999999999849E-2</v>
          </cell>
          <cell r="AD887">
            <v>0</v>
          </cell>
          <cell r="AE887">
            <v>1.5976170212765957</v>
          </cell>
          <cell r="AF887">
            <v>1.1596947502040997</v>
          </cell>
          <cell r="AG887">
            <v>1.1599999999999999</v>
          </cell>
          <cell r="AH887">
            <v>949</v>
          </cell>
          <cell r="AJ887">
            <v>1.1299999999999999</v>
          </cell>
        </row>
        <row r="888">
          <cell r="E888" t="str">
            <v>XL87NT</v>
          </cell>
          <cell r="F888" t="str">
            <v>XL87NT</v>
          </cell>
          <cell r="G888" t="str">
            <v>Vị trí 1</v>
          </cell>
          <cell r="H888" t="str">
            <v>Các đường nhóm I</v>
          </cell>
          <cell r="I888" t="str">
            <v>Xã Xuân LộcCác đường nhóm IVị trí 1160</v>
          </cell>
          <cell r="O888">
            <v>1400</v>
          </cell>
          <cell r="P888">
            <v>530</v>
          </cell>
          <cell r="S888">
            <v>1200</v>
          </cell>
          <cell r="T888">
            <v>160</v>
          </cell>
          <cell r="U888">
            <v>1.5857142857142856</v>
          </cell>
          <cell r="V888">
            <v>1.5857142857142856</v>
          </cell>
          <cell r="W888">
            <v>1.5857142857142856</v>
          </cell>
          <cell r="X888">
            <v>1.5857142857142856</v>
          </cell>
          <cell r="Y888">
            <v>1.3</v>
          </cell>
          <cell r="AA888">
            <v>1.1299999999999999</v>
          </cell>
          <cell r="AB888">
            <v>1.05</v>
          </cell>
          <cell r="AC888">
            <v>7.9999999999999849E-2</v>
          </cell>
          <cell r="AD888">
            <v>0</v>
          </cell>
          <cell r="AE888">
            <v>1.5976170212765957</v>
          </cell>
          <cell r="AF888">
            <v>1.1596947502040997</v>
          </cell>
          <cell r="AG888">
            <v>1.1599999999999999</v>
          </cell>
          <cell r="AH888">
            <v>949</v>
          </cell>
          <cell r="AJ888">
            <v>1.1299999999999999</v>
          </cell>
        </row>
        <row r="889">
          <cell r="E889" t="str">
            <v>XL88NT</v>
          </cell>
          <cell r="F889" t="str">
            <v>XL88NT</v>
          </cell>
          <cell r="G889" t="str">
            <v>Vị trí 1</v>
          </cell>
          <cell r="H889" t="str">
            <v>Các đường nhóm I</v>
          </cell>
          <cell r="I889" t="str">
            <v>Xã Xuân LộcCác đường nhóm IVị trí 1160</v>
          </cell>
          <cell r="O889">
            <v>1400</v>
          </cell>
          <cell r="P889">
            <v>530</v>
          </cell>
          <cell r="S889">
            <v>1200</v>
          </cell>
          <cell r="T889">
            <v>160</v>
          </cell>
          <cell r="U889">
            <v>1.6285714285714286</v>
          </cell>
          <cell r="V889">
            <v>1.6285714285714286</v>
          </cell>
          <cell r="W889">
            <v>1.6285714285714286</v>
          </cell>
          <cell r="X889">
            <v>1.6285714285714286</v>
          </cell>
          <cell r="Y889">
            <v>1.3</v>
          </cell>
          <cell r="AA889">
            <v>1.1299999999999999</v>
          </cell>
          <cell r="AB889">
            <v>1.05</v>
          </cell>
          <cell r="AC889">
            <v>7.9999999999999849E-2</v>
          </cell>
          <cell r="AD889">
            <v>0</v>
          </cell>
          <cell r="AE889">
            <v>1.5976170212765957</v>
          </cell>
          <cell r="AF889">
            <v>1.1596947502040997</v>
          </cell>
          <cell r="AG889">
            <v>1.1599999999999999</v>
          </cell>
          <cell r="AH889">
            <v>949</v>
          </cell>
          <cell r="AJ889">
            <v>1.1299999999999999</v>
          </cell>
        </row>
        <row r="890">
          <cell r="E890" t="str">
            <v>XL89NT</v>
          </cell>
          <cell r="F890" t="str">
            <v>XL89NT</v>
          </cell>
          <cell r="G890" t="str">
            <v>Vị trí 1</v>
          </cell>
          <cell r="H890" t="str">
            <v>Các đường nhóm I</v>
          </cell>
          <cell r="I890" t="str">
            <v>Xã Xuân LộcCác đường nhóm IVị trí 1160</v>
          </cell>
          <cell r="O890">
            <v>1400</v>
          </cell>
          <cell r="P890">
            <v>530</v>
          </cell>
          <cell r="S890">
            <v>1200</v>
          </cell>
          <cell r="T890">
            <v>160</v>
          </cell>
          <cell r="U890">
            <v>1.7142857142857142</v>
          </cell>
          <cell r="V890">
            <v>1.7142857142857142</v>
          </cell>
          <cell r="W890">
            <v>1.7142857142857142</v>
          </cell>
          <cell r="X890">
            <v>1.7142857142857142</v>
          </cell>
          <cell r="Y890">
            <v>1.3</v>
          </cell>
          <cell r="AA890">
            <v>1.1299999999999999</v>
          </cell>
          <cell r="AB890">
            <v>1.05</v>
          </cell>
          <cell r="AC890">
            <v>7.9999999999999849E-2</v>
          </cell>
          <cell r="AD890">
            <v>0</v>
          </cell>
          <cell r="AE890">
            <v>1.5976170212765957</v>
          </cell>
          <cell r="AF890">
            <v>1.1596947502040997</v>
          </cell>
          <cell r="AG890">
            <v>1.1599999999999999</v>
          </cell>
          <cell r="AH890">
            <v>949</v>
          </cell>
          <cell r="AJ890">
            <v>1.1299999999999999</v>
          </cell>
        </row>
        <row r="891">
          <cell r="E891" t="str">
            <v>XL90NT</v>
          </cell>
          <cell r="F891" t="str">
            <v>XL90NT</v>
          </cell>
          <cell r="G891" t="str">
            <v>Vị trí 1</v>
          </cell>
          <cell r="H891" t="str">
            <v>Các đường nhóm I</v>
          </cell>
          <cell r="I891" t="str">
            <v>Xã Xuân LộcCác đường nhóm IVị trí 1160</v>
          </cell>
          <cell r="O891">
            <v>1400</v>
          </cell>
          <cell r="P891">
            <v>530</v>
          </cell>
          <cell r="S891">
            <v>1200</v>
          </cell>
          <cell r="T891">
            <v>160</v>
          </cell>
          <cell r="U891">
            <v>1.7142857142857142</v>
          </cell>
          <cell r="V891">
            <v>1.7142857142857142</v>
          </cell>
          <cell r="W891">
            <v>1.7142857142857142</v>
          </cell>
          <cell r="X891">
            <v>1.7142857142857142</v>
          </cell>
          <cell r="Y891">
            <v>1.3</v>
          </cell>
          <cell r="AA891">
            <v>1.1299999999999999</v>
          </cell>
          <cell r="AB891">
            <v>1.05</v>
          </cell>
          <cell r="AC891">
            <v>7.9999999999999849E-2</v>
          </cell>
          <cell r="AD891">
            <v>0</v>
          </cell>
          <cell r="AE891">
            <v>1.5976170212765957</v>
          </cell>
          <cell r="AF891">
            <v>1.1596947502040997</v>
          </cell>
          <cell r="AG891">
            <v>1.1599999999999999</v>
          </cell>
          <cell r="AH891">
            <v>949</v>
          </cell>
          <cell r="AJ891">
            <v>1.1299999999999999</v>
          </cell>
        </row>
        <row r="892">
          <cell r="E892" t="str">
            <v>XL91NT</v>
          </cell>
          <cell r="F892" t="str">
            <v>XL91NT</v>
          </cell>
          <cell r="G892" t="str">
            <v>Vị trí 1</v>
          </cell>
          <cell r="H892" t="str">
            <v>Các đường nhóm I</v>
          </cell>
          <cell r="I892" t="str">
            <v>Xã Xuân LộcCác đường nhóm IVị trí 1160</v>
          </cell>
          <cell r="O892">
            <v>1400</v>
          </cell>
          <cell r="P892">
            <v>530</v>
          </cell>
          <cell r="S892">
            <v>1200</v>
          </cell>
          <cell r="T892">
            <v>160</v>
          </cell>
          <cell r="U892">
            <v>1.7142857142857142</v>
          </cell>
          <cell r="V892">
            <v>1.7142857142857142</v>
          </cell>
          <cell r="W892">
            <v>1.7142857142857142</v>
          </cell>
          <cell r="X892">
            <v>1.7142857142857142</v>
          </cell>
          <cell r="Y892">
            <v>1.3</v>
          </cell>
          <cell r="AA892">
            <v>1.1299999999999999</v>
          </cell>
          <cell r="AB892">
            <v>1.05</v>
          </cell>
          <cell r="AC892">
            <v>7.9999999999999849E-2</v>
          </cell>
          <cell r="AD892">
            <v>0</v>
          </cell>
          <cell r="AE892">
            <v>1.5976170212765957</v>
          </cell>
          <cell r="AF892">
            <v>1.1596947502040997</v>
          </cell>
          <cell r="AG892">
            <v>1.1599999999999999</v>
          </cell>
          <cell r="AH892">
            <v>949</v>
          </cell>
          <cell r="AJ892">
            <v>1.1299999999999999</v>
          </cell>
        </row>
        <row r="893">
          <cell r="E893" t="str">
            <v>XL92NT</v>
          </cell>
          <cell r="F893" t="str">
            <v>XL92NT</v>
          </cell>
          <cell r="G893" t="str">
            <v>Vị trí 1</v>
          </cell>
          <cell r="H893" t="str">
            <v>Các đường nhóm I</v>
          </cell>
          <cell r="I893" t="str">
            <v>Xã Xuân LộcCác đường nhóm IVị trí 1160</v>
          </cell>
          <cell r="O893">
            <v>1400</v>
          </cell>
          <cell r="P893">
            <v>530</v>
          </cell>
          <cell r="S893">
            <v>1200</v>
          </cell>
          <cell r="T893">
            <v>160</v>
          </cell>
          <cell r="U893">
            <v>1.8857142857142857</v>
          </cell>
          <cell r="V893">
            <v>1.8857142857142857</v>
          </cell>
          <cell r="W893">
            <v>1.8857142857142857</v>
          </cell>
          <cell r="X893">
            <v>1.8857142857142857</v>
          </cell>
          <cell r="Y893">
            <v>1.3</v>
          </cell>
          <cell r="AA893">
            <v>1.1299999999999999</v>
          </cell>
          <cell r="AB893">
            <v>1.05</v>
          </cell>
          <cell r="AC893">
            <v>7.9999999999999849E-2</v>
          </cell>
          <cell r="AD893">
            <v>0</v>
          </cell>
          <cell r="AE893">
            <v>1.5976170212765957</v>
          </cell>
          <cell r="AF893">
            <v>1.1596947502040997</v>
          </cell>
          <cell r="AG893">
            <v>1.1599999999999999</v>
          </cell>
          <cell r="AH893">
            <v>949</v>
          </cell>
          <cell r="AJ893">
            <v>1.1299999999999999</v>
          </cell>
        </row>
        <row r="894">
          <cell r="E894" t="str">
            <v>XL43NT</v>
          </cell>
          <cell r="F894" t="str">
            <v>XL43NT</v>
          </cell>
          <cell r="G894" t="str">
            <v>Vị trí 1</v>
          </cell>
          <cell r="H894" t="str">
            <v>Các đường nhóm I</v>
          </cell>
          <cell r="I894" t="str">
            <v>Xã Xuân LộcCác đường nhóm IVị trí 1160</v>
          </cell>
          <cell r="O894">
            <v>1400</v>
          </cell>
          <cell r="P894">
            <v>530</v>
          </cell>
          <cell r="S894">
            <v>1200</v>
          </cell>
          <cell r="T894">
            <v>160</v>
          </cell>
          <cell r="U894">
            <v>1.8857142857142857</v>
          </cell>
          <cell r="V894">
            <v>1.8857142857142857</v>
          </cell>
          <cell r="W894">
            <v>1.8857142857142857</v>
          </cell>
          <cell r="X894">
            <v>1.8857142857142857</v>
          </cell>
          <cell r="Y894">
            <v>1.3</v>
          </cell>
          <cell r="Z894">
            <v>1.0722407968081695</v>
          </cell>
          <cell r="AA894">
            <v>1.07</v>
          </cell>
          <cell r="AB894">
            <v>1.02</v>
          </cell>
          <cell r="AC894">
            <v>5.0000000000000044E-2</v>
          </cell>
          <cell r="AD894">
            <v>4</v>
          </cell>
          <cell r="AE894">
            <v>1.5976170212765957</v>
          </cell>
          <cell r="AF894">
            <v>1.1596947502040997</v>
          </cell>
          <cell r="AG894">
            <v>1.1599999999999999</v>
          </cell>
          <cell r="AH894">
            <v>949</v>
          </cell>
          <cell r="AJ894">
            <v>1.07</v>
          </cell>
        </row>
        <row r="895">
          <cell r="E895" t="str">
            <v>XL65DT</v>
          </cell>
          <cell r="F895" t="str">
            <v>XL65DT</v>
          </cell>
          <cell r="G895" t="str">
            <v>Vị trí 1</v>
          </cell>
          <cell r="H895" t="str">
            <v>Các đường nhóm I</v>
          </cell>
          <cell r="I895" t="str">
            <v>Xã Xuân LộcCác đường nhóm IVị trí 1160</v>
          </cell>
          <cell r="O895">
            <v>1500</v>
          </cell>
          <cell r="P895">
            <v>530</v>
          </cell>
          <cell r="S895">
            <v>1200</v>
          </cell>
          <cell r="T895">
            <v>160</v>
          </cell>
          <cell r="U895">
            <v>3.76</v>
          </cell>
          <cell r="V895">
            <v>3.76</v>
          </cell>
          <cell r="W895">
            <v>3.76</v>
          </cell>
          <cell r="X895">
            <v>3.76</v>
          </cell>
          <cell r="Y895">
            <v>1.3</v>
          </cell>
          <cell r="AA895">
            <v>1.1299999999999999</v>
          </cell>
          <cell r="AB895">
            <v>1.05</v>
          </cell>
          <cell r="AC895">
            <v>7.9999999999999849E-2</v>
          </cell>
          <cell r="AD895">
            <v>0</v>
          </cell>
          <cell r="AE895">
            <v>1.5976170212765957</v>
          </cell>
          <cell r="AF895">
            <v>1.1596947502040997</v>
          </cell>
          <cell r="AG895">
            <v>1.1599999999999999</v>
          </cell>
          <cell r="AH895">
            <v>949</v>
          </cell>
          <cell r="AJ895">
            <v>1.1299999999999999</v>
          </cell>
        </row>
        <row r="896">
          <cell r="E896" t="str">
            <v>XL45NT</v>
          </cell>
          <cell r="F896" t="str">
            <v>XL45NT</v>
          </cell>
          <cell r="G896" t="str">
            <v>Vị trí 1</v>
          </cell>
          <cell r="H896" t="str">
            <v>Các đường nhóm I</v>
          </cell>
          <cell r="I896" t="str">
            <v>Xã Xuân LộcCác đường nhóm IVị trí 1160</v>
          </cell>
          <cell r="O896">
            <v>1400</v>
          </cell>
          <cell r="P896">
            <v>530</v>
          </cell>
          <cell r="S896">
            <v>1200</v>
          </cell>
          <cell r="T896">
            <v>160</v>
          </cell>
          <cell r="U896">
            <v>1.8857142857142857</v>
          </cell>
          <cell r="V896">
            <v>1.8857142857142857</v>
          </cell>
          <cell r="W896">
            <v>1.8857142857142857</v>
          </cell>
          <cell r="X896">
            <v>1.8857142857142857</v>
          </cell>
          <cell r="Y896">
            <v>1.3</v>
          </cell>
          <cell r="AA896">
            <v>1.1299999999999999</v>
          </cell>
          <cell r="AB896">
            <v>1.05</v>
          </cell>
          <cell r="AC896">
            <v>7.9999999999999849E-2</v>
          </cell>
          <cell r="AD896">
            <v>0</v>
          </cell>
          <cell r="AE896">
            <v>1.5976170212765957</v>
          </cell>
          <cell r="AF896">
            <v>1.1596947502040997</v>
          </cell>
          <cell r="AG896">
            <v>1.1599999999999999</v>
          </cell>
          <cell r="AH896">
            <v>949</v>
          </cell>
          <cell r="AJ896">
            <v>1.1299999999999999</v>
          </cell>
        </row>
        <row r="897">
          <cell r="E897" t="str">
            <v>XL67NT_D1,2</v>
          </cell>
          <cell r="F897" t="str">
            <v>XL67NT,2</v>
          </cell>
          <cell r="G897" t="str">
            <v>Vị trí 1</v>
          </cell>
          <cell r="H897" t="str">
            <v>Các đường nhóm I</v>
          </cell>
          <cell r="I897" t="str">
            <v>Xã Xuân LộcCác đường nhóm IVị trí 1170</v>
          </cell>
          <cell r="O897">
            <v>4200</v>
          </cell>
          <cell r="P897">
            <v>570</v>
          </cell>
          <cell r="S897">
            <v>3000</v>
          </cell>
          <cell r="T897">
            <v>170</v>
          </cell>
          <cell r="V897">
            <v>0</v>
          </cell>
          <cell r="W897">
            <v>1</v>
          </cell>
          <cell r="X897">
            <v>1</v>
          </cell>
          <cell r="Y897">
            <v>1.3</v>
          </cell>
          <cell r="AA897">
            <v>1.1299999999999999</v>
          </cell>
          <cell r="AB897">
            <v>1.05</v>
          </cell>
          <cell r="AC897">
            <v>7.9999999999999849E-2</v>
          </cell>
          <cell r="AD897">
            <v>0</v>
          </cell>
          <cell r="AE897">
            <v>1.5976170212765957</v>
          </cell>
          <cell r="AF897">
            <v>1.1596947502040997</v>
          </cell>
          <cell r="AG897">
            <v>1.1599999999999999</v>
          </cell>
          <cell r="AH897">
            <v>949</v>
          </cell>
          <cell r="AJ897">
            <v>1.1299999999999999</v>
          </cell>
        </row>
        <row r="898">
          <cell r="E898" t="str">
            <v>XL1DT_D1</v>
          </cell>
          <cell r="F898" t="str">
            <v>XL1DT</v>
          </cell>
          <cell r="G898" t="str">
            <v>Vị trí 1</v>
          </cell>
          <cell r="H898" t="str">
            <v>TTGR</v>
          </cell>
          <cell r="I898" t="str">
            <v>Xã Xuân LộcTTGRVị trí 1240</v>
          </cell>
          <cell r="O898">
            <v>5300</v>
          </cell>
          <cell r="P898">
            <v>760</v>
          </cell>
          <cell r="S898">
            <v>3800</v>
          </cell>
          <cell r="T898">
            <v>240</v>
          </cell>
          <cell r="U898">
            <v>3.3698113207547169</v>
          </cell>
          <cell r="V898">
            <v>3.3698113207547169</v>
          </cell>
          <cell r="W898">
            <v>3.3698113207547169</v>
          </cell>
          <cell r="X898">
            <v>3.7827769161655951</v>
          </cell>
          <cell r="Y898">
            <v>1.3</v>
          </cell>
          <cell r="Z898">
            <v>1.0961451247165532</v>
          </cell>
          <cell r="AA898">
            <v>1.1000000000000001</v>
          </cell>
          <cell r="AB898">
            <v>1.03</v>
          </cell>
          <cell r="AC898">
            <v>7.0000000000000062E-2</v>
          </cell>
          <cell r="AD898">
            <v>3</v>
          </cell>
          <cell r="AE898">
            <v>1.5976170212765957</v>
          </cell>
          <cell r="AF898">
            <v>1.063109086804382</v>
          </cell>
          <cell r="AG898">
            <v>1.06</v>
          </cell>
          <cell r="AH898">
            <v>102</v>
          </cell>
          <cell r="AJ898">
            <v>1.1000000000000001</v>
          </cell>
        </row>
        <row r="899">
          <cell r="E899" t="str">
            <v>XL1DT_D2</v>
          </cell>
          <cell r="F899" t="str">
            <v>XL1DT</v>
          </cell>
          <cell r="G899" t="str">
            <v>Vị trí 1</v>
          </cell>
          <cell r="H899" t="str">
            <v>TTGR</v>
          </cell>
          <cell r="I899" t="str">
            <v>Xã Xuân LộcTTGRVị trí 1240</v>
          </cell>
          <cell r="O899">
            <v>5600</v>
          </cell>
          <cell r="P899">
            <v>760</v>
          </cell>
          <cell r="S899">
            <v>4000</v>
          </cell>
          <cell r="T899">
            <v>240</v>
          </cell>
          <cell r="U899">
            <v>3.3571428571428572</v>
          </cell>
          <cell r="V899">
            <v>3.3571428571428572</v>
          </cell>
          <cell r="W899">
            <v>3.3571428571428572</v>
          </cell>
          <cell r="X899">
            <v>3.7827769161655951</v>
          </cell>
          <cell r="Y899">
            <v>1.3</v>
          </cell>
          <cell r="Z899">
            <v>1.0961451247165532</v>
          </cell>
          <cell r="AA899">
            <v>1.1000000000000001</v>
          </cell>
          <cell r="AB899">
            <v>1.03</v>
          </cell>
          <cell r="AC899">
            <v>7.0000000000000062E-2</v>
          </cell>
          <cell r="AD899">
            <v>3</v>
          </cell>
          <cell r="AE899">
            <v>1.5976170212765957</v>
          </cell>
          <cell r="AF899">
            <v>1.063109086804382</v>
          </cell>
          <cell r="AG899">
            <v>1.06</v>
          </cell>
          <cell r="AH899">
            <v>102</v>
          </cell>
          <cell r="AJ899">
            <v>1.1000000000000001</v>
          </cell>
        </row>
        <row r="900">
          <cell r="E900" t="str">
            <v>XL1DT_D3</v>
          </cell>
          <cell r="F900" t="str">
            <v>XL1DT</v>
          </cell>
          <cell r="G900" t="str">
            <v>Vị trí 1</v>
          </cell>
          <cell r="H900" t="str">
            <v>TTGR</v>
          </cell>
          <cell r="I900" t="str">
            <v>Xã Xuân LộcTTGRVị trí 1240</v>
          </cell>
          <cell r="O900">
            <v>5000</v>
          </cell>
          <cell r="P900">
            <v>760</v>
          </cell>
          <cell r="S900">
            <v>3600</v>
          </cell>
          <cell r="T900">
            <v>240</v>
          </cell>
          <cell r="U900">
            <v>3.3839999999999999</v>
          </cell>
          <cell r="V900">
            <v>3.3839999999999999</v>
          </cell>
          <cell r="W900">
            <v>3.3839999999999999</v>
          </cell>
          <cell r="X900">
            <v>3.7827769161655951</v>
          </cell>
          <cell r="Y900">
            <v>1.3</v>
          </cell>
          <cell r="Z900">
            <v>1.0961451247165532</v>
          </cell>
          <cell r="AA900">
            <v>1.1000000000000001</v>
          </cell>
          <cell r="AB900">
            <v>1.03</v>
          </cell>
          <cell r="AC900">
            <v>7.0000000000000062E-2</v>
          </cell>
          <cell r="AD900">
            <v>3</v>
          </cell>
          <cell r="AE900">
            <v>1.5976170212765957</v>
          </cell>
          <cell r="AF900">
            <v>1.063109086804382</v>
          </cell>
          <cell r="AG900">
            <v>1.06</v>
          </cell>
          <cell r="AH900">
            <v>102</v>
          </cell>
          <cell r="AJ900">
            <v>1.1000000000000001</v>
          </cell>
        </row>
        <row r="901">
          <cell r="E901" t="str">
            <v>XL1DT_D4</v>
          </cell>
          <cell r="F901" t="str">
            <v>XL1DT</v>
          </cell>
          <cell r="G901" t="str">
            <v>Vị trí 1</v>
          </cell>
          <cell r="H901" t="str">
            <v>TTGR</v>
          </cell>
          <cell r="I901" t="str">
            <v>Xã Xuân LộcTTGRVị trí 1240</v>
          </cell>
          <cell r="O901">
            <v>4200</v>
          </cell>
          <cell r="P901">
            <v>760</v>
          </cell>
          <cell r="S901">
            <v>3000</v>
          </cell>
          <cell r="T901">
            <v>240</v>
          </cell>
          <cell r="U901">
            <v>5.4285714285714288</v>
          </cell>
          <cell r="V901">
            <v>5.4285714285714288</v>
          </cell>
          <cell r="W901">
            <v>5.4285714285714288</v>
          </cell>
          <cell r="X901">
            <v>3.7827769161655951</v>
          </cell>
          <cell r="Y901">
            <v>1.3</v>
          </cell>
          <cell r="Z901">
            <v>1.0961451247165532</v>
          </cell>
          <cell r="AA901">
            <v>1.1000000000000001</v>
          </cell>
          <cell r="AB901">
            <v>1.03</v>
          </cell>
          <cell r="AC901">
            <v>7.0000000000000062E-2</v>
          </cell>
          <cell r="AD901">
            <v>3</v>
          </cell>
          <cell r="AE901">
            <v>1.5976170212765957</v>
          </cell>
          <cell r="AF901">
            <v>1.063109086804382</v>
          </cell>
          <cell r="AG901">
            <v>1.06</v>
          </cell>
          <cell r="AH901">
            <v>102</v>
          </cell>
          <cell r="AJ901">
            <v>1.1000000000000001</v>
          </cell>
        </row>
        <row r="902">
          <cell r="E902" t="str">
            <v>XL1DT_D5</v>
          </cell>
          <cell r="F902" t="str">
            <v>XL1DT</v>
          </cell>
          <cell r="G902" t="str">
            <v>Vị trí 1</v>
          </cell>
          <cell r="H902" t="str">
            <v>TTGR</v>
          </cell>
          <cell r="I902" t="str">
            <v>Xã Xuân LộcTTGRVị trí 1240</v>
          </cell>
          <cell r="O902">
            <v>3900</v>
          </cell>
          <cell r="P902">
            <v>760</v>
          </cell>
          <cell r="S902">
            <v>2800</v>
          </cell>
          <cell r="T902">
            <v>240</v>
          </cell>
          <cell r="U902">
            <v>3.3743589743589744</v>
          </cell>
          <cell r="V902">
            <v>3.3743589743589744</v>
          </cell>
          <cell r="W902">
            <v>3.3743589743589744</v>
          </cell>
          <cell r="X902">
            <v>3.7827769161655951</v>
          </cell>
          <cell r="Y902">
            <v>1.3</v>
          </cell>
          <cell r="Z902">
            <v>1.0961451247165532</v>
          </cell>
          <cell r="AA902">
            <v>1.1000000000000001</v>
          </cell>
          <cell r="AB902">
            <v>1.03</v>
          </cell>
          <cell r="AC902">
            <v>7.0000000000000062E-2</v>
          </cell>
          <cell r="AD902">
            <v>3</v>
          </cell>
          <cell r="AE902">
            <v>1.5976170212765957</v>
          </cell>
          <cell r="AF902">
            <v>1.063109086804382</v>
          </cell>
          <cell r="AG902">
            <v>1.06</v>
          </cell>
          <cell r="AH902">
            <v>102</v>
          </cell>
          <cell r="AJ902">
            <v>1.1000000000000001</v>
          </cell>
        </row>
        <row r="903">
          <cell r="E903" t="str">
            <v>XL15DT_D1</v>
          </cell>
          <cell r="F903" t="str">
            <v>XL15DT</v>
          </cell>
          <cell r="G903" t="str">
            <v>Vị trí 1</v>
          </cell>
          <cell r="H903" t="str">
            <v>TTGR</v>
          </cell>
          <cell r="I903" t="str">
            <v>Xã Xuân LộcTTGRVị trí 1240</v>
          </cell>
          <cell r="O903">
            <v>2800</v>
          </cell>
          <cell r="P903">
            <v>760</v>
          </cell>
          <cell r="S903">
            <v>2200</v>
          </cell>
          <cell r="T903">
            <v>240</v>
          </cell>
          <cell r="U903">
            <v>3.6928571428571431</v>
          </cell>
          <cell r="V903">
            <v>3.6928571428571431</v>
          </cell>
          <cell r="W903">
            <v>3.6928571428571431</v>
          </cell>
          <cell r="X903">
            <v>3.7103726708074536</v>
          </cell>
          <cell r="Y903">
            <v>1.3</v>
          </cell>
          <cell r="Z903">
            <v>1.1378756525419744</v>
          </cell>
          <cell r="AA903">
            <v>1.1299999999999999</v>
          </cell>
          <cell r="AB903">
            <v>1.05</v>
          </cell>
          <cell r="AC903">
            <v>7.9999999999999849E-2</v>
          </cell>
          <cell r="AD903">
            <v>2</v>
          </cell>
          <cell r="AE903">
            <v>1.5976170212765957</v>
          </cell>
          <cell r="AF903">
            <v>1.063109086804382</v>
          </cell>
          <cell r="AG903">
            <v>1.06</v>
          </cell>
          <cell r="AH903">
            <v>102</v>
          </cell>
          <cell r="AJ903">
            <v>1.1299999999999999</v>
          </cell>
        </row>
        <row r="904">
          <cell r="E904" t="str">
            <v>XL15DT_D2</v>
          </cell>
          <cell r="F904" t="str">
            <v>XL15DT</v>
          </cell>
          <cell r="G904" t="str">
            <v>Vị trí 1</v>
          </cell>
          <cell r="H904" t="str">
            <v>TTGR</v>
          </cell>
          <cell r="I904" t="str">
            <v>Xã Xuân LộcTTGRVị trí 1240</v>
          </cell>
          <cell r="O904">
            <v>2300</v>
          </cell>
          <cell r="P904">
            <v>760</v>
          </cell>
          <cell r="S904">
            <v>1800</v>
          </cell>
          <cell r="T904">
            <v>240</v>
          </cell>
          <cell r="U904">
            <v>3.6782608695652175</v>
          </cell>
          <cell r="V904">
            <v>3.6782608695652175</v>
          </cell>
          <cell r="W904">
            <v>3.6782608695652175</v>
          </cell>
          <cell r="X904">
            <v>3.7103726708074536</v>
          </cell>
          <cell r="Y904">
            <v>1.3</v>
          </cell>
          <cell r="Z904">
            <v>1.1378756525419744</v>
          </cell>
          <cell r="AA904">
            <v>1.1299999999999999</v>
          </cell>
          <cell r="AB904">
            <v>1.05</v>
          </cell>
          <cell r="AC904">
            <v>7.9999999999999849E-2</v>
          </cell>
          <cell r="AD904">
            <v>2</v>
          </cell>
          <cell r="AE904">
            <v>1.5976170212765957</v>
          </cell>
          <cell r="AF904">
            <v>1.063109086804382</v>
          </cell>
          <cell r="AG904">
            <v>1.06</v>
          </cell>
          <cell r="AH904">
            <v>102</v>
          </cell>
          <cell r="AJ904">
            <v>1.1299999999999999</v>
          </cell>
        </row>
        <row r="905">
          <cell r="E905" t="str">
            <v>XL15DT_D3</v>
          </cell>
          <cell r="F905" t="str">
            <v>XL15DT</v>
          </cell>
          <cell r="G905" t="str">
            <v>Vị trí 1</v>
          </cell>
          <cell r="H905" t="str">
            <v>TTGR</v>
          </cell>
          <cell r="I905" t="str">
            <v>Xã Xuân LộcTTGRVị trí 1240</v>
          </cell>
          <cell r="O905">
            <v>2000</v>
          </cell>
          <cell r="P905">
            <v>760</v>
          </cell>
          <cell r="S905">
            <v>1600</v>
          </cell>
          <cell r="T905">
            <v>240</v>
          </cell>
          <cell r="U905">
            <v>3.76</v>
          </cell>
          <cell r="V905">
            <v>3.76</v>
          </cell>
          <cell r="W905">
            <v>3.76</v>
          </cell>
          <cell r="X905">
            <v>3.7103726708074536</v>
          </cell>
          <cell r="Y905">
            <v>1.3</v>
          </cell>
          <cell r="Z905">
            <v>1.1378756525419744</v>
          </cell>
          <cell r="AA905">
            <v>1.1299999999999999</v>
          </cell>
          <cell r="AB905">
            <v>1.05</v>
          </cell>
          <cell r="AC905">
            <v>7.9999999999999849E-2</v>
          </cell>
          <cell r="AD905">
            <v>2</v>
          </cell>
          <cell r="AE905">
            <v>1.5976170212765957</v>
          </cell>
          <cell r="AF905">
            <v>1.063109086804382</v>
          </cell>
          <cell r="AG905">
            <v>1.06</v>
          </cell>
          <cell r="AH905">
            <v>102</v>
          </cell>
          <cell r="AJ905">
            <v>1.1299999999999999</v>
          </cell>
        </row>
        <row r="906">
          <cell r="E906" t="str">
            <v>XL30DT</v>
          </cell>
          <cell r="F906" t="str">
            <v>XL30DT</v>
          </cell>
          <cell r="G906" t="str">
            <v>Vị trí 1</v>
          </cell>
          <cell r="H906" t="str">
            <v>TTGR</v>
          </cell>
          <cell r="I906" t="str">
            <v>Xã Xuân LộcTTGRVị trí 1240</v>
          </cell>
          <cell r="O906">
            <v>2500</v>
          </cell>
          <cell r="P906">
            <v>760</v>
          </cell>
          <cell r="S906">
            <v>2000</v>
          </cell>
          <cell r="T906">
            <v>240</v>
          </cell>
          <cell r="U906">
            <v>3.76</v>
          </cell>
          <cell r="V906">
            <v>3.76</v>
          </cell>
          <cell r="W906">
            <v>3.76</v>
          </cell>
          <cell r="X906">
            <v>3.76</v>
          </cell>
          <cell r="Y906">
            <v>1.3</v>
          </cell>
          <cell r="AA906">
            <v>1.1299999999999999</v>
          </cell>
          <cell r="AB906">
            <v>1.05</v>
          </cell>
          <cell r="AC906">
            <v>7.9999999999999849E-2</v>
          </cell>
          <cell r="AD906">
            <v>0</v>
          </cell>
          <cell r="AE906">
            <v>1.5976170212765957</v>
          </cell>
          <cell r="AF906">
            <v>1.063109086804382</v>
          </cell>
          <cell r="AG906">
            <v>1.06</v>
          </cell>
          <cell r="AH906">
            <v>102</v>
          </cell>
          <cell r="AJ906">
            <v>1.1299999999999999</v>
          </cell>
        </row>
        <row r="907">
          <cell r="E907" t="str">
            <v>XL2DT_D1</v>
          </cell>
          <cell r="F907" t="str">
            <v>XL2DT</v>
          </cell>
          <cell r="G907" t="str">
            <v>Vị trí 1</v>
          </cell>
          <cell r="H907" t="str">
            <v>TTGR</v>
          </cell>
          <cell r="I907" t="str">
            <v>Xã Xuân LộcTTGRVị trí 1240</v>
          </cell>
          <cell r="O907">
            <v>4800</v>
          </cell>
          <cell r="P907">
            <v>760</v>
          </cell>
          <cell r="S907">
            <v>3400</v>
          </cell>
          <cell r="T907">
            <v>240</v>
          </cell>
          <cell r="U907">
            <v>3.3291666666666666</v>
          </cell>
          <cell r="V907">
            <v>3.3291666666666666</v>
          </cell>
          <cell r="W907">
            <v>3.3291666666666666</v>
          </cell>
          <cell r="X907">
            <v>3.3678225885225883</v>
          </cell>
          <cell r="Y907">
            <v>1.3</v>
          </cell>
          <cell r="Z907">
            <v>1.1000000000000001</v>
          </cell>
          <cell r="AA907">
            <v>1.1299999999999999</v>
          </cell>
          <cell r="AB907">
            <v>1.05</v>
          </cell>
          <cell r="AC907">
            <v>7.9999999999999849E-2</v>
          </cell>
          <cell r="AD907">
            <v>1</v>
          </cell>
          <cell r="AE907">
            <v>1.5976170212765957</v>
          </cell>
          <cell r="AF907">
            <v>1.063109086804382</v>
          </cell>
          <cell r="AG907">
            <v>1.06</v>
          </cell>
          <cell r="AH907">
            <v>102</v>
          </cell>
          <cell r="AJ907">
            <v>1.1299999999999999</v>
          </cell>
        </row>
        <row r="908">
          <cell r="E908" t="str">
            <v>XL2DT_D2</v>
          </cell>
          <cell r="F908" t="str">
            <v>XL2DT</v>
          </cell>
          <cell r="G908" t="str">
            <v>Vị trí 1</v>
          </cell>
          <cell r="H908" t="str">
            <v>TTGR</v>
          </cell>
          <cell r="I908" t="str">
            <v>Xã Xuân LộcTTGRVị trí 1240</v>
          </cell>
          <cell r="O908">
            <v>5000</v>
          </cell>
          <cell r="P908">
            <v>760</v>
          </cell>
          <cell r="S908">
            <v>3600</v>
          </cell>
          <cell r="T908">
            <v>240</v>
          </cell>
          <cell r="U908">
            <v>3.3839999999999999</v>
          </cell>
          <cell r="V908">
            <v>3.3839999999999999</v>
          </cell>
          <cell r="W908">
            <v>3.3839999999999999</v>
          </cell>
          <cell r="X908">
            <v>3.3678225885225883</v>
          </cell>
          <cell r="Y908">
            <v>1.3</v>
          </cell>
          <cell r="Z908">
            <v>1.1000000000000001</v>
          </cell>
          <cell r="AA908">
            <v>1.1299999999999999</v>
          </cell>
          <cell r="AB908">
            <v>1.05</v>
          </cell>
          <cell r="AC908">
            <v>7.9999999999999849E-2</v>
          </cell>
          <cell r="AD908">
            <v>1</v>
          </cell>
          <cell r="AE908">
            <v>1.5976170212765957</v>
          </cell>
          <cell r="AF908">
            <v>1.063109086804382</v>
          </cell>
          <cell r="AG908">
            <v>1.06</v>
          </cell>
          <cell r="AH908">
            <v>102</v>
          </cell>
          <cell r="AJ908">
            <v>1.1299999999999999</v>
          </cell>
        </row>
        <row r="909">
          <cell r="E909" t="str">
            <v>XL2DT_D3</v>
          </cell>
          <cell r="F909" t="str">
            <v>XL2DT</v>
          </cell>
          <cell r="G909" t="str">
            <v>Vị trí 1</v>
          </cell>
          <cell r="H909" t="str">
            <v>TTGR</v>
          </cell>
          <cell r="I909" t="str">
            <v>Xã Xuân LộcTTGRVị trí 1240</v>
          </cell>
          <cell r="O909">
            <v>4200</v>
          </cell>
          <cell r="P909">
            <v>760</v>
          </cell>
          <cell r="S909">
            <v>3000</v>
          </cell>
          <cell r="T909">
            <v>240</v>
          </cell>
          <cell r="U909">
            <v>3.3571428571428572</v>
          </cell>
          <cell r="V909">
            <v>3.3571428571428572</v>
          </cell>
          <cell r="W909">
            <v>3.3571428571428572</v>
          </cell>
          <cell r="X909">
            <v>3.3678225885225883</v>
          </cell>
          <cell r="Y909">
            <v>1.3</v>
          </cell>
          <cell r="Z909">
            <v>1.1000000000000001</v>
          </cell>
          <cell r="AA909">
            <v>1.1299999999999999</v>
          </cell>
          <cell r="AB909">
            <v>1.05</v>
          </cell>
          <cell r="AC909">
            <v>7.9999999999999849E-2</v>
          </cell>
          <cell r="AD909">
            <v>1</v>
          </cell>
          <cell r="AE909">
            <v>1.5976170212765957</v>
          </cell>
          <cell r="AF909">
            <v>1.063109086804382</v>
          </cell>
          <cell r="AG909">
            <v>1.06</v>
          </cell>
          <cell r="AH909">
            <v>102</v>
          </cell>
          <cell r="AJ909">
            <v>1.1299999999999999</v>
          </cell>
        </row>
        <row r="910">
          <cell r="E910" t="str">
            <v>XL2DT_D4</v>
          </cell>
          <cell r="F910" t="str">
            <v>XL2DT</v>
          </cell>
          <cell r="G910" t="str">
            <v>Vị trí 1</v>
          </cell>
          <cell r="H910" t="str">
            <v>TTGR</v>
          </cell>
          <cell r="I910" t="str">
            <v>Xã Xuân LộcTTGRVị trí 1240</v>
          </cell>
          <cell r="O910">
            <v>3900</v>
          </cell>
          <cell r="P910">
            <v>760</v>
          </cell>
          <cell r="S910">
            <v>2800</v>
          </cell>
          <cell r="T910">
            <v>240</v>
          </cell>
          <cell r="U910">
            <v>3.3743589743589744</v>
          </cell>
          <cell r="V910">
            <v>3.3743589743589744</v>
          </cell>
          <cell r="W910">
            <v>3.3743589743589744</v>
          </cell>
          <cell r="X910">
            <v>3.3678225885225883</v>
          </cell>
          <cell r="Y910">
            <v>1.3</v>
          </cell>
          <cell r="Z910">
            <v>1.1000000000000001</v>
          </cell>
          <cell r="AA910">
            <v>1.1299999999999999</v>
          </cell>
          <cell r="AB910">
            <v>1.05</v>
          </cell>
          <cell r="AC910">
            <v>7.9999999999999849E-2</v>
          </cell>
          <cell r="AD910">
            <v>1</v>
          </cell>
          <cell r="AE910">
            <v>1.5976170212765957</v>
          </cell>
          <cell r="AF910">
            <v>1.063109086804382</v>
          </cell>
          <cell r="AG910">
            <v>1.06</v>
          </cell>
          <cell r="AH910">
            <v>102</v>
          </cell>
          <cell r="AJ910">
            <v>1.1299999999999999</v>
          </cell>
        </row>
        <row r="911">
          <cell r="E911" t="str">
            <v>XL2DT_D5</v>
          </cell>
          <cell r="F911" t="str">
            <v>XL2DT</v>
          </cell>
          <cell r="G911" t="str">
            <v>Vị trí 1</v>
          </cell>
          <cell r="H911" t="str">
            <v>TTGR</v>
          </cell>
          <cell r="I911" t="str">
            <v>Xã Xuân LộcTTGRVị trí 1240</v>
          </cell>
          <cell r="O911">
            <v>3600</v>
          </cell>
          <cell r="P911">
            <v>760</v>
          </cell>
          <cell r="S911">
            <v>2600</v>
          </cell>
          <cell r="T911">
            <v>240</v>
          </cell>
          <cell r="U911">
            <v>3.3944444444444444</v>
          </cell>
          <cell r="V911">
            <v>3.3944444444444444</v>
          </cell>
          <cell r="W911">
            <v>3.3944444444444444</v>
          </cell>
          <cell r="X911">
            <v>3.3678225885225883</v>
          </cell>
          <cell r="Y911">
            <v>1.3</v>
          </cell>
          <cell r="Z911">
            <v>1.1000000000000001</v>
          </cell>
          <cell r="AA911">
            <v>1.1299999999999999</v>
          </cell>
          <cell r="AB911">
            <v>1.05</v>
          </cell>
          <cell r="AC911">
            <v>7.9999999999999849E-2</v>
          </cell>
          <cell r="AD911">
            <v>1</v>
          </cell>
          <cell r="AE911">
            <v>1.5976170212765957</v>
          </cell>
          <cell r="AF911">
            <v>1.063109086804382</v>
          </cell>
          <cell r="AG911">
            <v>1.06</v>
          </cell>
          <cell r="AH911">
            <v>102</v>
          </cell>
          <cell r="AJ911">
            <v>1.1299999999999999</v>
          </cell>
        </row>
        <row r="912">
          <cell r="E912" t="str">
            <v>XL3DT_D1</v>
          </cell>
          <cell r="F912" t="str">
            <v>XL3DT</v>
          </cell>
          <cell r="G912" t="str">
            <v>Vị trí 1</v>
          </cell>
          <cell r="H912" t="str">
            <v>TTGR</v>
          </cell>
          <cell r="I912" t="str">
            <v>Xã Xuân LộcTTGRVị trí 1240</v>
          </cell>
          <cell r="O912">
            <v>4300</v>
          </cell>
          <cell r="P912">
            <v>760</v>
          </cell>
          <cell r="S912">
            <v>3400</v>
          </cell>
          <cell r="T912">
            <v>240</v>
          </cell>
          <cell r="U912">
            <v>3.7162790697674417</v>
          </cell>
          <cell r="V912">
            <v>3.7162790697674417</v>
          </cell>
          <cell r="W912">
            <v>3.7162790697674417</v>
          </cell>
          <cell r="X912">
            <v>3.7454263565891472</v>
          </cell>
          <cell r="Y912">
            <v>1.3</v>
          </cell>
          <cell r="Z912">
            <v>1.1000000000000001</v>
          </cell>
          <cell r="AA912">
            <v>1.1299999999999999</v>
          </cell>
          <cell r="AB912">
            <v>1.05</v>
          </cell>
          <cell r="AC912">
            <v>7.9999999999999849E-2</v>
          </cell>
          <cell r="AD912">
            <v>1</v>
          </cell>
          <cell r="AE912">
            <v>1.5976170212765957</v>
          </cell>
          <cell r="AF912">
            <v>1.063109086804382</v>
          </cell>
          <cell r="AG912">
            <v>1.06</v>
          </cell>
          <cell r="AH912">
            <v>102</v>
          </cell>
          <cell r="AJ912">
            <v>1.1299999999999999</v>
          </cell>
        </row>
        <row r="913">
          <cell r="E913" t="str">
            <v>XL3DT_D2</v>
          </cell>
          <cell r="F913" t="str">
            <v>XL3DT</v>
          </cell>
          <cell r="G913" t="str">
            <v>Vị trí 1</v>
          </cell>
          <cell r="H913" t="str">
            <v>TTGR</v>
          </cell>
          <cell r="I913" t="str">
            <v>Xã Xuân LộcTTGRVị trí 1240</v>
          </cell>
          <cell r="O913">
            <v>4000</v>
          </cell>
          <cell r="P913">
            <v>760</v>
          </cell>
          <cell r="S913">
            <v>3200</v>
          </cell>
          <cell r="T913">
            <v>240</v>
          </cell>
          <cell r="U913">
            <v>3.76</v>
          </cell>
          <cell r="V913">
            <v>3.76</v>
          </cell>
          <cell r="W913">
            <v>3.76</v>
          </cell>
          <cell r="X913">
            <v>3.7454263565891472</v>
          </cell>
          <cell r="Y913">
            <v>1.3</v>
          </cell>
          <cell r="Z913">
            <v>1.1000000000000001</v>
          </cell>
          <cell r="AA913">
            <v>1.1299999999999999</v>
          </cell>
          <cell r="AB913">
            <v>1.05</v>
          </cell>
          <cell r="AC913">
            <v>7.9999999999999849E-2</v>
          </cell>
          <cell r="AD913">
            <v>1</v>
          </cell>
          <cell r="AE913">
            <v>1.5976170212765957</v>
          </cell>
          <cell r="AF913">
            <v>1.063109086804382</v>
          </cell>
          <cell r="AG913">
            <v>1.06</v>
          </cell>
          <cell r="AH913">
            <v>102</v>
          </cell>
          <cell r="AJ913">
            <v>1.1299999999999999</v>
          </cell>
        </row>
        <row r="914">
          <cell r="E914" t="str">
            <v>XL3DT_D3</v>
          </cell>
          <cell r="F914" t="str">
            <v>XL3DT</v>
          </cell>
          <cell r="G914" t="str">
            <v>Vị trí 1</v>
          </cell>
          <cell r="H914" t="str">
            <v>TTGR</v>
          </cell>
          <cell r="I914" t="str">
            <v>Xã Xuân LộcTTGRVị trí 1240</v>
          </cell>
          <cell r="O914">
            <v>3500</v>
          </cell>
          <cell r="P914">
            <v>760</v>
          </cell>
          <cell r="S914">
            <v>2800</v>
          </cell>
          <cell r="T914">
            <v>240</v>
          </cell>
          <cell r="U914">
            <v>3.76</v>
          </cell>
          <cell r="V914">
            <v>3.76</v>
          </cell>
          <cell r="W914">
            <v>3.76</v>
          </cell>
          <cell r="X914">
            <v>3.7454263565891472</v>
          </cell>
          <cell r="Y914">
            <v>1.3</v>
          </cell>
          <cell r="Z914">
            <v>1.1000000000000001</v>
          </cell>
          <cell r="AA914">
            <v>1.1299999999999999</v>
          </cell>
          <cell r="AB914">
            <v>1.05</v>
          </cell>
          <cell r="AC914">
            <v>7.9999999999999849E-2</v>
          </cell>
          <cell r="AD914">
            <v>1</v>
          </cell>
          <cell r="AE914">
            <v>1.5976170212765957</v>
          </cell>
          <cell r="AF914">
            <v>1.063109086804382</v>
          </cell>
          <cell r="AG914">
            <v>1.06</v>
          </cell>
          <cell r="AH914">
            <v>102</v>
          </cell>
          <cell r="AJ914">
            <v>1.1299999999999999</v>
          </cell>
        </row>
        <row r="915">
          <cell r="E915" t="str">
            <v>XL4DT_D1</v>
          </cell>
          <cell r="F915" t="str">
            <v>XL4DT</v>
          </cell>
          <cell r="G915" t="str">
            <v>Vị trí 1</v>
          </cell>
          <cell r="H915" t="str">
            <v>TTGR</v>
          </cell>
          <cell r="I915" t="str">
            <v>Xã Xuân LộcTTGRVị trí 1240</v>
          </cell>
          <cell r="O915">
            <v>3500</v>
          </cell>
          <cell r="P915">
            <v>760</v>
          </cell>
          <cell r="S915">
            <v>2800</v>
          </cell>
          <cell r="T915">
            <v>240</v>
          </cell>
          <cell r="U915">
            <v>3.76</v>
          </cell>
          <cell r="V915">
            <v>3.76</v>
          </cell>
          <cell r="W915">
            <v>3.76</v>
          </cell>
          <cell r="X915">
            <v>3.76</v>
          </cell>
          <cell r="Y915">
            <v>1.3</v>
          </cell>
          <cell r="AA915">
            <v>1.1299999999999999</v>
          </cell>
          <cell r="AB915">
            <v>1.05</v>
          </cell>
          <cell r="AC915">
            <v>7.9999999999999849E-2</v>
          </cell>
          <cell r="AD915">
            <v>0</v>
          </cell>
          <cell r="AE915">
            <v>1.5976170212765957</v>
          </cell>
          <cell r="AF915">
            <v>1.063109086804382</v>
          </cell>
          <cell r="AG915">
            <v>1.06</v>
          </cell>
          <cell r="AH915">
            <v>102</v>
          </cell>
          <cell r="AJ915">
            <v>1.1299999999999999</v>
          </cell>
        </row>
        <row r="916">
          <cell r="E916" t="str">
            <v>XL4DT_D2</v>
          </cell>
          <cell r="F916" t="str">
            <v>XL4DT</v>
          </cell>
          <cell r="G916" t="str">
            <v>Vị trí 1</v>
          </cell>
          <cell r="H916" t="str">
            <v>TTGR</v>
          </cell>
          <cell r="I916" t="str">
            <v>Xã Xuân LộcTTGRVị trí 1240</v>
          </cell>
          <cell r="O916">
            <v>4000</v>
          </cell>
          <cell r="P916">
            <v>760</v>
          </cell>
          <cell r="S916">
            <v>3200</v>
          </cell>
          <cell r="T916">
            <v>240</v>
          </cell>
          <cell r="U916">
            <v>3.76</v>
          </cell>
          <cell r="V916">
            <v>3.76</v>
          </cell>
          <cell r="W916">
            <v>3.76</v>
          </cell>
          <cell r="X916">
            <v>3.76</v>
          </cell>
          <cell r="Y916">
            <v>1.3</v>
          </cell>
          <cell r="AA916">
            <v>1.1299999999999999</v>
          </cell>
          <cell r="AB916">
            <v>1.05</v>
          </cell>
          <cell r="AC916">
            <v>7.9999999999999849E-2</v>
          </cell>
          <cell r="AD916">
            <v>0</v>
          </cell>
          <cell r="AE916">
            <v>1.5976170212765957</v>
          </cell>
          <cell r="AF916">
            <v>1.063109086804382</v>
          </cell>
          <cell r="AG916">
            <v>1.06</v>
          </cell>
          <cell r="AH916">
            <v>102</v>
          </cell>
          <cell r="AJ916">
            <v>1.1299999999999999</v>
          </cell>
        </row>
        <row r="917">
          <cell r="E917" t="str">
            <v>XL5DT_D1</v>
          </cell>
          <cell r="F917" t="str">
            <v>XL5DT</v>
          </cell>
          <cell r="G917" t="str">
            <v>Vị trí 1</v>
          </cell>
          <cell r="H917" t="str">
            <v>TTGR</v>
          </cell>
          <cell r="I917" t="str">
            <v>Xã Xuân LộcTTGRVị trí 1240</v>
          </cell>
          <cell r="O917">
            <v>3300</v>
          </cell>
          <cell r="P917">
            <v>760</v>
          </cell>
          <cell r="S917">
            <v>2600</v>
          </cell>
          <cell r="T917">
            <v>240</v>
          </cell>
          <cell r="U917">
            <v>3.7030303030303031</v>
          </cell>
          <cell r="V917">
            <v>3.7030303030303031</v>
          </cell>
          <cell r="W917">
            <v>3.7030303030303031</v>
          </cell>
          <cell r="X917">
            <v>3.7410101010101009</v>
          </cell>
          <cell r="Y917">
            <v>1.3</v>
          </cell>
          <cell r="Z917">
            <v>1.0943722943722942</v>
          </cell>
          <cell r="AA917">
            <v>1.0900000000000001</v>
          </cell>
          <cell r="AB917">
            <v>1.01</v>
          </cell>
          <cell r="AC917">
            <v>8.0000000000000071E-2</v>
          </cell>
          <cell r="AD917">
            <v>7</v>
          </cell>
          <cell r="AE917">
            <v>1.5976170212765957</v>
          </cell>
          <cell r="AF917">
            <v>1.063109086804382</v>
          </cell>
          <cell r="AG917">
            <v>1.06</v>
          </cell>
          <cell r="AH917">
            <v>102</v>
          </cell>
          <cell r="AJ917">
            <v>1.0900000000000001</v>
          </cell>
        </row>
        <row r="918">
          <cell r="E918" t="str">
            <v>XL5DT_D2</v>
          </cell>
          <cell r="F918" t="str">
            <v>XL5DT</v>
          </cell>
          <cell r="G918" t="str">
            <v>Vị trí 1</v>
          </cell>
          <cell r="H918" t="str">
            <v>TTGR</v>
          </cell>
          <cell r="I918" t="str">
            <v>Xã Xuân LộcTTGRVị trí 1240</v>
          </cell>
          <cell r="O918">
            <v>3500</v>
          </cell>
          <cell r="P918">
            <v>760</v>
          </cell>
          <cell r="S918">
            <v>2800</v>
          </cell>
          <cell r="T918">
            <v>240</v>
          </cell>
          <cell r="U918">
            <v>3.76</v>
          </cell>
          <cell r="V918">
            <v>3.76</v>
          </cell>
          <cell r="W918">
            <v>3.76</v>
          </cell>
          <cell r="X918">
            <v>3.7410101010101009</v>
          </cell>
          <cell r="Y918">
            <v>1.3</v>
          </cell>
          <cell r="Z918">
            <v>1.0943722943722942</v>
          </cell>
          <cell r="AA918">
            <v>1.0900000000000001</v>
          </cell>
          <cell r="AB918">
            <v>1.01</v>
          </cell>
          <cell r="AC918">
            <v>8.0000000000000071E-2</v>
          </cell>
          <cell r="AD918">
            <v>7</v>
          </cell>
          <cell r="AE918">
            <v>1.5976170212765957</v>
          </cell>
          <cell r="AF918">
            <v>1.063109086804382</v>
          </cell>
          <cell r="AG918">
            <v>1.06</v>
          </cell>
          <cell r="AH918">
            <v>102</v>
          </cell>
          <cell r="AJ918">
            <v>1.0900000000000001</v>
          </cell>
        </row>
        <row r="919">
          <cell r="E919" t="str">
            <v>XL5DT_D3</v>
          </cell>
          <cell r="F919" t="str">
            <v>XL5DT</v>
          </cell>
          <cell r="G919" t="str">
            <v>Vị trí 1</v>
          </cell>
          <cell r="H919" t="str">
            <v>TTGR</v>
          </cell>
          <cell r="I919" t="str">
            <v>Xã Xuân LộcTTGRVị trí 1240</v>
          </cell>
          <cell r="O919">
            <v>4000</v>
          </cell>
          <cell r="P919">
            <v>760</v>
          </cell>
          <cell r="S919">
            <v>3200</v>
          </cell>
          <cell r="T919">
            <v>240</v>
          </cell>
          <cell r="U919">
            <v>3.76</v>
          </cell>
          <cell r="V919">
            <v>3.76</v>
          </cell>
          <cell r="W919">
            <v>3.76</v>
          </cell>
          <cell r="X919">
            <v>3.7410101010101009</v>
          </cell>
          <cell r="Y919">
            <v>1.3</v>
          </cell>
          <cell r="Z919">
            <v>1.0943722943722942</v>
          </cell>
          <cell r="AA919">
            <v>1.0900000000000001</v>
          </cell>
          <cell r="AB919">
            <v>1.01</v>
          </cell>
          <cell r="AC919">
            <v>8.0000000000000071E-2</v>
          </cell>
          <cell r="AD919">
            <v>7</v>
          </cell>
          <cell r="AE919">
            <v>1.5976170212765957</v>
          </cell>
          <cell r="AF919">
            <v>1.063109086804382</v>
          </cell>
          <cell r="AG919">
            <v>1.06</v>
          </cell>
          <cell r="AH919">
            <v>102</v>
          </cell>
          <cell r="AJ919">
            <v>1.0900000000000001</v>
          </cell>
        </row>
        <row r="920">
          <cell r="E920" t="str">
            <v>XL6DT_D1</v>
          </cell>
          <cell r="F920" t="str">
            <v>XL6DT</v>
          </cell>
          <cell r="G920" t="str">
            <v>Vị trí 1</v>
          </cell>
          <cell r="H920" t="str">
            <v>TTGR</v>
          </cell>
          <cell r="I920" t="str">
            <v>Xã Xuân LộcTTGRVị trí 1240</v>
          </cell>
          <cell r="O920">
            <v>3500</v>
          </cell>
          <cell r="P920">
            <v>760</v>
          </cell>
          <cell r="S920">
            <v>2800</v>
          </cell>
          <cell r="T920">
            <v>240</v>
          </cell>
          <cell r="U920">
            <v>3.76</v>
          </cell>
          <cell r="V920">
            <v>3.76</v>
          </cell>
          <cell r="W920">
            <v>3.76</v>
          </cell>
          <cell r="X920">
            <v>3.7315151515151515</v>
          </cell>
          <cell r="Y920">
            <v>1.3</v>
          </cell>
          <cell r="AA920">
            <v>1.1299999999999999</v>
          </cell>
          <cell r="AB920">
            <v>1.05</v>
          </cell>
          <cell r="AC920">
            <v>7.9999999999999849E-2</v>
          </cell>
          <cell r="AD920">
            <v>0</v>
          </cell>
          <cell r="AE920">
            <v>1.5976170212765957</v>
          </cell>
          <cell r="AF920">
            <v>1.063109086804382</v>
          </cell>
          <cell r="AG920">
            <v>1.06</v>
          </cell>
          <cell r="AH920">
            <v>102</v>
          </cell>
          <cell r="AJ920">
            <v>1.1299999999999999</v>
          </cell>
        </row>
        <row r="921">
          <cell r="E921" t="str">
            <v>XL6DT_D2</v>
          </cell>
          <cell r="F921" t="str">
            <v>XL6DT</v>
          </cell>
          <cell r="G921" t="str">
            <v>Vị trí 1</v>
          </cell>
          <cell r="H921" t="str">
            <v>TTGR</v>
          </cell>
          <cell r="I921" t="str">
            <v>Xã Xuân LộcTTGRVị trí 1240</v>
          </cell>
          <cell r="O921">
            <v>3300</v>
          </cell>
          <cell r="P921">
            <v>760</v>
          </cell>
          <cell r="S921">
            <v>2600</v>
          </cell>
          <cell r="T921">
            <v>240</v>
          </cell>
          <cell r="U921">
            <v>3.7030303030303031</v>
          </cell>
          <cell r="V921">
            <v>3.7030303030303031</v>
          </cell>
          <cell r="W921">
            <v>3.7030303030303031</v>
          </cell>
          <cell r="X921">
            <v>3.7315151515151515</v>
          </cell>
          <cell r="Y921">
            <v>1.3</v>
          </cell>
          <cell r="AA921">
            <v>1.1299999999999999</v>
          </cell>
          <cell r="AB921">
            <v>1.05</v>
          </cell>
          <cell r="AC921">
            <v>7.9999999999999849E-2</v>
          </cell>
          <cell r="AD921">
            <v>0</v>
          </cell>
          <cell r="AE921">
            <v>1.5976170212765957</v>
          </cell>
          <cell r="AF921">
            <v>1.063109086804382</v>
          </cell>
          <cell r="AG921">
            <v>1.06</v>
          </cell>
          <cell r="AH921">
            <v>102</v>
          </cell>
          <cell r="AJ921">
            <v>1.1299999999999999</v>
          </cell>
        </row>
        <row r="922">
          <cell r="E922" t="str">
            <v>XL7DT_D1</v>
          </cell>
          <cell r="F922" t="str">
            <v>XL7DT</v>
          </cell>
          <cell r="G922" t="str">
            <v>Vị trí 1</v>
          </cell>
          <cell r="H922" t="str">
            <v>TTGR</v>
          </cell>
          <cell r="I922" t="str">
            <v>Xã Xuân LộcTTGRVị trí 1240</v>
          </cell>
          <cell r="O922">
            <v>2800</v>
          </cell>
          <cell r="P922">
            <v>760</v>
          </cell>
          <cell r="S922">
            <v>2200</v>
          </cell>
          <cell r="T922">
            <v>240</v>
          </cell>
          <cell r="U922">
            <v>3.6928571428571431</v>
          </cell>
          <cell r="V922">
            <v>3.6928571428571431</v>
          </cell>
          <cell r="W922">
            <v>3.6928571428571431</v>
          </cell>
          <cell r="X922">
            <v>3.6855590062111805</v>
          </cell>
          <cell r="Y922">
            <v>1.3</v>
          </cell>
          <cell r="AA922">
            <v>1.1299999999999999</v>
          </cell>
          <cell r="AB922">
            <v>1.05</v>
          </cell>
          <cell r="AC922">
            <v>7.9999999999999849E-2</v>
          </cell>
          <cell r="AD922">
            <v>0</v>
          </cell>
          <cell r="AE922">
            <v>1.5976170212765957</v>
          </cell>
          <cell r="AF922">
            <v>1.063109086804382</v>
          </cell>
          <cell r="AG922">
            <v>1.06</v>
          </cell>
          <cell r="AH922">
            <v>102</v>
          </cell>
          <cell r="AJ922">
            <v>1.1299999999999999</v>
          </cell>
        </row>
        <row r="923">
          <cell r="E923" t="str">
            <v>XL7DT_D2</v>
          </cell>
          <cell r="F923" t="str">
            <v>XL7DT</v>
          </cell>
          <cell r="G923" t="str">
            <v>Vị trí 1</v>
          </cell>
          <cell r="H923" t="str">
            <v>TTGR</v>
          </cell>
          <cell r="I923" t="str">
            <v>Xã Xuân LộcTTGRVị trí 1240</v>
          </cell>
          <cell r="O923">
            <v>2300</v>
          </cell>
          <cell r="P923">
            <v>760</v>
          </cell>
          <cell r="S923">
            <v>1800</v>
          </cell>
          <cell r="T923">
            <v>240</v>
          </cell>
          <cell r="U923">
            <v>3.6782608695652175</v>
          </cell>
          <cell r="V923">
            <v>3.6782608695652175</v>
          </cell>
          <cell r="W923">
            <v>3.6782608695652175</v>
          </cell>
          <cell r="X923">
            <v>3.6855590062111805</v>
          </cell>
          <cell r="Y923">
            <v>1.3</v>
          </cell>
          <cell r="AA923">
            <v>1.1299999999999999</v>
          </cell>
          <cell r="AB923">
            <v>1.05</v>
          </cell>
          <cell r="AC923">
            <v>7.9999999999999849E-2</v>
          </cell>
          <cell r="AD923">
            <v>0</v>
          </cell>
          <cell r="AE923">
            <v>1.5976170212765957</v>
          </cell>
          <cell r="AF923">
            <v>1.063109086804382</v>
          </cell>
          <cell r="AG923">
            <v>1.06</v>
          </cell>
          <cell r="AH923">
            <v>102</v>
          </cell>
          <cell r="AJ923">
            <v>1.1299999999999999</v>
          </cell>
        </row>
        <row r="924">
          <cell r="E924" t="str">
            <v>XL8DT_D1</v>
          </cell>
          <cell r="F924" t="str">
            <v>XL8DT</v>
          </cell>
          <cell r="G924" t="str">
            <v>Vị trí 1</v>
          </cell>
          <cell r="H924" t="str">
            <v>TTGR</v>
          </cell>
          <cell r="I924" t="str">
            <v>Xã Xuân LộcTTGRVị trí 1240</v>
          </cell>
          <cell r="O924">
            <v>2800</v>
          </cell>
          <cell r="P924">
            <v>760</v>
          </cell>
          <cell r="S924">
            <v>2200</v>
          </cell>
          <cell r="T924">
            <v>240</v>
          </cell>
          <cell r="U924">
            <v>3.6928571428571431</v>
          </cell>
          <cell r="V924">
            <v>3.6928571428571431</v>
          </cell>
          <cell r="W924">
            <v>3.6928571428571431</v>
          </cell>
          <cell r="X924">
            <v>3.7264285714285714</v>
          </cell>
          <cell r="Y924">
            <v>1.3</v>
          </cell>
          <cell r="Z924">
            <v>1.1499999999999999</v>
          </cell>
          <cell r="AA924">
            <v>1.1299999999999999</v>
          </cell>
          <cell r="AB924">
            <v>1.05</v>
          </cell>
          <cell r="AC924">
            <v>7.9999999999999849E-2</v>
          </cell>
          <cell r="AD924">
            <v>2</v>
          </cell>
          <cell r="AE924">
            <v>1.5976170212765957</v>
          </cell>
          <cell r="AF924">
            <v>1.063109086804382</v>
          </cell>
          <cell r="AG924">
            <v>1.06</v>
          </cell>
          <cell r="AH924">
            <v>102</v>
          </cell>
          <cell r="AJ924">
            <v>1.1299999999999999</v>
          </cell>
        </row>
        <row r="925">
          <cell r="E925" t="str">
            <v>XL8DT_D2</v>
          </cell>
          <cell r="F925" t="str">
            <v>XL8DT</v>
          </cell>
          <cell r="G925" t="str">
            <v>Vị trí 1</v>
          </cell>
          <cell r="H925" t="str">
            <v>TTGR</v>
          </cell>
          <cell r="I925" t="str">
            <v>Xã Xuân LộcTTGRVị trí 1240</v>
          </cell>
          <cell r="O925">
            <v>2000</v>
          </cell>
          <cell r="P925">
            <v>760</v>
          </cell>
          <cell r="S925">
            <v>1600</v>
          </cell>
          <cell r="T925">
            <v>240</v>
          </cell>
          <cell r="U925">
            <v>3.76</v>
          </cell>
          <cell r="V925">
            <v>3.76</v>
          </cell>
          <cell r="W925">
            <v>3.76</v>
          </cell>
          <cell r="X925">
            <v>3.7264285714285714</v>
          </cell>
          <cell r="Y925">
            <v>1.3</v>
          </cell>
          <cell r="Z925">
            <v>1.1499999999999999</v>
          </cell>
          <cell r="AA925">
            <v>1.1299999999999999</v>
          </cell>
          <cell r="AB925">
            <v>1.05</v>
          </cell>
          <cell r="AC925">
            <v>7.9999999999999849E-2</v>
          </cell>
          <cell r="AD925">
            <v>2</v>
          </cell>
          <cell r="AE925">
            <v>1.5976170212765957</v>
          </cell>
          <cell r="AF925">
            <v>1.063109086804382</v>
          </cell>
          <cell r="AG925">
            <v>1.06</v>
          </cell>
          <cell r="AH925">
            <v>102</v>
          </cell>
          <cell r="AJ925">
            <v>1.1299999999999999</v>
          </cell>
        </row>
        <row r="926">
          <cell r="E926" t="str">
            <v>XL9DT_D1</v>
          </cell>
          <cell r="F926" t="str">
            <v>XL9DT</v>
          </cell>
          <cell r="G926" t="str">
            <v>Vị trí 1</v>
          </cell>
          <cell r="H926" t="str">
            <v>TTGR</v>
          </cell>
          <cell r="I926" t="str">
            <v>Xã Xuân LộcTTGRVị trí 1240</v>
          </cell>
          <cell r="O926">
            <v>2300</v>
          </cell>
          <cell r="P926">
            <v>760</v>
          </cell>
          <cell r="S926">
            <v>1800</v>
          </cell>
          <cell r="T926">
            <v>240</v>
          </cell>
          <cell r="U926">
            <v>3.6782608695652175</v>
          </cell>
          <cell r="V926">
            <v>3.6782608695652175</v>
          </cell>
          <cell r="W926">
            <v>3.6782608695652175</v>
          </cell>
          <cell r="X926">
            <v>4.1680778032036612</v>
          </cell>
          <cell r="Y926">
            <v>1.3</v>
          </cell>
          <cell r="Z926">
            <v>1.1000000000000001</v>
          </cell>
          <cell r="AA926">
            <v>1.1299999999999999</v>
          </cell>
          <cell r="AB926">
            <v>1.05</v>
          </cell>
          <cell r="AC926">
            <v>7.9999999999999849E-2</v>
          </cell>
          <cell r="AD926">
            <v>1</v>
          </cell>
          <cell r="AE926">
            <v>1.5976170212765957</v>
          </cell>
          <cell r="AF926">
            <v>1.063109086804382</v>
          </cell>
          <cell r="AG926">
            <v>1.06</v>
          </cell>
          <cell r="AH926">
            <v>102</v>
          </cell>
          <cell r="AJ926">
            <v>1.1299999999999999</v>
          </cell>
        </row>
        <row r="927">
          <cell r="E927" t="str">
            <v>XL9DT_D2</v>
          </cell>
          <cell r="F927" t="str">
            <v>XL9DT</v>
          </cell>
          <cell r="G927" t="str">
            <v>Vị trí 1</v>
          </cell>
          <cell r="H927" t="str">
            <v>TTGR</v>
          </cell>
          <cell r="I927" t="str">
            <v>Xã Xuân LộcTTGRVị trí 1240</v>
          </cell>
          <cell r="O927">
            <v>1900</v>
          </cell>
          <cell r="P927">
            <v>760</v>
          </cell>
          <cell r="S927">
            <v>1500</v>
          </cell>
          <cell r="T927">
            <v>240</v>
          </cell>
          <cell r="U927">
            <v>4.6578947368421053</v>
          </cell>
          <cell r="V927">
            <v>4.6578947368421053</v>
          </cell>
          <cell r="W927">
            <v>4.6578947368421053</v>
          </cell>
          <cell r="X927">
            <v>4.1680778032036612</v>
          </cell>
          <cell r="Y927">
            <v>1.3</v>
          </cell>
          <cell r="Z927">
            <v>1.1000000000000001</v>
          </cell>
          <cell r="AA927">
            <v>1.1299999999999999</v>
          </cell>
          <cell r="AB927">
            <v>1.05</v>
          </cell>
          <cell r="AC927">
            <v>7.9999999999999849E-2</v>
          </cell>
          <cell r="AD927">
            <v>1</v>
          </cell>
          <cell r="AE927">
            <v>1.5976170212765957</v>
          </cell>
          <cell r="AF927">
            <v>1.063109086804382</v>
          </cell>
          <cell r="AG927">
            <v>1.06</v>
          </cell>
          <cell r="AH927">
            <v>102</v>
          </cell>
          <cell r="AJ927">
            <v>1.1299999999999999</v>
          </cell>
        </row>
        <row r="928">
          <cell r="E928" t="str">
            <v>XL10DT</v>
          </cell>
          <cell r="F928" t="str">
            <v>XL10DT</v>
          </cell>
          <cell r="G928" t="str">
            <v>Vị trí 1</v>
          </cell>
          <cell r="H928" t="str">
            <v>TTGR</v>
          </cell>
          <cell r="I928" t="str">
            <v>Xã Xuân LộcTTGRVị trí 1240</v>
          </cell>
          <cell r="O928">
            <v>2800</v>
          </cell>
          <cell r="P928">
            <v>760</v>
          </cell>
          <cell r="S928">
            <v>2200</v>
          </cell>
          <cell r="T928">
            <v>240</v>
          </cell>
          <cell r="U928">
            <v>3.6928571428571431</v>
          </cell>
          <cell r="V928">
            <v>3.6928571428571431</v>
          </cell>
          <cell r="W928">
            <v>3.6928571428571431</v>
          </cell>
          <cell r="X928">
            <v>3.6928571428571431</v>
          </cell>
          <cell r="Y928">
            <v>1.3</v>
          </cell>
          <cell r="AA928">
            <v>1.1299999999999999</v>
          </cell>
          <cell r="AB928">
            <v>1.05</v>
          </cell>
          <cell r="AC928">
            <v>7.9999999999999849E-2</v>
          </cell>
          <cell r="AD928">
            <v>0</v>
          </cell>
          <cell r="AE928">
            <v>1.5976170212765957</v>
          </cell>
          <cell r="AF928">
            <v>1.063109086804382</v>
          </cell>
          <cell r="AG928">
            <v>1.06</v>
          </cell>
          <cell r="AH928">
            <v>102</v>
          </cell>
          <cell r="AJ928">
            <v>1.1299999999999999</v>
          </cell>
        </row>
        <row r="929">
          <cell r="E929" t="str">
            <v>XL11DT_D1</v>
          </cell>
          <cell r="F929" t="str">
            <v>XL11DT</v>
          </cell>
          <cell r="G929" t="str">
            <v>Vị trí 1</v>
          </cell>
          <cell r="H929" t="str">
            <v>TTGR</v>
          </cell>
          <cell r="I929" t="str">
            <v>Xã Xuân LộcTTGRVị trí 1240</v>
          </cell>
          <cell r="O929">
            <v>2800</v>
          </cell>
          <cell r="P929">
            <v>760</v>
          </cell>
          <cell r="S929">
            <v>2200</v>
          </cell>
          <cell r="T929">
            <v>240</v>
          </cell>
          <cell r="U929">
            <v>3.2214285714285715</v>
          </cell>
          <cell r="V929">
            <v>3.2214285714285715</v>
          </cell>
          <cell r="W929">
            <v>3.2214285714285715</v>
          </cell>
          <cell r="X929">
            <v>3.7237577639751551</v>
          </cell>
          <cell r="Y929">
            <v>1.3</v>
          </cell>
          <cell r="Z929">
            <v>1.1022882507217482</v>
          </cell>
          <cell r="AA929">
            <v>1.1000000000000001</v>
          </cell>
          <cell r="AB929">
            <v>1.06</v>
          </cell>
          <cell r="AC929">
            <v>4.0000000000000036E-2</v>
          </cell>
          <cell r="AD929">
            <v>5</v>
          </cell>
          <cell r="AE929">
            <v>1.5976170212765957</v>
          </cell>
          <cell r="AF929">
            <v>1.063109086804382</v>
          </cell>
          <cell r="AG929">
            <v>1.06</v>
          </cell>
          <cell r="AH929">
            <v>102</v>
          </cell>
          <cell r="AJ929">
            <v>1.1000000000000001</v>
          </cell>
        </row>
        <row r="930">
          <cell r="E930" t="str">
            <v>XL11DT_D2</v>
          </cell>
          <cell r="F930" t="str">
            <v>XL11DT</v>
          </cell>
          <cell r="G930" t="str">
            <v>Vị trí 1</v>
          </cell>
          <cell r="H930" t="str">
            <v>TTGR</v>
          </cell>
          <cell r="I930" t="str">
            <v>Xã Xuân LộcTTGRVị trí 1240</v>
          </cell>
          <cell r="O930">
            <v>2300</v>
          </cell>
          <cell r="P930">
            <v>760</v>
          </cell>
          <cell r="S930">
            <v>1800</v>
          </cell>
          <cell r="T930">
            <v>240</v>
          </cell>
          <cell r="U930">
            <v>4.2260869565217387</v>
          </cell>
          <cell r="V930">
            <v>4.2260869565217387</v>
          </cell>
          <cell r="W930">
            <v>4.2260869565217387</v>
          </cell>
          <cell r="X930">
            <v>3.7237577639751551</v>
          </cell>
          <cell r="Y930">
            <v>1.3</v>
          </cell>
          <cell r="Z930">
            <v>1.1022882507217482</v>
          </cell>
          <cell r="AA930">
            <v>1.1000000000000001</v>
          </cell>
          <cell r="AB930">
            <v>1.06</v>
          </cell>
          <cell r="AC930">
            <v>4.0000000000000036E-2</v>
          </cell>
          <cell r="AD930">
            <v>5</v>
          </cell>
          <cell r="AE930">
            <v>1.5976170212765957</v>
          </cell>
          <cell r="AF930">
            <v>1.063109086804382</v>
          </cell>
          <cell r="AG930">
            <v>1.06</v>
          </cell>
          <cell r="AH930">
            <v>102</v>
          </cell>
          <cell r="AJ930">
            <v>1.1000000000000001</v>
          </cell>
        </row>
        <row r="931">
          <cell r="E931" t="str">
            <v>XL12DT</v>
          </cell>
          <cell r="F931" t="str">
            <v>XL12DT</v>
          </cell>
          <cell r="G931" t="str">
            <v>Vị trí 1</v>
          </cell>
          <cell r="H931" t="str">
            <v>TTGR</v>
          </cell>
          <cell r="I931" t="str">
            <v>Xã Xuân LộcTTGRVị trí 1240</v>
          </cell>
          <cell r="O931">
            <v>3000</v>
          </cell>
          <cell r="P931">
            <v>760</v>
          </cell>
          <cell r="S931">
            <v>2400</v>
          </cell>
          <cell r="T931">
            <v>240</v>
          </cell>
          <cell r="U931">
            <v>3.76</v>
          </cell>
          <cell r="V931">
            <v>3.76</v>
          </cell>
          <cell r="W931">
            <v>3.76</v>
          </cell>
          <cell r="X931">
            <v>3.76</v>
          </cell>
          <cell r="Y931">
            <v>1.3</v>
          </cell>
          <cell r="Z931">
            <v>1.1000000000000001</v>
          </cell>
          <cell r="AA931">
            <v>1.1299999999999999</v>
          </cell>
          <cell r="AB931">
            <v>1.05</v>
          </cell>
          <cell r="AC931">
            <v>7.9999999999999849E-2</v>
          </cell>
          <cell r="AD931">
            <v>2</v>
          </cell>
          <cell r="AE931">
            <v>1.5976170212765957</v>
          </cell>
          <cell r="AF931">
            <v>1.063109086804382</v>
          </cell>
          <cell r="AG931">
            <v>1.06</v>
          </cell>
          <cell r="AH931">
            <v>102</v>
          </cell>
          <cell r="AJ931">
            <v>1.1299999999999999</v>
          </cell>
        </row>
        <row r="932">
          <cell r="E932" t="str">
            <v>XL13DT</v>
          </cell>
          <cell r="F932" t="str">
            <v>XL13DT</v>
          </cell>
          <cell r="G932" t="str">
            <v>Vị trí 1</v>
          </cell>
          <cell r="H932" t="str">
            <v>TTGR</v>
          </cell>
          <cell r="I932" t="str">
            <v>Xã Xuân LộcTTGRVị trí 1240</v>
          </cell>
          <cell r="O932">
            <v>2800</v>
          </cell>
          <cell r="P932">
            <v>760</v>
          </cell>
          <cell r="S932">
            <v>2200</v>
          </cell>
          <cell r="T932">
            <v>240</v>
          </cell>
          <cell r="U932">
            <v>3.6928571428571431</v>
          </cell>
          <cell r="V932">
            <v>3.6928571428571431</v>
          </cell>
          <cell r="W932">
            <v>3.6928571428571431</v>
          </cell>
          <cell r="X932">
            <v>3.6928571428571431</v>
          </cell>
          <cell r="Y932">
            <v>1.3</v>
          </cell>
          <cell r="AA932">
            <v>1.1299999999999999</v>
          </cell>
          <cell r="AB932">
            <v>1.05</v>
          </cell>
          <cell r="AC932">
            <v>7.9999999999999849E-2</v>
          </cell>
          <cell r="AD932">
            <v>0</v>
          </cell>
          <cell r="AE932">
            <v>1.5976170212765957</v>
          </cell>
          <cell r="AF932">
            <v>1.063109086804382</v>
          </cell>
          <cell r="AG932">
            <v>1.06</v>
          </cell>
          <cell r="AH932">
            <v>102</v>
          </cell>
          <cell r="AJ932">
            <v>1.1299999999999999</v>
          </cell>
        </row>
        <row r="933">
          <cell r="E933" t="str">
            <v>XL14DT_D1</v>
          </cell>
          <cell r="F933" t="str">
            <v>XL14DT</v>
          </cell>
          <cell r="G933" t="str">
            <v>Vị trí 1</v>
          </cell>
          <cell r="H933" t="str">
            <v>TTGR</v>
          </cell>
          <cell r="I933" t="str">
            <v>Xã Xuân LộcTTGRVị trí 1240</v>
          </cell>
          <cell r="O933">
            <v>3000</v>
          </cell>
          <cell r="P933">
            <v>760</v>
          </cell>
          <cell r="S933">
            <v>2400</v>
          </cell>
          <cell r="T933">
            <v>240</v>
          </cell>
          <cell r="U933">
            <v>3.76</v>
          </cell>
          <cell r="V933">
            <v>3.76</v>
          </cell>
          <cell r="W933">
            <v>3.76</v>
          </cell>
          <cell r="X933">
            <v>3.7352631578947371</v>
          </cell>
          <cell r="Y933">
            <v>1.3</v>
          </cell>
          <cell r="Z933">
            <v>1.0999999999999999</v>
          </cell>
          <cell r="AA933">
            <v>1.1000000000000001</v>
          </cell>
          <cell r="AB933">
            <v>1</v>
          </cell>
          <cell r="AC933">
            <v>0.10000000000000009</v>
          </cell>
          <cell r="AD933">
            <v>11</v>
          </cell>
          <cell r="AE933">
            <v>1.5976170212765957</v>
          </cell>
          <cell r="AF933">
            <v>1.063109086804382</v>
          </cell>
          <cell r="AG933">
            <v>1.06</v>
          </cell>
          <cell r="AH933">
            <v>102</v>
          </cell>
          <cell r="AJ933">
            <v>1.1000000000000001</v>
          </cell>
        </row>
        <row r="934">
          <cell r="E934" t="str">
            <v>XL14DT_D2</v>
          </cell>
          <cell r="F934" t="str">
            <v>XL14DT</v>
          </cell>
          <cell r="G934" t="str">
            <v>Vị trí 1</v>
          </cell>
          <cell r="H934" t="str">
            <v>TTGR</v>
          </cell>
          <cell r="I934" t="str">
            <v>Xã Xuân LộcTTGRVị trí 1240</v>
          </cell>
          <cell r="O934">
            <v>3800</v>
          </cell>
          <cell r="P934">
            <v>760</v>
          </cell>
          <cell r="S934">
            <v>3000</v>
          </cell>
          <cell r="T934">
            <v>240</v>
          </cell>
          <cell r="U934">
            <v>3.7105263157894739</v>
          </cell>
          <cell r="V934">
            <v>3.7105263157894739</v>
          </cell>
          <cell r="W934">
            <v>3.7105263157894739</v>
          </cell>
          <cell r="X934">
            <v>3.7352631578947371</v>
          </cell>
          <cell r="Y934">
            <v>1.3</v>
          </cell>
          <cell r="Z934">
            <v>1.0999999999999999</v>
          </cell>
          <cell r="AA934">
            <v>1.1000000000000001</v>
          </cell>
          <cell r="AB934">
            <v>1</v>
          </cell>
          <cell r="AC934">
            <v>0.10000000000000009</v>
          </cell>
          <cell r="AD934">
            <v>11</v>
          </cell>
          <cell r="AE934">
            <v>1.5976170212765957</v>
          </cell>
          <cell r="AF934">
            <v>1.063109086804382</v>
          </cell>
          <cell r="AG934">
            <v>1.06</v>
          </cell>
          <cell r="AH934">
            <v>102</v>
          </cell>
          <cell r="AJ934">
            <v>1.1000000000000001</v>
          </cell>
        </row>
        <row r="935">
          <cell r="E935" t="str">
            <v>XL16DT</v>
          </cell>
          <cell r="F935" t="str">
            <v>XL16DT</v>
          </cell>
          <cell r="G935" t="str">
            <v>Vị trí 1</v>
          </cell>
          <cell r="H935" t="str">
            <v>TTGR</v>
          </cell>
          <cell r="I935" t="str">
            <v>Xã Xuân LộcTTGRVị trí 1240</v>
          </cell>
          <cell r="O935">
            <v>2800</v>
          </cell>
          <cell r="P935">
            <v>760</v>
          </cell>
          <cell r="S935">
            <v>2200</v>
          </cell>
          <cell r="T935">
            <v>240</v>
          </cell>
          <cell r="U935">
            <v>3.6928571428571431</v>
          </cell>
          <cell r="V935">
            <v>3.6928571428571431</v>
          </cell>
          <cell r="W935">
            <v>3.6928571428571431</v>
          </cell>
          <cell r="X935">
            <v>3.6928571428571431</v>
          </cell>
          <cell r="Y935">
            <v>1.3</v>
          </cell>
          <cell r="AA935">
            <v>1.1299999999999999</v>
          </cell>
          <cell r="AB935">
            <v>1.05</v>
          </cell>
          <cell r="AC935">
            <v>7.9999999999999849E-2</v>
          </cell>
          <cell r="AD935">
            <v>0</v>
          </cell>
          <cell r="AE935">
            <v>1.5976170212765957</v>
          </cell>
          <cell r="AF935">
            <v>1.063109086804382</v>
          </cell>
          <cell r="AG935">
            <v>1.06</v>
          </cell>
          <cell r="AH935">
            <v>102</v>
          </cell>
          <cell r="AJ935">
            <v>1.1299999999999999</v>
          </cell>
        </row>
        <row r="936">
          <cell r="E936" t="str">
            <v>XL17DT_D1</v>
          </cell>
          <cell r="F936" t="str">
            <v>XL17DT</v>
          </cell>
          <cell r="G936" t="str">
            <v>Vị trí 1</v>
          </cell>
          <cell r="H936" t="str">
            <v>TTGR</v>
          </cell>
          <cell r="I936" t="str">
            <v>Xã Xuân LộcTTGRVị trí 1240</v>
          </cell>
          <cell r="O936">
            <v>2800</v>
          </cell>
          <cell r="P936">
            <v>760</v>
          </cell>
          <cell r="S936">
            <v>2200</v>
          </cell>
          <cell r="T936">
            <v>240</v>
          </cell>
          <cell r="U936">
            <v>3.6928571428571431</v>
          </cell>
          <cell r="V936">
            <v>3.6928571428571431</v>
          </cell>
          <cell r="W936">
            <v>3.6928571428571431</v>
          </cell>
          <cell r="X936">
            <v>3.6855590062111805</v>
          </cell>
          <cell r="Y936">
            <v>1.3</v>
          </cell>
          <cell r="AA936">
            <v>1.1299999999999999</v>
          </cell>
          <cell r="AB936">
            <v>1.05</v>
          </cell>
          <cell r="AC936">
            <v>7.9999999999999849E-2</v>
          </cell>
          <cell r="AD936">
            <v>0</v>
          </cell>
          <cell r="AE936">
            <v>1.5976170212765957</v>
          </cell>
          <cell r="AF936">
            <v>1.063109086804382</v>
          </cell>
          <cell r="AG936">
            <v>1.06</v>
          </cell>
          <cell r="AH936">
            <v>102</v>
          </cell>
          <cell r="AJ936">
            <v>1.1299999999999999</v>
          </cell>
        </row>
        <row r="937">
          <cell r="E937" t="str">
            <v>XL17DT_D2</v>
          </cell>
          <cell r="F937" t="str">
            <v>XL17DT</v>
          </cell>
          <cell r="G937" t="str">
            <v>Vị trí 1</v>
          </cell>
          <cell r="H937" t="str">
            <v>TTGR</v>
          </cell>
          <cell r="I937" t="str">
            <v>Xã Xuân LộcTTGRVị trí 1240</v>
          </cell>
          <cell r="O937">
            <v>2300</v>
          </cell>
          <cell r="P937">
            <v>760</v>
          </cell>
          <cell r="S937">
            <v>1800</v>
          </cell>
          <cell r="T937">
            <v>240</v>
          </cell>
          <cell r="U937">
            <v>3.6782608695652175</v>
          </cell>
          <cell r="V937">
            <v>3.6782608695652175</v>
          </cell>
          <cell r="W937">
            <v>3.6782608695652175</v>
          </cell>
          <cell r="X937">
            <v>3.6855590062111805</v>
          </cell>
          <cell r="Y937">
            <v>1.3</v>
          </cell>
          <cell r="AA937">
            <v>1.1299999999999999</v>
          </cell>
          <cell r="AB937">
            <v>1.05</v>
          </cell>
          <cell r="AC937">
            <v>7.9999999999999849E-2</v>
          </cell>
          <cell r="AD937">
            <v>0</v>
          </cell>
          <cell r="AE937">
            <v>1.5976170212765957</v>
          </cell>
          <cell r="AF937">
            <v>1.063109086804382</v>
          </cell>
          <cell r="AG937">
            <v>1.06</v>
          </cell>
          <cell r="AH937">
            <v>102</v>
          </cell>
          <cell r="AJ937">
            <v>1.1299999999999999</v>
          </cell>
        </row>
        <row r="938">
          <cell r="E938" t="str">
            <v>XL18DT</v>
          </cell>
          <cell r="F938" t="str">
            <v>XL18DT</v>
          </cell>
          <cell r="G938" t="str">
            <v>Vị trí 1</v>
          </cell>
          <cell r="H938" t="str">
            <v>TTGR</v>
          </cell>
          <cell r="I938" t="str">
            <v>Xã Xuân LộcTTGRVị trí 1240</v>
          </cell>
          <cell r="O938">
            <v>3400</v>
          </cell>
          <cell r="P938">
            <v>760</v>
          </cell>
          <cell r="S938">
            <v>2400</v>
          </cell>
          <cell r="T938">
            <v>240</v>
          </cell>
          <cell r="U938">
            <v>1.9058823529411764</v>
          </cell>
          <cell r="V938">
            <v>1.9058823529411764</v>
          </cell>
          <cell r="W938">
            <v>1.9058823529411764</v>
          </cell>
          <cell r="X938">
            <v>1.9058823529411764</v>
          </cell>
          <cell r="Y938">
            <v>1.3</v>
          </cell>
          <cell r="Z938">
            <v>1.1000000000000001</v>
          </cell>
          <cell r="AA938">
            <v>1.1299999999999999</v>
          </cell>
          <cell r="AB938">
            <v>1.05</v>
          </cell>
          <cell r="AC938">
            <v>7.9999999999999849E-2</v>
          </cell>
          <cell r="AD938">
            <v>1</v>
          </cell>
          <cell r="AE938">
            <v>1.5976170212765957</v>
          </cell>
          <cell r="AF938">
            <v>1.063109086804382</v>
          </cell>
          <cell r="AG938">
            <v>1.06</v>
          </cell>
          <cell r="AH938">
            <v>102</v>
          </cell>
          <cell r="AJ938">
            <v>1.1299999999999999</v>
          </cell>
        </row>
        <row r="939">
          <cell r="E939" t="str">
            <v>XL19DT_D1</v>
          </cell>
          <cell r="F939" t="str">
            <v>XL19DT</v>
          </cell>
          <cell r="G939" t="str">
            <v>Vị trí 1</v>
          </cell>
          <cell r="H939" t="str">
            <v>TTGR</v>
          </cell>
          <cell r="I939" t="str">
            <v>Xã Xuân LộcTTGRVị trí 1240</v>
          </cell>
          <cell r="O939">
            <v>2500</v>
          </cell>
          <cell r="P939">
            <v>760</v>
          </cell>
          <cell r="S939">
            <v>1800</v>
          </cell>
          <cell r="T939">
            <v>240</v>
          </cell>
          <cell r="U939">
            <v>3.3839999999999999</v>
          </cell>
          <cell r="V939">
            <v>3.3839999999999999</v>
          </cell>
          <cell r="W939">
            <v>3.3839999999999999</v>
          </cell>
          <cell r="X939">
            <v>3.4010909090909092</v>
          </cell>
          <cell r="Y939">
            <v>1.3</v>
          </cell>
          <cell r="Z939">
            <v>1.1868480725623582</v>
          </cell>
          <cell r="AA939">
            <v>1.19</v>
          </cell>
          <cell r="AB939">
            <v>1.1200000000000001</v>
          </cell>
          <cell r="AC939">
            <v>6.999999999999984E-2</v>
          </cell>
          <cell r="AD939">
            <v>3</v>
          </cell>
          <cell r="AE939">
            <v>1.5976170212765957</v>
          </cell>
          <cell r="AF939">
            <v>1.063109086804382</v>
          </cell>
          <cell r="AG939">
            <v>1.06</v>
          </cell>
          <cell r="AH939">
            <v>102</v>
          </cell>
          <cell r="AJ939">
            <v>1.19</v>
          </cell>
        </row>
        <row r="940">
          <cell r="E940" t="str">
            <v>XL19DT_D2</v>
          </cell>
          <cell r="F940" t="str">
            <v>XL19DT</v>
          </cell>
          <cell r="G940" t="str">
            <v>Vị trí 1</v>
          </cell>
          <cell r="H940" t="str">
            <v>TTGR</v>
          </cell>
          <cell r="I940" t="str">
            <v>Xã Xuân LộcTTGRVị trí 1240</v>
          </cell>
          <cell r="O940">
            <v>2200</v>
          </cell>
          <cell r="P940">
            <v>760</v>
          </cell>
          <cell r="S940">
            <v>1600</v>
          </cell>
          <cell r="T940">
            <v>240</v>
          </cell>
          <cell r="U940">
            <v>3.418181818181818</v>
          </cell>
          <cell r="V940">
            <v>3.418181818181818</v>
          </cell>
          <cell r="W940">
            <v>3.418181818181818</v>
          </cell>
          <cell r="X940">
            <v>3.4010909090909092</v>
          </cell>
          <cell r="Y940">
            <v>1.3</v>
          </cell>
          <cell r="Z940">
            <v>1.1868480725623582</v>
          </cell>
          <cell r="AA940">
            <v>1.19</v>
          </cell>
          <cell r="AB940">
            <v>1.1200000000000001</v>
          </cell>
          <cell r="AC940">
            <v>6.999999999999984E-2</v>
          </cell>
          <cell r="AD940">
            <v>3</v>
          </cell>
          <cell r="AE940">
            <v>1.5976170212765957</v>
          </cell>
          <cell r="AF940">
            <v>1.063109086804382</v>
          </cell>
          <cell r="AG940">
            <v>1.06</v>
          </cell>
          <cell r="AH940">
            <v>102</v>
          </cell>
          <cell r="AJ940">
            <v>1.19</v>
          </cell>
        </row>
        <row r="941">
          <cell r="E941" t="str">
            <v>XL20DT</v>
          </cell>
          <cell r="F941" t="str">
            <v>XL20DT</v>
          </cell>
          <cell r="G941" t="str">
            <v>Vị trí 1</v>
          </cell>
          <cell r="H941" t="str">
            <v>TTGR</v>
          </cell>
          <cell r="I941" t="str">
            <v>Xã Xuân LộcTTGRVị trí 1240</v>
          </cell>
          <cell r="O941">
            <v>3500</v>
          </cell>
          <cell r="P941">
            <v>760</v>
          </cell>
          <cell r="S941">
            <v>2800</v>
          </cell>
          <cell r="T941">
            <v>240</v>
          </cell>
          <cell r="U941">
            <v>3.76</v>
          </cell>
          <cell r="V941">
            <v>3.76</v>
          </cell>
          <cell r="W941">
            <v>3.76</v>
          </cell>
          <cell r="X941">
            <v>3.76</v>
          </cell>
          <cell r="Y941">
            <v>1.3</v>
          </cell>
          <cell r="AA941">
            <v>1.1299999999999999</v>
          </cell>
          <cell r="AB941">
            <v>1.05</v>
          </cell>
          <cell r="AC941">
            <v>7.9999999999999849E-2</v>
          </cell>
          <cell r="AD941">
            <v>0</v>
          </cell>
          <cell r="AE941">
            <v>1.5976170212765957</v>
          </cell>
          <cell r="AF941">
            <v>1.063109086804382</v>
          </cell>
          <cell r="AG941">
            <v>1.06</v>
          </cell>
          <cell r="AH941">
            <v>102</v>
          </cell>
          <cell r="AJ941">
            <v>1.1299999999999999</v>
          </cell>
        </row>
        <row r="942">
          <cell r="E942" t="str">
            <v>XL21DT</v>
          </cell>
          <cell r="F942" t="str">
            <v>XL21DT</v>
          </cell>
          <cell r="G942" t="str">
            <v>Vị trí 1</v>
          </cell>
          <cell r="H942" t="str">
            <v>TTGR</v>
          </cell>
          <cell r="I942" t="str">
            <v>Xã Xuân LộcTTGRVị trí 1240</v>
          </cell>
          <cell r="O942">
            <v>3000</v>
          </cell>
          <cell r="P942">
            <v>760</v>
          </cell>
          <cell r="S942">
            <v>2400</v>
          </cell>
          <cell r="T942">
            <v>240</v>
          </cell>
          <cell r="U942">
            <v>3.76</v>
          </cell>
          <cell r="V942">
            <v>3.76</v>
          </cell>
          <cell r="W942">
            <v>3.76</v>
          </cell>
          <cell r="X942">
            <v>3.76</v>
          </cell>
          <cell r="Y942">
            <v>1.3</v>
          </cell>
          <cell r="AA942">
            <v>1.1299999999999999</v>
          </cell>
          <cell r="AB942">
            <v>1.05</v>
          </cell>
          <cell r="AC942">
            <v>7.9999999999999849E-2</v>
          </cell>
          <cell r="AD942">
            <v>0</v>
          </cell>
          <cell r="AE942">
            <v>1.5976170212765957</v>
          </cell>
          <cell r="AF942">
            <v>1.063109086804382</v>
          </cell>
          <cell r="AG942">
            <v>1.06</v>
          </cell>
          <cell r="AH942">
            <v>102</v>
          </cell>
          <cell r="AJ942">
            <v>1.1299999999999999</v>
          </cell>
        </row>
        <row r="943">
          <cell r="E943" t="str">
            <v>XL22DT_D1</v>
          </cell>
          <cell r="F943" t="str">
            <v>XL22DT</v>
          </cell>
          <cell r="G943" t="str">
            <v>Vị trí 1</v>
          </cell>
          <cell r="H943" t="str">
            <v>TTGR</v>
          </cell>
          <cell r="I943" t="str">
            <v>Xã Xuân LộcTTGRVị trí 1240</v>
          </cell>
          <cell r="O943">
            <v>2800</v>
          </cell>
          <cell r="P943">
            <v>760</v>
          </cell>
          <cell r="S943">
            <v>2200</v>
          </cell>
          <cell r="T943">
            <v>240</v>
          </cell>
          <cell r="U943">
            <v>3.6928571428571431</v>
          </cell>
          <cell r="V943">
            <v>3.6928571428571431</v>
          </cell>
          <cell r="W943">
            <v>3.6928571428571431</v>
          </cell>
          <cell r="X943">
            <v>3.6855590062111805</v>
          </cell>
          <cell r="Y943">
            <v>1.3</v>
          </cell>
          <cell r="AA943">
            <v>1.1299999999999999</v>
          </cell>
          <cell r="AB943">
            <v>1.05</v>
          </cell>
          <cell r="AC943">
            <v>7.9999999999999849E-2</v>
          </cell>
          <cell r="AD943">
            <v>0</v>
          </cell>
          <cell r="AE943">
            <v>1.5976170212765957</v>
          </cell>
          <cell r="AF943">
            <v>1.063109086804382</v>
          </cell>
          <cell r="AG943">
            <v>1.06</v>
          </cell>
          <cell r="AH943">
            <v>102</v>
          </cell>
          <cell r="AJ943">
            <v>1.1299999999999999</v>
          </cell>
        </row>
        <row r="944">
          <cell r="E944" t="str">
            <v>XL22DT_D2</v>
          </cell>
          <cell r="F944" t="str">
            <v>XL22DT</v>
          </cell>
          <cell r="G944" t="str">
            <v>Vị trí 1</v>
          </cell>
          <cell r="H944" t="str">
            <v>TTGR</v>
          </cell>
          <cell r="I944" t="str">
            <v>Xã Xuân LộcTTGRVị trí 1240</v>
          </cell>
          <cell r="O944">
            <v>2300</v>
          </cell>
          <cell r="P944">
            <v>760</v>
          </cell>
          <cell r="S944">
            <v>1800</v>
          </cell>
          <cell r="T944">
            <v>240</v>
          </cell>
          <cell r="U944">
            <v>3.6782608695652175</v>
          </cell>
          <cell r="V944">
            <v>3.6782608695652175</v>
          </cell>
          <cell r="W944">
            <v>3.6782608695652175</v>
          </cell>
          <cell r="X944">
            <v>3.6855590062111805</v>
          </cell>
          <cell r="Y944">
            <v>1.3</v>
          </cell>
          <cell r="AA944">
            <v>1.1299999999999999</v>
          </cell>
          <cell r="AB944">
            <v>1.05</v>
          </cell>
          <cell r="AC944">
            <v>7.9999999999999849E-2</v>
          </cell>
          <cell r="AD944">
            <v>0</v>
          </cell>
          <cell r="AE944">
            <v>1.5976170212765957</v>
          </cell>
          <cell r="AF944">
            <v>1.063109086804382</v>
          </cell>
          <cell r="AG944">
            <v>1.06</v>
          </cell>
          <cell r="AH944">
            <v>102</v>
          </cell>
          <cell r="AJ944">
            <v>1.1299999999999999</v>
          </cell>
        </row>
        <row r="945">
          <cell r="E945" t="str">
            <v>XL23DT</v>
          </cell>
          <cell r="F945" t="str">
            <v>XL23DT</v>
          </cell>
          <cell r="G945" t="str">
            <v>Vị trí 1</v>
          </cell>
          <cell r="H945" t="str">
            <v>TTGR</v>
          </cell>
          <cell r="I945" t="str">
            <v>Xã Xuân LộcTTGRVị trí 1240</v>
          </cell>
          <cell r="O945">
            <v>2800</v>
          </cell>
          <cell r="P945">
            <v>760</v>
          </cell>
          <cell r="S945">
            <v>2200</v>
          </cell>
          <cell r="T945">
            <v>240</v>
          </cell>
          <cell r="U945">
            <v>3.6928571428571431</v>
          </cell>
          <cell r="V945">
            <v>3.6928571428571431</v>
          </cell>
          <cell r="W945">
            <v>3.6928571428571431</v>
          </cell>
          <cell r="X945">
            <v>3.6928571428571431</v>
          </cell>
          <cell r="Y945">
            <v>1.3</v>
          </cell>
          <cell r="AA945">
            <v>1.1299999999999999</v>
          </cell>
          <cell r="AB945">
            <v>1.05</v>
          </cell>
          <cell r="AC945">
            <v>7.9999999999999849E-2</v>
          </cell>
          <cell r="AD945">
            <v>0</v>
          </cell>
          <cell r="AE945">
            <v>1.5976170212765957</v>
          </cell>
          <cell r="AF945">
            <v>1.063109086804382</v>
          </cell>
          <cell r="AG945">
            <v>1.06</v>
          </cell>
          <cell r="AH945">
            <v>102</v>
          </cell>
          <cell r="AJ945">
            <v>1.1299999999999999</v>
          </cell>
        </row>
        <row r="946">
          <cell r="E946" t="str">
            <v>XL24DT</v>
          </cell>
          <cell r="F946" t="str">
            <v>XL24DT</v>
          </cell>
          <cell r="G946" t="str">
            <v>Vị trí 1</v>
          </cell>
          <cell r="H946" t="str">
            <v>TTGR</v>
          </cell>
          <cell r="I946" t="str">
            <v>Xã Xuân LộcTTGRVị trí 1240</v>
          </cell>
          <cell r="O946">
            <v>3800</v>
          </cell>
          <cell r="P946">
            <v>760</v>
          </cell>
          <cell r="S946">
            <v>3000</v>
          </cell>
          <cell r="T946">
            <v>240</v>
          </cell>
          <cell r="U946">
            <v>3.7105263157894739</v>
          </cell>
          <cell r="V946">
            <v>3.7105263157894739</v>
          </cell>
          <cell r="W946">
            <v>3.7105263157894739</v>
          </cell>
          <cell r="X946">
            <v>3.7105263157894739</v>
          </cell>
          <cell r="Y946">
            <v>1.3</v>
          </cell>
          <cell r="Z946">
            <v>1.1000000000000001</v>
          </cell>
          <cell r="AA946">
            <v>1.1299999999999999</v>
          </cell>
          <cell r="AB946">
            <v>1.05</v>
          </cell>
          <cell r="AC946">
            <v>7.9999999999999849E-2</v>
          </cell>
          <cell r="AD946">
            <v>1</v>
          </cell>
          <cell r="AE946">
            <v>1.5976170212765957</v>
          </cell>
          <cell r="AF946">
            <v>1.063109086804382</v>
          </cell>
          <cell r="AG946">
            <v>1.06</v>
          </cell>
          <cell r="AH946">
            <v>102</v>
          </cell>
          <cell r="AJ946">
            <v>1.1299999999999999</v>
          </cell>
        </row>
        <row r="947">
          <cell r="E947" t="str">
            <v>XL25DT</v>
          </cell>
          <cell r="F947" t="str">
            <v>XL25DT</v>
          </cell>
          <cell r="G947" t="str">
            <v>Vị trí 1</v>
          </cell>
          <cell r="H947" t="str">
            <v>TTGR</v>
          </cell>
          <cell r="I947" t="str">
            <v>Xã Xuân LộcTTGRVị trí 1240</v>
          </cell>
          <cell r="O947">
            <v>2500</v>
          </cell>
          <cell r="P947">
            <v>760</v>
          </cell>
          <cell r="S947">
            <v>2000</v>
          </cell>
          <cell r="T947">
            <v>240</v>
          </cell>
          <cell r="U947">
            <v>3.76</v>
          </cell>
          <cell r="V947">
            <v>3.76</v>
          </cell>
          <cell r="W947">
            <v>3.76</v>
          </cell>
          <cell r="X947">
            <v>3.76</v>
          </cell>
          <cell r="Y947">
            <v>1.3</v>
          </cell>
          <cell r="AA947">
            <v>1.1299999999999999</v>
          </cell>
          <cell r="AB947">
            <v>1.05</v>
          </cell>
          <cell r="AC947">
            <v>7.9999999999999849E-2</v>
          </cell>
          <cell r="AD947">
            <v>0</v>
          </cell>
          <cell r="AE947">
            <v>1.5976170212765957</v>
          </cell>
          <cell r="AF947">
            <v>1.063109086804382</v>
          </cell>
          <cell r="AG947">
            <v>1.06</v>
          </cell>
          <cell r="AH947">
            <v>102</v>
          </cell>
          <cell r="AJ947">
            <v>1.1299999999999999</v>
          </cell>
        </row>
        <row r="948">
          <cell r="E948" t="str">
            <v>XL26DT</v>
          </cell>
          <cell r="F948" t="str">
            <v>XL26DT</v>
          </cell>
          <cell r="G948" t="str">
            <v>Vị trí 1</v>
          </cell>
          <cell r="H948" t="str">
            <v>TTGR</v>
          </cell>
          <cell r="I948" t="str">
            <v>Xã Xuân LộcTTGRVị trí 1240</v>
          </cell>
          <cell r="O948">
            <v>2800</v>
          </cell>
          <cell r="P948">
            <v>760</v>
          </cell>
          <cell r="S948">
            <v>2200</v>
          </cell>
          <cell r="T948">
            <v>240</v>
          </cell>
          <cell r="U948">
            <v>3.6928571428571431</v>
          </cell>
          <cell r="V948">
            <v>3.6928571428571431</v>
          </cell>
          <cell r="W948">
            <v>3.6928571428571431</v>
          </cell>
          <cell r="X948">
            <v>3.6928571428571431</v>
          </cell>
          <cell r="Y948">
            <v>1.3</v>
          </cell>
          <cell r="AA948">
            <v>1.1299999999999999</v>
          </cell>
          <cell r="AB948">
            <v>1.05</v>
          </cell>
          <cell r="AC948">
            <v>7.9999999999999849E-2</v>
          </cell>
          <cell r="AD948">
            <v>0</v>
          </cell>
          <cell r="AE948">
            <v>1.5976170212765957</v>
          </cell>
          <cell r="AF948">
            <v>1.063109086804382</v>
          </cell>
          <cell r="AG948">
            <v>1.06</v>
          </cell>
          <cell r="AH948">
            <v>102</v>
          </cell>
          <cell r="AJ948">
            <v>1.1299999999999999</v>
          </cell>
        </row>
        <row r="949">
          <cell r="E949" t="str">
            <v>XL27DT</v>
          </cell>
          <cell r="F949" t="str">
            <v>XL27DT</v>
          </cell>
          <cell r="G949" t="str">
            <v>Vị trí 1</v>
          </cell>
          <cell r="H949" t="str">
            <v>TTGR</v>
          </cell>
          <cell r="I949" t="str">
            <v>Xã Xuân LộcTTGRVị trí 1240</v>
          </cell>
          <cell r="O949">
            <v>3500</v>
          </cell>
          <cell r="P949">
            <v>760</v>
          </cell>
          <cell r="S949">
            <v>2800</v>
          </cell>
          <cell r="T949">
            <v>240</v>
          </cell>
          <cell r="U949">
            <v>3.76</v>
          </cell>
          <cell r="V949">
            <v>3.76</v>
          </cell>
          <cell r="W949">
            <v>3.76</v>
          </cell>
          <cell r="X949">
            <v>3.76</v>
          </cell>
          <cell r="Y949">
            <v>1.3</v>
          </cell>
          <cell r="AA949">
            <v>1.1299999999999999</v>
          </cell>
          <cell r="AB949">
            <v>1.05</v>
          </cell>
          <cell r="AC949">
            <v>7.9999999999999849E-2</v>
          </cell>
          <cell r="AD949">
            <v>0</v>
          </cell>
          <cell r="AE949">
            <v>1.5976170212765957</v>
          </cell>
          <cell r="AF949">
            <v>1.063109086804382</v>
          </cell>
          <cell r="AG949">
            <v>1.06</v>
          </cell>
          <cell r="AH949">
            <v>102</v>
          </cell>
          <cell r="AJ949">
            <v>1.1299999999999999</v>
          </cell>
        </row>
        <row r="950">
          <cell r="E950" t="str">
            <v>XL28DT_D1</v>
          </cell>
          <cell r="F950" t="str">
            <v>XL28DT</v>
          </cell>
          <cell r="G950" t="str">
            <v>Vị trí 1</v>
          </cell>
          <cell r="H950" t="str">
            <v>TTGR</v>
          </cell>
          <cell r="I950" t="str">
            <v>Xã Xuân LộcTTGRVị trí 1240</v>
          </cell>
          <cell r="O950">
            <v>2800</v>
          </cell>
          <cell r="P950">
            <v>760</v>
          </cell>
          <cell r="S950">
            <v>2200</v>
          </cell>
          <cell r="T950">
            <v>240</v>
          </cell>
          <cell r="U950">
            <v>3.6928571428571431</v>
          </cell>
          <cell r="V950">
            <v>3.6928571428571431</v>
          </cell>
          <cell r="W950">
            <v>3.6928571428571431</v>
          </cell>
          <cell r="X950">
            <v>3.6855590062111805</v>
          </cell>
          <cell r="Y950">
            <v>1.3</v>
          </cell>
          <cell r="AA950">
            <v>1.1299999999999999</v>
          </cell>
          <cell r="AB950">
            <v>1.05</v>
          </cell>
          <cell r="AC950">
            <v>7.9999999999999849E-2</v>
          </cell>
          <cell r="AD950">
            <v>0</v>
          </cell>
          <cell r="AE950">
            <v>1.5976170212765957</v>
          </cell>
          <cell r="AF950">
            <v>1.063109086804382</v>
          </cell>
          <cell r="AG950">
            <v>1.06</v>
          </cell>
          <cell r="AH950">
            <v>102</v>
          </cell>
          <cell r="AJ950">
            <v>1.1299999999999999</v>
          </cell>
        </row>
        <row r="951">
          <cell r="E951" t="str">
            <v>XL28DT_D2</v>
          </cell>
          <cell r="F951" t="str">
            <v>XL28DT</v>
          </cell>
          <cell r="G951" t="str">
            <v>Vị trí 1</v>
          </cell>
          <cell r="H951" t="str">
            <v>TTGR</v>
          </cell>
          <cell r="I951" t="str">
            <v>Xã Xuân LộcTTGRVị trí 1240</v>
          </cell>
          <cell r="O951">
            <v>2300</v>
          </cell>
          <cell r="P951">
            <v>760</v>
          </cell>
          <cell r="S951">
            <v>1800</v>
          </cell>
          <cell r="T951">
            <v>240</v>
          </cell>
          <cell r="U951">
            <v>3.6782608695652175</v>
          </cell>
          <cell r="V951">
            <v>3.6782608695652175</v>
          </cell>
          <cell r="W951">
            <v>3.6782608695652175</v>
          </cell>
          <cell r="X951">
            <v>3.6855590062111805</v>
          </cell>
          <cell r="Y951">
            <v>1.3</v>
          </cell>
          <cell r="AA951">
            <v>1.1299999999999999</v>
          </cell>
          <cell r="AB951">
            <v>1.05</v>
          </cell>
          <cell r="AC951">
            <v>7.9999999999999849E-2</v>
          </cell>
          <cell r="AD951">
            <v>0</v>
          </cell>
          <cell r="AE951">
            <v>1.5976170212765957</v>
          </cell>
          <cell r="AF951">
            <v>1.063109086804382</v>
          </cell>
          <cell r="AG951">
            <v>1.06</v>
          </cell>
          <cell r="AH951">
            <v>102</v>
          </cell>
          <cell r="AJ951">
            <v>1.1299999999999999</v>
          </cell>
        </row>
        <row r="952">
          <cell r="E952" t="str">
            <v>XL29DT</v>
          </cell>
          <cell r="F952" t="str">
            <v>XL29DT</v>
          </cell>
          <cell r="G952" t="str">
            <v>Vị trí 1</v>
          </cell>
          <cell r="H952" t="str">
            <v>TTGR</v>
          </cell>
          <cell r="I952" t="str">
            <v>Xã Xuân LộcTTGRVị trí 1240</v>
          </cell>
          <cell r="O952">
            <v>3000</v>
          </cell>
          <cell r="P952">
            <v>760</v>
          </cell>
          <cell r="S952">
            <v>2400</v>
          </cell>
          <cell r="T952">
            <v>240</v>
          </cell>
          <cell r="U952">
            <v>3.76</v>
          </cell>
          <cell r="V952">
            <v>3.76</v>
          </cell>
          <cell r="W952">
            <v>3.76</v>
          </cell>
          <cell r="X952">
            <v>3.76</v>
          </cell>
          <cell r="Y952">
            <v>1.3</v>
          </cell>
          <cell r="AA952">
            <v>1.1299999999999999</v>
          </cell>
          <cell r="AB952">
            <v>1.05</v>
          </cell>
          <cell r="AC952">
            <v>7.9999999999999849E-2</v>
          </cell>
          <cell r="AD952">
            <v>0</v>
          </cell>
          <cell r="AE952">
            <v>1.5976170212765957</v>
          </cell>
          <cell r="AF952">
            <v>1.063109086804382</v>
          </cell>
          <cell r="AG952">
            <v>1.06</v>
          </cell>
          <cell r="AH952">
            <v>102</v>
          </cell>
          <cell r="AJ952">
            <v>1.1299999999999999</v>
          </cell>
        </row>
        <row r="953">
          <cell r="E953" t="str">
            <v>XL31DT_D1</v>
          </cell>
          <cell r="F953" t="str">
            <v>XL31DT</v>
          </cell>
          <cell r="G953" t="str">
            <v>Vị trí 1</v>
          </cell>
          <cell r="H953" t="str">
            <v>TTGR</v>
          </cell>
          <cell r="I953" t="str">
            <v>Xã Xuân LộcTTGRVị trí 1240</v>
          </cell>
          <cell r="O953">
            <v>2800</v>
          </cell>
          <cell r="P953">
            <v>760</v>
          </cell>
          <cell r="S953">
            <v>2200</v>
          </cell>
          <cell r="T953">
            <v>240</v>
          </cell>
          <cell r="U953">
            <v>3.6928571428571431</v>
          </cell>
          <cell r="V953">
            <v>3.6928571428571431</v>
          </cell>
          <cell r="W953">
            <v>3.6928571428571431</v>
          </cell>
          <cell r="X953">
            <v>3.6855590062111805</v>
          </cell>
          <cell r="Y953">
            <v>1.3</v>
          </cell>
          <cell r="Z953">
            <v>1.1000000000000001</v>
          </cell>
          <cell r="AA953">
            <v>1.1299999999999999</v>
          </cell>
          <cell r="AB953">
            <v>1.05</v>
          </cell>
          <cell r="AC953">
            <v>7.9999999999999849E-2</v>
          </cell>
          <cell r="AD953">
            <v>1</v>
          </cell>
          <cell r="AE953">
            <v>1.5976170212765957</v>
          </cell>
          <cell r="AF953">
            <v>1.063109086804382</v>
          </cell>
          <cell r="AG953">
            <v>1.06</v>
          </cell>
          <cell r="AH953">
            <v>102</v>
          </cell>
          <cell r="AJ953">
            <v>1.1299999999999999</v>
          </cell>
        </row>
        <row r="954">
          <cell r="E954" t="str">
            <v>XL31DT_D2</v>
          </cell>
          <cell r="F954" t="str">
            <v>XL31DT</v>
          </cell>
          <cell r="G954" t="str">
            <v>Vị trí 1</v>
          </cell>
          <cell r="H954" t="str">
            <v>TTGR</v>
          </cell>
          <cell r="I954" t="str">
            <v>Xã Xuân LộcTTGRVị trí 1240</v>
          </cell>
          <cell r="O954">
            <v>2300</v>
          </cell>
          <cell r="P954">
            <v>760</v>
          </cell>
          <cell r="S954">
            <v>1800</v>
          </cell>
          <cell r="T954">
            <v>240</v>
          </cell>
          <cell r="U954">
            <v>3.6782608695652175</v>
          </cell>
          <cell r="V954">
            <v>3.6782608695652175</v>
          </cell>
          <cell r="W954">
            <v>3.6782608695652175</v>
          </cell>
          <cell r="X954">
            <v>3.6855590062111805</v>
          </cell>
          <cell r="Y954">
            <v>1.3</v>
          </cell>
          <cell r="Z954">
            <v>1.1000000000000001</v>
          </cell>
          <cell r="AA954">
            <v>1.1299999999999999</v>
          </cell>
          <cell r="AB954">
            <v>1.05</v>
          </cell>
          <cell r="AC954">
            <v>7.9999999999999849E-2</v>
          </cell>
          <cell r="AD954">
            <v>1</v>
          </cell>
          <cell r="AE954">
            <v>1.5976170212765957</v>
          </cell>
          <cell r="AF954">
            <v>1.063109086804382</v>
          </cell>
          <cell r="AG954">
            <v>1.06</v>
          </cell>
          <cell r="AH954">
            <v>102</v>
          </cell>
          <cell r="AJ954">
            <v>1.1299999999999999</v>
          </cell>
        </row>
        <row r="955">
          <cell r="E955" t="str">
            <v>XL32DT_D1</v>
          </cell>
          <cell r="F955" t="str">
            <v>XL32DT</v>
          </cell>
          <cell r="G955" t="str">
            <v>Vị trí 1</v>
          </cell>
          <cell r="H955" t="str">
            <v>TTGR</v>
          </cell>
          <cell r="I955" t="str">
            <v>Xã Xuân LộcTTGRVị trí 1240</v>
          </cell>
          <cell r="O955">
            <v>2800</v>
          </cell>
          <cell r="P955">
            <v>760</v>
          </cell>
          <cell r="S955">
            <v>2200</v>
          </cell>
          <cell r="T955">
            <v>240</v>
          </cell>
          <cell r="U955">
            <v>2.5142857142857142</v>
          </cell>
          <cell r="V955">
            <v>2.5142857142857142</v>
          </cell>
          <cell r="W955">
            <v>2.5142857142857142</v>
          </cell>
          <cell r="X955">
            <v>3.0962732919254661</v>
          </cell>
          <cell r="Y955">
            <v>1.3</v>
          </cell>
          <cell r="AA955">
            <v>1.1299999999999999</v>
          </cell>
          <cell r="AB955">
            <v>1.05</v>
          </cell>
          <cell r="AC955">
            <v>7.9999999999999849E-2</v>
          </cell>
          <cell r="AD955">
            <v>0</v>
          </cell>
          <cell r="AE955">
            <v>1.5976170212765957</v>
          </cell>
          <cell r="AF955">
            <v>1.063109086804382</v>
          </cell>
          <cell r="AG955">
            <v>1.06</v>
          </cell>
          <cell r="AH955">
            <v>102</v>
          </cell>
          <cell r="AJ955">
            <v>1.1299999999999999</v>
          </cell>
        </row>
        <row r="956">
          <cell r="E956" t="str">
            <v>XL32DT_D2</v>
          </cell>
          <cell r="F956" t="str">
            <v>XL32DT</v>
          </cell>
          <cell r="G956" t="str">
            <v>Vị trí 1</v>
          </cell>
          <cell r="H956" t="str">
            <v>TTGR</v>
          </cell>
          <cell r="I956" t="str">
            <v>Xã Xuân LộcTTGRVị trí 1240</v>
          </cell>
          <cell r="O956">
            <v>2300</v>
          </cell>
          <cell r="P956">
            <v>760</v>
          </cell>
          <cell r="S956">
            <v>1800</v>
          </cell>
          <cell r="T956">
            <v>240</v>
          </cell>
          <cell r="U956">
            <v>3.6782608695652175</v>
          </cell>
          <cell r="V956">
            <v>3.6782608695652175</v>
          </cell>
          <cell r="W956">
            <v>3.6782608695652175</v>
          </cell>
          <cell r="X956">
            <v>3.0962732919254661</v>
          </cell>
          <cell r="Y956">
            <v>1.3</v>
          </cell>
          <cell r="AA956">
            <v>1.1299999999999999</v>
          </cell>
          <cell r="AB956">
            <v>1.05</v>
          </cell>
          <cell r="AC956">
            <v>7.9999999999999849E-2</v>
          </cell>
          <cell r="AD956">
            <v>0</v>
          </cell>
          <cell r="AE956">
            <v>1.5976170212765957</v>
          </cell>
          <cell r="AF956">
            <v>1.063109086804382</v>
          </cell>
          <cell r="AG956">
            <v>1.06</v>
          </cell>
          <cell r="AH956">
            <v>102</v>
          </cell>
          <cell r="AJ956">
            <v>1.1299999999999999</v>
          </cell>
        </row>
        <row r="957">
          <cell r="E957" t="str">
            <v>XL33DT_D1</v>
          </cell>
          <cell r="F957" t="str">
            <v>XL33DT</v>
          </cell>
          <cell r="G957" t="str">
            <v>Vị trí 1</v>
          </cell>
          <cell r="H957" t="str">
            <v>TTGR</v>
          </cell>
          <cell r="I957" t="str">
            <v>Xã Xuân LộcTTGRVị trí 1240</v>
          </cell>
          <cell r="O957">
            <v>2800</v>
          </cell>
          <cell r="P957">
            <v>760</v>
          </cell>
          <cell r="S957">
            <v>2200</v>
          </cell>
          <cell r="T957">
            <v>240</v>
          </cell>
          <cell r="U957">
            <v>3.6928571428571431</v>
          </cell>
          <cell r="V957">
            <v>3.6928571428571431</v>
          </cell>
          <cell r="W957">
            <v>3.6928571428571431</v>
          </cell>
          <cell r="X957">
            <v>3.6855590062111805</v>
          </cell>
          <cell r="Y957">
            <v>1.3</v>
          </cell>
          <cell r="AA957">
            <v>1.1299999999999999</v>
          </cell>
          <cell r="AB957">
            <v>1.05</v>
          </cell>
          <cell r="AC957">
            <v>7.9999999999999849E-2</v>
          </cell>
          <cell r="AD957">
            <v>0</v>
          </cell>
          <cell r="AE957">
            <v>1.5976170212765957</v>
          </cell>
          <cell r="AF957">
            <v>1.063109086804382</v>
          </cell>
          <cell r="AG957">
            <v>1.06</v>
          </cell>
          <cell r="AH957">
            <v>102</v>
          </cell>
          <cell r="AJ957">
            <v>1.1299999999999999</v>
          </cell>
        </row>
        <row r="958">
          <cell r="E958" t="str">
            <v>XL33DT_D2</v>
          </cell>
          <cell r="F958" t="str">
            <v>XL33DT</v>
          </cell>
          <cell r="G958" t="str">
            <v>Vị trí 1</v>
          </cell>
          <cell r="H958" t="str">
            <v>TTGR</v>
          </cell>
          <cell r="I958" t="str">
            <v>Xã Xuân LộcTTGRVị trí 1240</v>
          </cell>
          <cell r="O958">
            <v>2300</v>
          </cell>
          <cell r="P958">
            <v>760</v>
          </cell>
          <cell r="S958">
            <v>1800</v>
          </cell>
          <cell r="T958">
            <v>240</v>
          </cell>
          <cell r="U958">
            <v>3.6782608695652175</v>
          </cell>
          <cell r="V958">
            <v>3.6782608695652175</v>
          </cell>
          <cell r="W958">
            <v>3.6782608695652175</v>
          </cell>
          <cell r="X958">
            <v>3.6855590062111805</v>
          </cell>
          <cell r="Y958">
            <v>1.3</v>
          </cell>
          <cell r="AA958">
            <v>1.1299999999999999</v>
          </cell>
          <cell r="AB958">
            <v>1.05</v>
          </cell>
          <cell r="AC958">
            <v>7.9999999999999849E-2</v>
          </cell>
          <cell r="AD958">
            <v>0</v>
          </cell>
          <cell r="AE958">
            <v>1.5976170212765957</v>
          </cell>
          <cell r="AF958">
            <v>1.063109086804382</v>
          </cell>
          <cell r="AG958">
            <v>1.06</v>
          </cell>
          <cell r="AH958">
            <v>102</v>
          </cell>
          <cell r="AJ958">
            <v>1.1299999999999999</v>
          </cell>
        </row>
        <row r="959">
          <cell r="E959" t="str">
            <v>XL34DT</v>
          </cell>
          <cell r="F959" t="str">
            <v>XL34DT</v>
          </cell>
          <cell r="G959" t="str">
            <v>Vị trí 1</v>
          </cell>
          <cell r="H959" t="str">
            <v>TTGR</v>
          </cell>
          <cell r="I959" t="str">
            <v>Xã Xuân LộcTTGRVị trí 1240</v>
          </cell>
          <cell r="O959">
            <v>3000</v>
          </cell>
          <cell r="P959">
            <v>760</v>
          </cell>
          <cell r="S959">
            <v>2400</v>
          </cell>
          <cell r="T959">
            <v>240</v>
          </cell>
          <cell r="U959">
            <v>3.76</v>
          </cell>
          <cell r="V959">
            <v>3.76</v>
          </cell>
          <cell r="W959">
            <v>3.76</v>
          </cell>
          <cell r="X959">
            <v>3.76</v>
          </cell>
          <cell r="Y959">
            <v>1.3</v>
          </cell>
          <cell r="AA959">
            <v>1.1299999999999999</v>
          </cell>
          <cell r="AB959">
            <v>1.05</v>
          </cell>
          <cell r="AC959">
            <v>7.9999999999999849E-2</v>
          </cell>
          <cell r="AD959">
            <v>0</v>
          </cell>
          <cell r="AE959">
            <v>1.5976170212765957</v>
          </cell>
          <cell r="AF959">
            <v>1.063109086804382</v>
          </cell>
          <cell r="AG959">
            <v>1.06</v>
          </cell>
          <cell r="AH959">
            <v>102</v>
          </cell>
          <cell r="AJ959">
            <v>1.1299999999999999</v>
          </cell>
        </row>
        <row r="960">
          <cell r="E960" t="str">
            <v>XL35DT</v>
          </cell>
          <cell r="F960" t="str">
            <v>XL35DT</v>
          </cell>
          <cell r="G960" t="str">
            <v>Vị trí 1</v>
          </cell>
          <cell r="H960" t="str">
            <v>TTGR</v>
          </cell>
          <cell r="I960" t="str">
            <v>Xã Xuân LộcTTGRVị trí 1240</v>
          </cell>
          <cell r="O960">
            <v>2800</v>
          </cell>
          <cell r="P960">
            <v>760</v>
          </cell>
          <cell r="S960">
            <v>2200</v>
          </cell>
          <cell r="T960">
            <v>240</v>
          </cell>
          <cell r="U960">
            <v>3.6928571428571431</v>
          </cell>
          <cell r="V960">
            <v>3.6928571428571431</v>
          </cell>
          <cell r="W960">
            <v>3.6928571428571431</v>
          </cell>
          <cell r="X960">
            <v>3.6928571428571431</v>
          </cell>
          <cell r="Y960">
            <v>1.3</v>
          </cell>
          <cell r="AA960">
            <v>1.1299999999999999</v>
          </cell>
          <cell r="AB960">
            <v>1.05</v>
          </cell>
          <cell r="AC960">
            <v>7.9999999999999849E-2</v>
          </cell>
          <cell r="AD960">
            <v>0</v>
          </cell>
          <cell r="AE960">
            <v>1.5976170212765957</v>
          </cell>
          <cell r="AF960">
            <v>1.063109086804382</v>
          </cell>
          <cell r="AG960">
            <v>1.06</v>
          </cell>
          <cell r="AH960">
            <v>102</v>
          </cell>
          <cell r="AJ960">
            <v>1.1299999999999999</v>
          </cell>
        </row>
        <row r="961">
          <cell r="E961" t="str">
            <v>XL36DT</v>
          </cell>
          <cell r="F961" t="str">
            <v>XL36DT</v>
          </cell>
          <cell r="G961" t="str">
            <v>Vị trí 1</v>
          </cell>
          <cell r="H961" t="str">
            <v>TTGR</v>
          </cell>
          <cell r="I961" t="str">
            <v>Xã Xuân LộcTTGRVị trí 1240</v>
          </cell>
          <cell r="O961">
            <v>2800</v>
          </cell>
          <cell r="P961">
            <v>760</v>
          </cell>
          <cell r="S961">
            <v>2200</v>
          </cell>
          <cell r="T961">
            <v>240</v>
          </cell>
          <cell r="U961">
            <v>3.6928571428571431</v>
          </cell>
          <cell r="V961">
            <v>3.6928571428571431</v>
          </cell>
          <cell r="W961">
            <v>3.6928571428571431</v>
          </cell>
          <cell r="X961">
            <v>3.6928571428571431</v>
          </cell>
          <cell r="Y961">
            <v>1.3</v>
          </cell>
          <cell r="AA961">
            <v>1.1299999999999999</v>
          </cell>
          <cell r="AB961">
            <v>1.05</v>
          </cell>
          <cell r="AC961">
            <v>7.9999999999999849E-2</v>
          </cell>
          <cell r="AD961">
            <v>0</v>
          </cell>
          <cell r="AE961">
            <v>1.5976170212765957</v>
          </cell>
          <cell r="AF961">
            <v>1.063109086804382</v>
          </cell>
          <cell r="AG961">
            <v>1.06</v>
          </cell>
          <cell r="AH961">
            <v>102</v>
          </cell>
          <cell r="AJ961">
            <v>1.1299999999999999</v>
          </cell>
        </row>
        <row r="962">
          <cell r="E962" t="str">
            <v>XL37DT</v>
          </cell>
          <cell r="F962" t="str">
            <v>XL37DT</v>
          </cell>
          <cell r="G962" t="str">
            <v>Vị trí 1</v>
          </cell>
          <cell r="H962" t="str">
            <v>TTGR</v>
          </cell>
          <cell r="I962" t="str">
            <v>Xã Xuân LộcTTGRVị trí 1240</v>
          </cell>
          <cell r="O962">
            <v>3500</v>
          </cell>
          <cell r="P962">
            <v>760</v>
          </cell>
          <cell r="S962">
            <v>2800</v>
          </cell>
          <cell r="T962">
            <v>240</v>
          </cell>
          <cell r="U962">
            <v>3.76</v>
          </cell>
          <cell r="V962">
            <v>3.76</v>
          </cell>
          <cell r="W962">
            <v>3.76</v>
          </cell>
          <cell r="X962">
            <v>3.76</v>
          </cell>
          <cell r="Y962">
            <v>1.3</v>
          </cell>
          <cell r="AA962">
            <v>1.1299999999999999</v>
          </cell>
          <cell r="AB962">
            <v>1.05</v>
          </cell>
          <cell r="AC962">
            <v>7.9999999999999849E-2</v>
          </cell>
          <cell r="AD962">
            <v>0</v>
          </cell>
          <cell r="AE962">
            <v>1.5976170212765957</v>
          </cell>
          <cell r="AF962">
            <v>1.063109086804382</v>
          </cell>
          <cell r="AG962">
            <v>1.06</v>
          </cell>
          <cell r="AH962">
            <v>102</v>
          </cell>
          <cell r="AJ962">
            <v>1.1299999999999999</v>
          </cell>
        </row>
        <row r="963">
          <cell r="E963" t="str">
            <v>XL38DT</v>
          </cell>
          <cell r="F963" t="str">
            <v>XL38DT</v>
          </cell>
          <cell r="G963" t="str">
            <v>Vị trí 1</v>
          </cell>
          <cell r="H963" t="str">
            <v>TTGR</v>
          </cell>
          <cell r="I963" t="str">
            <v>Xã Xuân LộcTTGRVị trí 1240</v>
          </cell>
          <cell r="O963">
            <v>3000</v>
          </cell>
          <cell r="P963">
            <v>760</v>
          </cell>
          <cell r="S963">
            <v>2400</v>
          </cell>
          <cell r="T963">
            <v>240</v>
          </cell>
          <cell r="U963">
            <v>2.4</v>
          </cell>
          <cell r="V963">
            <v>2.4</v>
          </cell>
          <cell r="W963">
            <v>2.4</v>
          </cell>
          <cell r="X963">
            <v>2.4</v>
          </cell>
          <cell r="Y963">
            <v>1.3</v>
          </cell>
          <cell r="Z963">
            <v>1.1881303207142917</v>
          </cell>
          <cell r="AA963">
            <v>1.19</v>
          </cell>
          <cell r="AB963">
            <v>1.1299999999999999</v>
          </cell>
          <cell r="AC963">
            <v>6.0000000000000053E-2</v>
          </cell>
          <cell r="AD963">
            <v>5</v>
          </cell>
          <cell r="AE963">
            <v>1.5976170212765957</v>
          </cell>
          <cell r="AF963">
            <v>1.063109086804382</v>
          </cell>
          <cell r="AG963">
            <v>1.06</v>
          </cell>
          <cell r="AH963">
            <v>102</v>
          </cell>
          <cell r="AJ963">
            <v>1.19</v>
          </cell>
        </row>
        <row r="964">
          <cell r="E964" t="str">
            <v>XL39DT</v>
          </cell>
          <cell r="F964" t="str">
            <v>XL39DT</v>
          </cell>
          <cell r="G964" t="str">
            <v>Vị trí 1</v>
          </cell>
          <cell r="H964" t="str">
            <v>TTGR</v>
          </cell>
          <cell r="I964" t="str">
            <v>Xã Xuân LộcTTGRVị trí 1240</v>
          </cell>
          <cell r="O964">
            <v>2800</v>
          </cell>
          <cell r="P964">
            <v>760</v>
          </cell>
          <cell r="S964">
            <v>2200</v>
          </cell>
          <cell r="T964">
            <v>240</v>
          </cell>
          <cell r="U964">
            <v>3.6928571428571431</v>
          </cell>
          <cell r="V964">
            <v>3.6928571428571431</v>
          </cell>
          <cell r="W964">
            <v>3.6928571428571431</v>
          </cell>
          <cell r="X964">
            <v>3.6928571428571431</v>
          </cell>
          <cell r="Y964">
            <v>1.3</v>
          </cell>
          <cell r="AA964">
            <v>1.1299999999999999</v>
          </cell>
          <cell r="AB964">
            <v>1.05</v>
          </cell>
          <cell r="AC964">
            <v>7.9999999999999849E-2</v>
          </cell>
          <cell r="AD964">
            <v>0</v>
          </cell>
          <cell r="AE964">
            <v>1.5976170212765957</v>
          </cell>
          <cell r="AF964">
            <v>1.063109086804382</v>
          </cell>
          <cell r="AG964">
            <v>1.06</v>
          </cell>
          <cell r="AH964">
            <v>102</v>
          </cell>
          <cell r="AJ964">
            <v>1.1299999999999999</v>
          </cell>
        </row>
        <row r="965">
          <cell r="E965" t="str">
            <v>XL40DT</v>
          </cell>
          <cell r="F965" t="str">
            <v>XL40DT</v>
          </cell>
          <cell r="G965" t="str">
            <v>Vị trí 1</v>
          </cell>
          <cell r="H965" t="str">
            <v>TTGR</v>
          </cell>
          <cell r="I965" t="str">
            <v>Xã Xuân LộcTTGRVị trí 1240</v>
          </cell>
          <cell r="O965">
            <v>3000</v>
          </cell>
          <cell r="P965">
            <v>760</v>
          </cell>
          <cell r="S965">
            <v>2400</v>
          </cell>
          <cell r="T965">
            <v>240</v>
          </cell>
          <cell r="U965">
            <v>3.76</v>
          </cell>
          <cell r="V965">
            <v>3.76</v>
          </cell>
          <cell r="W965">
            <v>3.76</v>
          </cell>
          <cell r="X965">
            <v>3.76</v>
          </cell>
          <cell r="Y965">
            <v>1.3</v>
          </cell>
          <cell r="AA965">
            <v>1.1299999999999999</v>
          </cell>
          <cell r="AB965">
            <v>1.05</v>
          </cell>
          <cell r="AC965">
            <v>7.9999999999999849E-2</v>
          </cell>
          <cell r="AD965">
            <v>0</v>
          </cell>
          <cell r="AE965">
            <v>1.5976170212765957</v>
          </cell>
          <cell r="AF965">
            <v>1.063109086804382</v>
          </cell>
          <cell r="AG965">
            <v>1.06</v>
          </cell>
          <cell r="AH965">
            <v>102</v>
          </cell>
          <cell r="AJ965">
            <v>1.1299999999999999</v>
          </cell>
        </row>
        <row r="966">
          <cell r="E966" t="str">
            <v>XL41DT</v>
          </cell>
          <cell r="F966" t="str">
            <v>XL41DT</v>
          </cell>
          <cell r="G966" t="str">
            <v>Vị trí 1</v>
          </cell>
          <cell r="H966" t="str">
            <v>TTGR</v>
          </cell>
          <cell r="I966" t="str">
            <v>Xã Xuân LộcTTGRVị trí 1240</v>
          </cell>
          <cell r="O966">
            <v>2800</v>
          </cell>
          <cell r="P966">
            <v>760</v>
          </cell>
          <cell r="S966">
            <v>2200</v>
          </cell>
          <cell r="T966">
            <v>240</v>
          </cell>
          <cell r="U966">
            <v>3.6928571428571431</v>
          </cell>
          <cell r="V966">
            <v>3.6928571428571431</v>
          </cell>
          <cell r="W966">
            <v>3.6928571428571431</v>
          </cell>
          <cell r="X966">
            <v>3.6928571428571431</v>
          </cell>
          <cell r="Y966">
            <v>1.3</v>
          </cell>
          <cell r="AA966">
            <v>1.1299999999999999</v>
          </cell>
          <cell r="AB966">
            <v>1.05</v>
          </cell>
          <cell r="AC966">
            <v>7.9999999999999849E-2</v>
          </cell>
          <cell r="AD966">
            <v>0</v>
          </cell>
          <cell r="AE966">
            <v>1.5976170212765957</v>
          </cell>
          <cell r="AF966">
            <v>1.063109086804382</v>
          </cell>
          <cell r="AG966">
            <v>1.06</v>
          </cell>
          <cell r="AH966">
            <v>102</v>
          </cell>
          <cell r="AJ966">
            <v>1.1299999999999999</v>
          </cell>
        </row>
        <row r="967">
          <cell r="E967" t="str">
            <v>XL42DT_D1</v>
          </cell>
          <cell r="F967" t="str">
            <v>XL42DT</v>
          </cell>
          <cell r="G967" t="str">
            <v>Vị trí 1</v>
          </cell>
          <cell r="H967" t="str">
            <v>TTGR</v>
          </cell>
          <cell r="I967" t="str">
            <v>Xã Xuân LộcTTGRVị trí 1240</v>
          </cell>
          <cell r="O967">
            <v>2800</v>
          </cell>
          <cell r="P967">
            <v>760</v>
          </cell>
          <cell r="S967">
            <v>2200</v>
          </cell>
          <cell r="T967">
            <v>240</v>
          </cell>
          <cell r="U967">
            <v>3.6928571428571431</v>
          </cell>
          <cell r="V967">
            <v>3.6928571428571431</v>
          </cell>
          <cell r="W967">
            <v>3.6928571428571431</v>
          </cell>
          <cell r="X967">
            <v>3.7103726708074536</v>
          </cell>
          <cell r="Y967">
            <v>1.3</v>
          </cell>
          <cell r="AA967">
            <v>1.1299999999999999</v>
          </cell>
          <cell r="AB967">
            <v>1.05</v>
          </cell>
          <cell r="AC967">
            <v>7.9999999999999849E-2</v>
          </cell>
          <cell r="AD967">
            <v>0</v>
          </cell>
          <cell r="AE967">
            <v>1.5976170212765957</v>
          </cell>
          <cell r="AF967">
            <v>1.063109086804382</v>
          </cell>
          <cell r="AG967">
            <v>1.06</v>
          </cell>
          <cell r="AH967">
            <v>102</v>
          </cell>
          <cell r="AJ967">
            <v>1.1299999999999999</v>
          </cell>
        </row>
        <row r="968">
          <cell r="E968" t="str">
            <v>XL42DT_D2</v>
          </cell>
          <cell r="F968" t="str">
            <v>XL42DT</v>
          </cell>
          <cell r="G968" t="str">
            <v>Vị trí 1</v>
          </cell>
          <cell r="H968" t="str">
            <v>TTGR</v>
          </cell>
          <cell r="I968" t="str">
            <v>Xã Xuân LộcTTGRVị trí 1240</v>
          </cell>
          <cell r="O968">
            <v>2300</v>
          </cell>
          <cell r="P968">
            <v>760</v>
          </cell>
          <cell r="S968">
            <v>1800</v>
          </cell>
          <cell r="T968">
            <v>240</v>
          </cell>
          <cell r="U968">
            <v>3.6782608695652175</v>
          </cell>
          <cell r="V968">
            <v>3.6782608695652175</v>
          </cell>
          <cell r="W968">
            <v>3.6782608695652175</v>
          </cell>
          <cell r="X968">
            <v>3.7103726708074536</v>
          </cell>
          <cell r="Y968">
            <v>1.3</v>
          </cell>
          <cell r="AA968">
            <v>1.1299999999999999</v>
          </cell>
          <cell r="AB968">
            <v>1.05</v>
          </cell>
          <cell r="AC968">
            <v>7.9999999999999849E-2</v>
          </cell>
          <cell r="AD968">
            <v>0</v>
          </cell>
          <cell r="AE968">
            <v>1.5976170212765957</v>
          </cell>
          <cell r="AF968">
            <v>1.063109086804382</v>
          </cell>
          <cell r="AG968">
            <v>1.06</v>
          </cell>
          <cell r="AH968">
            <v>102</v>
          </cell>
          <cell r="AJ968">
            <v>1.1299999999999999</v>
          </cell>
        </row>
        <row r="969">
          <cell r="E969" t="str">
            <v>XL42DT_D3</v>
          </cell>
          <cell r="F969" t="str">
            <v>XL42DT</v>
          </cell>
          <cell r="G969" t="str">
            <v>Vị trí 1</v>
          </cell>
          <cell r="H969" t="str">
            <v>TTGR</v>
          </cell>
          <cell r="I969" t="str">
            <v>Xã Xuân LộcTTGRVị trí 1240</v>
          </cell>
          <cell r="O969">
            <v>2000</v>
          </cell>
          <cell r="P969">
            <v>760</v>
          </cell>
          <cell r="S969">
            <v>1600</v>
          </cell>
          <cell r="T969">
            <v>240</v>
          </cell>
          <cell r="U969">
            <v>3.76</v>
          </cell>
          <cell r="V969">
            <v>3.76</v>
          </cell>
          <cell r="W969">
            <v>3.76</v>
          </cell>
          <cell r="X969">
            <v>3.7103726708074536</v>
          </cell>
          <cell r="Y969">
            <v>1.3</v>
          </cell>
          <cell r="AA969">
            <v>1.1299999999999999</v>
          </cell>
          <cell r="AB969">
            <v>1.05</v>
          </cell>
          <cell r="AC969">
            <v>7.9999999999999849E-2</v>
          </cell>
          <cell r="AD969">
            <v>0</v>
          </cell>
          <cell r="AE969">
            <v>1.5976170212765957</v>
          </cell>
          <cell r="AF969">
            <v>1.063109086804382</v>
          </cell>
          <cell r="AG969">
            <v>1.06</v>
          </cell>
          <cell r="AH969">
            <v>102</v>
          </cell>
          <cell r="AJ969">
            <v>1.1299999999999999</v>
          </cell>
        </row>
        <row r="970">
          <cell r="E970" t="str">
            <v>XL43DT</v>
          </cell>
          <cell r="F970" t="str">
            <v>XL43DT</v>
          </cell>
          <cell r="G970" t="str">
            <v>Vị trí 1</v>
          </cell>
          <cell r="H970" t="str">
            <v>TTGR</v>
          </cell>
          <cell r="I970" t="str">
            <v>Xã Xuân LộcTTGRVị trí 1240</v>
          </cell>
          <cell r="O970">
            <v>2800</v>
          </cell>
          <cell r="P970">
            <v>760</v>
          </cell>
          <cell r="S970">
            <v>2200</v>
          </cell>
          <cell r="T970">
            <v>240</v>
          </cell>
          <cell r="U970">
            <v>3.6928571428571431</v>
          </cell>
          <cell r="V970">
            <v>3.6928571428571431</v>
          </cell>
          <cell r="W970">
            <v>3.6928571428571431</v>
          </cell>
          <cell r="X970">
            <v>3.6928571428571431</v>
          </cell>
          <cell r="Y970">
            <v>1.3</v>
          </cell>
          <cell r="AA970">
            <v>1.1299999999999999</v>
          </cell>
          <cell r="AB970">
            <v>1.05</v>
          </cell>
          <cell r="AC970">
            <v>7.9999999999999849E-2</v>
          </cell>
          <cell r="AD970">
            <v>0</v>
          </cell>
          <cell r="AE970">
            <v>1.5976170212765957</v>
          </cell>
          <cell r="AF970">
            <v>1.063109086804382</v>
          </cell>
          <cell r="AG970">
            <v>1.06</v>
          </cell>
          <cell r="AH970">
            <v>102</v>
          </cell>
          <cell r="AJ970">
            <v>1.1299999999999999</v>
          </cell>
        </row>
        <row r="971">
          <cell r="E971" t="str">
            <v>XL44DT</v>
          </cell>
          <cell r="F971" t="str">
            <v>XL44DT</v>
          </cell>
          <cell r="G971" t="str">
            <v>Vị trí 1</v>
          </cell>
          <cell r="H971" t="str">
            <v>TTGR</v>
          </cell>
          <cell r="I971" t="str">
            <v>Xã Xuân LộcTTGRVị trí 1240</v>
          </cell>
          <cell r="O971">
            <v>2800</v>
          </cell>
          <cell r="P971">
            <v>760</v>
          </cell>
          <cell r="S971">
            <v>2200</v>
          </cell>
          <cell r="T971">
            <v>240</v>
          </cell>
          <cell r="U971">
            <v>3.6928571428571431</v>
          </cell>
          <cell r="V971">
            <v>3.6928571428571431</v>
          </cell>
          <cell r="W971">
            <v>3.6928571428571431</v>
          </cell>
          <cell r="X971">
            <v>3.6928571428571431</v>
          </cell>
          <cell r="Y971">
            <v>1.3</v>
          </cell>
          <cell r="AA971">
            <v>1.1299999999999999</v>
          </cell>
          <cell r="AB971">
            <v>1.05</v>
          </cell>
          <cell r="AC971">
            <v>7.9999999999999849E-2</v>
          </cell>
          <cell r="AD971">
            <v>0</v>
          </cell>
          <cell r="AE971">
            <v>1.5976170212765957</v>
          </cell>
          <cell r="AF971">
            <v>1.063109086804382</v>
          </cell>
          <cell r="AG971">
            <v>1.06</v>
          </cell>
          <cell r="AH971">
            <v>102</v>
          </cell>
          <cell r="AJ971">
            <v>1.1299999999999999</v>
          </cell>
        </row>
        <row r="972">
          <cell r="E972" t="str">
            <v>XL45DT</v>
          </cell>
          <cell r="F972" t="str">
            <v>XL45DT</v>
          </cell>
          <cell r="G972" t="str">
            <v>Vị trí 1</v>
          </cell>
          <cell r="H972" t="str">
            <v>TTGR</v>
          </cell>
          <cell r="I972" t="str">
            <v>Xã Xuân LộcTTGRVị trí 1240</v>
          </cell>
          <cell r="O972">
            <v>2500</v>
          </cell>
          <cell r="P972">
            <v>760</v>
          </cell>
          <cell r="S972">
            <v>2000</v>
          </cell>
          <cell r="T972">
            <v>240</v>
          </cell>
          <cell r="U972">
            <v>3.76</v>
          </cell>
          <cell r="V972">
            <v>3.76</v>
          </cell>
          <cell r="W972">
            <v>3.76</v>
          </cell>
          <cell r="X972">
            <v>3.76</v>
          </cell>
          <cell r="Y972">
            <v>1.3</v>
          </cell>
          <cell r="AA972">
            <v>1.1299999999999999</v>
          </cell>
          <cell r="AB972">
            <v>1.05</v>
          </cell>
          <cell r="AC972">
            <v>7.9999999999999849E-2</v>
          </cell>
          <cell r="AD972">
            <v>0</v>
          </cell>
          <cell r="AE972">
            <v>1.5976170212765957</v>
          </cell>
          <cell r="AF972">
            <v>1.063109086804382</v>
          </cell>
          <cell r="AG972">
            <v>1.06</v>
          </cell>
          <cell r="AH972">
            <v>102</v>
          </cell>
          <cell r="AJ972">
            <v>1.1299999999999999</v>
          </cell>
        </row>
        <row r="973">
          <cell r="E973" t="str">
            <v>XL46DT</v>
          </cell>
          <cell r="F973" t="str">
            <v>XL46DT</v>
          </cell>
          <cell r="G973" t="str">
            <v>Vị trí 1</v>
          </cell>
          <cell r="H973" t="str">
            <v>TTGR</v>
          </cell>
          <cell r="I973" t="str">
            <v>Xã Xuân LộcTTGRVị trí 1240</v>
          </cell>
          <cell r="O973">
            <v>2800</v>
          </cell>
          <cell r="P973">
            <v>760</v>
          </cell>
          <cell r="S973">
            <v>2200</v>
          </cell>
          <cell r="T973">
            <v>240</v>
          </cell>
          <cell r="U973">
            <v>3.6928571428571431</v>
          </cell>
          <cell r="V973">
            <v>3.6928571428571431</v>
          </cell>
          <cell r="W973">
            <v>3.6928571428571431</v>
          </cell>
          <cell r="X973">
            <v>3.6928571428571431</v>
          </cell>
          <cell r="Y973">
            <v>1.3</v>
          </cell>
          <cell r="AA973">
            <v>1.1299999999999999</v>
          </cell>
          <cell r="AB973">
            <v>1.05</v>
          </cell>
          <cell r="AC973">
            <v>7.9999999999999849E-2</v>
          </cell>
          <cell r="AD973">
            <v>0</v>
          </cell>
          <cell r="AE973">
            <v>1.5976170212765957</v>
          </cell>
          <cell r="AF973">
            <v>1.063109086804382</v>
          </cell>
          <cell r="AG973">
            <v>1.06</v>
          </cell>
          <cell r="AH973">
            <v>102</v>
          </cell>
          <cell r="AJ973">
            <v>1.1299999999999999</v>
          </cell>
        </row>
        <row r="974">
          <cell r="E974" t="str">
            <v>XL47DT</v>
          </cell>
          <cell r="F974" t="str">
            <v>XL47DT</v>
          </cell>
          <cell r="G974" t="str">
            <v>Vị trí 1</v>
          </cell>
          <cell r="H974" t="str">
            <v>TTGR</v>
          </cell>
          <cell r="I974" t="str">
            <v>Xã Xuân LộcTTGRVị trí 1240</v>
          </cell>
          <cell r="O974">
            <v>2500</v>
          </cell>
          <cell r="P974">
            <v>760</v>
          </cell>
          <cell r="S974">
            <v>2000</v>
          </cell>
          <cell r="T974">
            <v>240</v>
          </cell>
          <cell r="U974">
            <v>3.76</v>
          </cell>
          <cell r="V974">
            <v>3.76</v>
          </cell>
          <cell r="W974">
            <v>3.76</v>
          </cell>
          <cell r="X974">
            <v>3.76</v>
          </cell>
          <cell r="Y974">
            <v>1.3</v>
          </cell>
          <cell r="AA974">
            <v>1.1299999999999999</v>
          </cell>
          <cell r="AB974">
            <v>1.05</v>
          </cell>
          <cell r="AC974">
            <v>7.9999999999999849E-2</v>
          </cell>
          <cell r="AD974">
            <v>0</v>
          </cell>
          <cell r="AE974">
            <v>1.5976170212765957</v>
          </cell>
          <cell r="AF974">
            <v>1.063109086804382</v>
          </cell>
          <cell r="AG974">
            <v>1.06</v>
          </cell>
          <cell r="AH974">
            <v>102</v>
          </cell>
          <cell r="AJ974">
            <v>1.1299999999999999</v>
          </cell>
        </row>
        <row r="975">
          <cell r="E975" t="str">
            <v>XL48DT</v>
          </cell>
          <cell r="F975" t="str">
            <v>XL48DT</v>
          </cell>
          <cell r="G975" t="str">
            <v>Vị trí 1</v>
          </cell>
          <cell r="H975" t="str">
            <v>TTGR</v>
          </cell>
          <cell r="I975" t="str">
            <v>Xã Xuân LộcTTGRVị trí 1240</v>
          </cell>
          <cell r="O975">
            <v>2500</v>
          </cell>
          <cell r="P975">
            <v>760</v>
          </cell>
          <cell r="S975">
            <v>2000</v>
          </cell>
          <cell r="T975">
            <v>240</v>
          </cell>
          <cell r="U975">
            <v>3.76</v>
          </cell>
          <cell r="V975">
            <v>3.76</v>
          </cell>
          <cell r="W975">
            <v>3.76</v>
          </cell>
          <cell r="X975">
            <v>3.76</v>
          </cell>
          <cell r="Y975">
            <v>1.3</v>
          </cell>
          <cell r="AA975">
            <v>1.1299999999999999</v>
          </cell>
          <cell r="AB975">
            <v>1.05</v>
          </cell>
          <cell r="AC975">
            <v>7.9999999999999849E-2</v>
          </cell>
          <cell r="AD975">
            <v>0</v>
          </cell>
          <cell r="AE975">
            <v>1.5976170212765957</v>
          </cell>
          <cell r="AF975">
            <v>1.063109086804382</v>
          </cell>
          <cell r="AG975">
            <v>1.06</v>
          </cell>
          <cell r="AH975">
            <v>102</v>
          </cell>
          <cell r="AJ975">
            <v>1.1299999999999999</v>
          </cell>
        </row>
        <row r="976">
          <cell r="E976" t="str">
            <v>XL49DT</v>
          </cell>
          <cell r="F976" t="str">
            <v>XL49DT</v>
          </cell>
          <cell r="G976" t="str">
            <v>Vị trí 1</v>
          </cell>
          <cell r="H976" t="str">
            <v>TTGR</v>
          </cell>
          <cell r="I976" t="str">
            <v>Xã Xuân LộcTTGRVị trí 1240</v>
          </cell>
          <cell r="O976">
            <v>2800</v>
          </cell>
          <cell r="P976">
            <v>760</v>
          </cell>
          <cell r="S976">
            <v>2200</v>
          </cell>
          <cell r="T976">
            <v>240</v>
          </cell>
          <cell r="U976">
            <v>3.6928571428571431</v>
          </cell>
          <cell r="V976">
            <v>3.6928571428571431</v>
          </cell>
          <cell r="W976">
            <v>3.6928571428571431</v>
          </cell>
          <cell r="X976">
            <v>3.6928571428571431</v>
          </cell>
          <cell r="Y976">
            <v>1.3</v>
          </cell>
          <cell r="AA976">
            <v>1.1299999999999999</v>
          </cell>
          <cell r="AB976">
            <v>1.05</v>
          </cell>
          <cell r="AC976">
            <v>7.9999999999999849E-2</v>
          </cell>
          <cell r="AD976">
            <v>0</v>
          </cell>
          <cell r="AE976">
            <v>1.5976170212765957</v>
          </cell>
          <cell r="AF976">
            <v>1.063109086804382</v>
          </cell>
          <cell r="AG976">
            <v>1.06</v>
          </cell>
          <cell r="AH976">
            <v>102</v>
          </cell>
          <cell r="AJ976">
            <v>1.1299999999999999</v>
          </cell>
        </row>
        <row r="977">
          <cell r="E977" t="str">
            <v>XL50DT</v>
          </cell>
          <cell r="F977" t="str">
            <v>XL50DT</v>
          </cell>
          <cell r="G977" t="str">
            <v>Vị trí 1</v>
          </cell>
          <cell r="H977" t="str">
            <v>TTGR</v>
          </cell>
          <cell r="I977" t="str">
            <v>Xã Xuân LộcTTGRVị trí 1240</v>
          </cell>
          <cell r="O977">
            <v>2500</v>
          </cell>
          <cell r="P977">
            <v>760</v>
          </cell>
          <cell r="S977">
            <v>2000</v>
          </cell>
          <cell r="T977">
            <v>240</v>
          </cell>
          <cell r="U977">
            <v>3.76</v>
          </cell>
          <cell r="V977">
            <v>3.76</v>
          </cell>
          <cell r="W977">
            <v>3.76</v>
          </cell>
          <cell r="X977">
            <v>3.76</v>
          </cell>
          <cell r="Y977">
            <v>1.3</v>
          </cell>
          <cell r="AA977">
            <v>1.1299999999999999</v>
          </cell>
          <cell r="AB977">
            <v>1.05</v>
          </cell>
          <cell r="AC977">
            <v>7.9999999999999849E-2</v>
          </cell>
          <cell r="AD977">
            <v>0</v>
          </cell>
          <cell r="AE977">
            <v>1.5976170212765957</v>
          </cell>
          <cell r="AF977">
            <v>1.063109086804382</v>
          </cell>
          <cell r="AG977">
            <v>1.06</v>
          </cell>
          <cell r="AH977">
            <v>102</v>
          </cell>
          <cell r="AJ977">
            <v>1.1299999999999999</v>
          </cell>
        </row>
        <row r="978">
          <cell r="E978" t="str">
            <v>XL51DT</v>
          </cell>
          <cell r="F978" t="str">
            <v>XL51DT</v>
          </cell>
          <cell r="G978" t="str">
            <v>Vị trí 1</v>
          </cell>
          <cell r="H978" t="str">
            <v>TTGR</v>
          </cell>
          <cell r="I978" t="str">
            <v>Xã Xuân LộcTTGRVị trí 1240</v>
          </cell>
          <cell r="O978">
            <v>2300</v>
          </cell>
          <cell r="P978">
            <v>760</v>
          </cell>
          <cell r="S978">
            <v>1800</v>
          </cell>
          <cell r="T978">
            <v>240</v>
          </cell>
          <cell r="U978">
            <v>3.7565217391304349</v>
          </cell>
          <cell r="V978">
            <v>3.7565217391304349</v>
          </cell>
          <cell r="W978">
            <v>3.7565217391304349</v>
          </cell>
          <cell r="X978">
            <v>3.7565217391304349</v>
          </cell>
          <cell r="Y978">
            <v>1.3</v>
          </cell>
          <cell r="AA978">
            <v>1.1299999999999999</v>
          </cell>
          <cell r="AB978">
            <v>1.05</v>
          </cell>
          <cell r="AC978">
            <v>7.9999999999999849E-2</v>
          </cell>
          <cell r="AD978">
            <v>0</v>
          </cell>
          <cell r="AE978">
            <v>1.5976170212765957</v>
          </cell>
          <cell r="AF978">
            <v>1.063109086804382</v>
          </cell>
          <cell r="AG978">
            <v>1.06</v>
          </cell>
          <cell r="AH978">
            <v>102</v>
          </cell>
          <cell r="AJ978">
            <v>1.1299999999999999</v>
          </cell>
        </row>
        <row r="979">
          <cell r="E979" t="str">
            <v>XL52DT</v>
          </cell>
          <cell r="F979" t="str">
            <v>XL52DT</v>
          </cell>
          <cell r="G979" t="str">
            <v>Vị trí 1</v>
          </cell>
          <cell r="H979" t="str">
            <v>TTGR</v>
          </cell>
          <cell r="I979" t="str">
            <v>Xã Xuân LộcTTGRVị trí 1240</v>
          </cell>
          <cell r="O979">
            <v>2300</v>
          </cell>
          <cell r="P979">
            <v>760</v>
          </cell>
          <cell r="S979">
            <v>1800</v>
          </cell>
          <cell r="T979">
            <v>240</v>
          </cell>
          <cell r="U979">
            <v>4.0695652173913039</v>
          </cell>
          <cell r="V979">
            <v>4.0695652173913039</v>
          </cell>
          <cell r="W979">
            <v>4.0695652173913039</v>
          </cell>
          <cell r="X979">
            <v>4.0695652173913039</v>
          </cell>
          <cell r="Y979">
            <v>1.3</v>
          </cell>
          <cell r="Z979">
            <v>1.1181818181818182</v>
          </cell>
          <cell r="AA979">
            <v>1.1200000000000001</v>
          </cell>
          <cell r="AB979">
            <v>1.07</v>
          </cell>
          <cell r="AC979">
            <v>5.0000000000000044E-2</v>
          </cell>
          <cell r="AD979">
            <v>4</v>
          </cell>
          <cell r="AE979">
            <v>1.5976170212765957</v>
          </cell>
          <cell r="AF979">
            <v>1.063109086804382</v>
          </cell>
          <cell r="AG979">
            <v>1.06</v>
          </cell>
          <cell r="AH979">
            <v>102</v>
          </cell>
          <cell r="AJ979">
            <v>1.1200000000000001</v>
          </cell>
        </row>
        <row r="980">
          <cell r="E980" t="str">
            <v>XL53DT</v>
          </cell>
          <cell r="F980" t="str">
            <v>XL53DT</v>
          </cell>
          <cell r="G980" t="str">
            <v>Vị trí 1</v>
          </cell>
          <cell r="H980" t="str">
            <v>TTGR</v>
          </cell>
          <cell r="I980" t="str">
            <v>Xã Xuân LộcTTGRVị trí 1240</v>
          </cell>
          <cell r="O980">
            <v>2300</v>
          </cell>
          <cell r="P980">
            <v>760</v>
          </cell>
          <cell r="S980">
            <v>1800</v>
          </cell>
          <cell r="T980">
            <v>240</v>
          </cell>
          <cell r="U980">
            <v>3.6782608695652175</v>
          </cell>
          <cell r="V980">
            <v>3.6782608695652175</v>
          </cell>
          <cell r="W980">
            <v>3.6782608695652175</v>
          </cell>
          <cell r="X980">
            <v>3.6782608695652175</v>
          </cell>
          <cell r="Y980">
            <v>1.3</v>
          </cell>
          <cell r="Z980">
            <v>1.1083708370837084</v>
          </cell>
          <cell r="AA980">
            <v>1.1100000000000001</v>
          </cell>
          <cell r="AB980">
            <v>1.04</v>
          </cell>
          <cell r="AC980">
            <v>7.0000000000000062E-2</v>
          </cell>
          <cell r="AD980">
            <v>3</v>
          </cell>
          <cell r="AE980">
            <v>1.5976170212765957</v>
          </cell>
          <cell r="AF980">
            <v>1.063109086804382</v>
          </cell>
          <cell r="AG980">
            <v>1.06</v>
          </cell>
          <cell r="AH980">
            <v>102</v>
          </cell>
          <cell r="AJ980">
            <v>1.1100000000000001</v>
          </cell>
        </row>
        <row r="981">
          <cell r="E981" t="str">
            <v>XL54DT</v>
          </cell>
          <cell r="F981" t="str">
            <v>XL54DT</v>
          </cell>
          <cell r="G981" t="str">
            <v>Vị trí 1</v>
          </cell>
          <cell r="H981" t="str">
            <v>TTGR</v>
          </cell>
          <cell r="I981" t="str">
            <v>Xã Xuân LộcTTGRVị trí 1240</v>
          </cell>
          <cell r="O981">
            <v>2300</v>
          </cell>
          <cell r="P981">
            <v>760</v>
          </cell>
          <cell r="S981">
            <v>1800</v>
          </cell>
          <cell r="T981">
            <v>240</v>
          </cell>
          <cell r="U981">
            <v>3.6782608695652175</v>
          </cell>
          <cell r="V981">
            <v>3.6782608695652175</v>
          </cell>
          <cell r="W981">
            <v>3.6782608695652175</v>
          </cell>
          <cell r="X981">
            <v>3.6782608695652175</v>
          </cell>
          <cell r="Y981">
            <v>1.3</v>
          </cell>
          <cell r="AA981">
            <v>1.1299999999999999</v>
          </cell>
          <cell r="AB981">
            <v>1.05</v>
          </cell>
          <cell r="AC981">
            <v>7.9999999999999849E-2</v>
          </cell>
          <cell r="AD981">
            <v>0</v>
          </cell>
          <cell r="AE981">
            <v>1.5976170212765957</v>
          </cell>
          <cell r="AF981">
            <v>1.063109086804382</v>
          </cell>
          <cell r="AG981">
            <v>1.06</v>
          </cell>
          <cell r="AH981">
            <v>102</v>
          </cell>
          <cell r="AJ981">
            <v>1.1299999999999999</v>
          </cell>
        </row>
        <row r="982">
          <cell r="E982" t="str">
            <v>XL55DT</v>
          </cell>
          <cell r="F982" t="str">
            <v>XL55DT</v>
          </cell>
          <cell r="G982" t="str">
            <v>Vị trí 1</v>
          </cell>
          <cell r="H982" t="str">
            <v>TTGR</v>
          </cell>
          <cell r="I982" t="str">
            <v>Xã Xuân LộcTTGRVị trí 1240</v>
          </cell>
          <cell r="O982">
            <v>2300</v>
          </cell>
          <cell r="P982">
            <v>760</v>
          </cell>
          <cell r="S982">
            <v>1800</v>
          </cell>
          <cell r="T982">
            <v>240</v>
          </cell>
          <cell r="U982">
            <v>3.6782608695652175</v>
          </cell>
          <cell r="V982">
            <v>3.6782608695652175</v>
          </cell>
          <cell r="W982">
            <v>3.6782608695652175</v>
          </cell>
          <cell r="X982">
            <v>3.6782608695652175</v>
          </cell>
          <cell r="Y982">
            <v>1.3</v>
          </cell>
          <cell r="AA982">
            <v>1.1299999999999999</v>
          </cell>
          <cell r="AB982">
            <v>1.05</v>
          </cell>
          <cell r="AC982">
            <v>7.9999999999999849E-2</v>
          </cell>
          <cell r="AD982">
            <v>0</v>
          </cell>
          <cell r="AE982">
            <v>1.5976170212765957</v>
          </cell>
          <cell r="AF982">
            <v>1.063109086804382</v>
          </cell>
          <cell r="AG982">
            <v>1.06</v>
          </cell>
          <cell r="AH982">
            <v>102</v>
          </cell>
          <cell r="AJ982">
            <v>1.1299999999999999</v>
          </cell>
        </row>
        <row r="983">
          <cell r="E983" t="str">
            <v>XL56DT</v>
          </cell>
          <cell r="F983" t="str">
            <v>XL56DT</v>
          </cell>
          <cell r="G983" t="str">
            <v>Vị trí 1</v>
          </cell>
          <cell r="H983" t="str">
            <v>TTGR</v>
          </cell>
          <cell r="I983" t="str">
            <v>Xã Xuân LộcTTGRVị trí 1240</v>
          </cell>
          <cell r="O983">
            <v>2300</v>
          </cell>
          <cell r="P983">
            <v>760</v>
          </cell>
          <cell r="S983">
            <v>1800</v>
          </cell>
          <cell r="T983">
            <v>240</v>
          </cell>
          <cell r="U983">
            <v>3.6782608695652175</v>
          </cell>
          <cell r="V983">
            <v>3.6782608695652175</v>
          </cell>
          <cell r="W983">
            <v>3.6782608695652175</v>
          </cell>
          <cell r="X983">
            <v>3.6782608695652175</v>
          </cell>
          <cell r="Y983">
            <v>1.3</v>
          </cell>
          <cell r="AA983">
            <v>1.1299999999999999</v>
          </cell>
          <cell r="AB983">
            <v>1.05</v>
          </cell>
          <cell r="AC983">
            <v>7.9999999999999849E-2</v>
          </cell>
          <cell r="AD983">
            <v>0</v>
          </cell>
          <cell r="AE983">
            <v>1.5976170212765957</v>
          </cell>
          <cell r="AF983">
            <v>1.063109086804382</v>
          </cell>
          <cell r="AG983">
            <v>1.06</v>
          </cell>
          <cell r="AH983">
            <v>102</v>
          </cell>
          <cell r="AJ983">
            <v>1.1299999999999999</v>
          </cell>
        </row>
        <row r="984">
          <cell r="E984" t="str">
            <v>XL57DT</v>
          </cell>
          <cell r="F984" t="str">
            <v>XL57DT</v>
          </cell>
          <cell r="G984" t="str">
            <v>Vị trí 1</v>
          </cell>
          <cell r="H984" t="str">
            <v>TTGR</v>
          </cell>
          <cell r="I984" t="str">
            <v>Xã Xuân LộcTTGRVị trí 1240</v>
          </cell>
          <cell r="O984">
            <v>2300</v>
          </cell>
          <cell r="P984">
            <v>760</v>
          </cell>
          <cell r="S984">
            <v>1800</v>
          </cell>
          <cell r="T984">
            <v>240</v>
          </cell>
          <cell r="U984">
            <v>3.6782608695652175</v>
          </cell>
          <cell r="V984">
            <v>3.6782608695652175</v>
          </cell>
          <cell r="W984">
            <v>3.6782608695652175</v>
          </cell>
          <cell r="X984">
            <v>3.6782608695652175</v>
          </cell>
          <cell r="Y984">
            <v>1.3</v>
          </cell>
          <cell r="AA984">
            <v>1.1299999999999999</v>
          </cell>
          <cell r="AB984">
            <v>1.05</v>
          </cell>
          <cell r="AC984">
            <v>7.9999999999999849E-2</v>
          </cell>
          <cell r="AD984">
            <v>0</v>
          </cell>
          <cell r="AE984">
            <v>1.5976170212765957</v>
          </cell>
          <cell r="AF984">
            <v>1.063109086804382</v>
          </cell>
          <cell r="AG984">
            <v>1.06</v>
          </cell>
          <cell r="AH984">
            <v>102</v>
          </cell>
          <cell r="AJ984">
            <v>1.1299999999999999</v>
          </cell>
        </row>
        <row r="985">
          <cell r="E985" t="str">
            <v>XL58DT</v>
          </cell>
          <cell r="F985" t="str">
            <v>XL58DT</v>
          </cell>
          <cell r="G985" t="str">
            <v>Vị trí 1</v>
          </cell>
          <cell r="H985" t="str">
            <v>TTGR</v>
          </cell>
          <cell r="I985" t="str">
            <v>Xã Xuân LộcTTGRVị trí 1240</v>
          </cell>
          <cell r="O985">
            <v>2300</v>
          </cell>
          <cell r="P985">
            <v>760</v>
          </cell>
          <cell r="S985">
            <v>1800</v>
          </cell>
          <cell r="T985">
            <v>240</v>
          </cell>
          <cell r="U985">
            <v>3.6782608695652175</v>
          </cell>
          <cell r="V985">
            <v>3.6782608695652175</v>
          </cell>
          <cell r="W985">
            <v>3.6782608695652175</v>
          </cell>
          <cell r="X985">
            <v>3.6782608695652175</v>
          </cell>
          <cell r="Y985">
            <v>1.3</v>
          </cell>
          <cell r="AA985">
            <v>1.1299999999999999</v>
          </cell>
          <cell r="AB985">
            <v>1.05</v>
          </cell>
          <cell r="AC985">
            <v>7.9999999999999849E-2</v>
          </cell>
          <cell r="AD985">
            <v>0</v>
          </cell>
          <cell r="AE985">
            <v>1.5976170212765957</v>
          </cell>
          <cell r="AF985">
            <v>1.063109086804382</v>
          </cell>
          <cell r="AG985">
            <v>1.06</v>
          </cell>
          <cell r="AH985">
            <v>102</v>
          </cell>
          <cell r="AJ985">
            <v>1.1299999999999999</v>
          </cell>
        </row>
        <row r="986">
          <cell r="E986" t="str">
            <v>XL59DT</v>
          </cell>
          <cell r="F986" t="str">
            <v>XL59DT</v>
          </cell>
          <cell r="G986" t="str">
            <v>Vị trí 1</v>
          </cell>
          <cell r="H986" t="str">
            <v>TTGR</v>
          </cell>
          <cell r="I986" t="str">
            <v>Xã Xuân LộcTTGRVị trí 1240</v>
          </cell>
          <cell r="O986">
            <v>2300</v>
          </cell>
          <cell r="P986">
            <v>760</v>
          </cell>
          <cell r="S986">
            <v>1800</v>
          </cell>
          <cell r="T986">
            <v>240</v>
          </cell>
          <cell r="U986">
            <v>3.6782608695652175</v>
          </cell>
          <cell r="V986">
            <v>3.6782608695652175</v>
          </cell>
          <cell r="W986">
            <v>3.6782608695652175</v>
          </cell>
          <cell r="X986">
            <v>3.6782608695652175</v>
          </cell>
          <cell r="Y986">
            <v>1.3</v>
          </cell>
          <cell r="AA986">
            <v>1.1299999999999999</v>
          </cell>
          <cell r="AB986">
            <v>1.05</v>
          </cell>
          <cell r="AC986">
            <v>7.9999999999999849E-2</v>
          </cell>
          <cell r="AD986">
            <v>0</v>
          </cell>
          <cell r="AE986">
            <v>1.5976170212765957</v>
          </cell>
          <cell r="AF986">
            <v>1.063109086804382</v>
          </cell>
          <cell r="AG986">
            <v>1.06</v>
          </cell>
          <cell r="AH986">
            <v>102</v>
          </cell>
          <cell r="AJ986">
            <v>1.1299999999999999</v>
          </cell>
        </row>
        <row r="987">
          <cell r="E987" t="str">
            <v>XL60DT</v>
          </cell>
          <cell r="F987" t="str">
            <v>XL60DT</v>
          </cell>
          <cell r="G987" t="str">
            <v>Vị trí 1</v>
          </cell>
          <cell r="H987" t="str">
            <v>TTGR</v>
          </cell>
          <cell r="I987" t="str">
            <v>Xã Xuân LộcTTGRVị trí 1240</v>
          </cell>
          <cell r="O987">
            <v>2300</v>
          </cell>
          <cell r="P987">
            <v>760</v>
          </cell>
          <cell r="S987">
            <v>1800</v>
          </cell>
          <cell r="T987">
            <v>240</v>
          </cell>
          <cell r="U987">
            <v>3.6782608695652175</v>
          </cell>
          <cell r="V987">
            <v>3.6782608695652175</v>
          </cell>
          <cell r="W987">
            <v>3.6782608695652175</v>
          </cell>
          <cell r="X987">
            <v>3.6782608695652175</v>
          </cell>
          <cell r="Y987">
            <v>1.3</v>
          </cell>
          <cell r="AA987">
            <v>1.1299999999999999</v>
          </cell>
          <cell r="AB987">
            <v>1.05</v>
          </cell>
          <cell r="AC987">
            <v>7.9999999999999849E-2</v>
          </cell>
          <cell r="AD987">
            <v>0</v>
          </cell>
          <cell r="AE987">
            <v>1.5976170212765957</v>
          </cell>
          <cell r="AF987">
            <v>1.063109086804382</v>
          </cell>
          <cell r="AG987">
            <v>1.06</v>
          </cell>
          <cell r="AH987">
            <v>102</v>
          </cell>
          <cell r="AJ987">
            <v>1.1299999999999999</v>
          </cell>
        </row>
        <row r="988">
          <cell r="E988" t="str">
            <v>XL61DT</v>
          </cell>
          <cell r="F988" t="str">
            <v>XL61DT</v>
          </cell>
          <cell r="G988" t="str">
            <v>Vị trí 1</v>
          </cell>
          <cell r="H988" t="str">
            <v>TTGR</v>
          </cell>
          <cell r="I988" t="str">
            <v>Xã Xuân LộcTTGRVị trí 1240</v>
          </cell>
          <cell r="O988">
            <v>2300</v>
          </cell>
          <cell r="P988">
            <v>760</v>
          </cell>
          <cell r="S988">
            <v>1800</v>
          </cell>
          <cell r="T988">
            <v>240</v>
          </cell>
          <cell r="U988">
            <v>3.6782608695652175</v>
          </cell>
          <cell r="V988">
            <v>3.6782608695652175</v>
          </cell>
          <cell r="W988">
            <v>3.6782608695652175</v>
          </cell>
          <cell r="X988">
            <v>3.6782608695652175</v>
          </cell>
          <cell r="Y988">
            <v>1.3</v>
          </cell>
          <cell r="AA988">
            <v>1.1299999999999999</v>
          </cell>
          <cell r="AB988">
            <v>1.05</v>
          </cell>
          <cell r="AC988">
            <v>7.9999999999999849E-2</v>
          </cell>
          <cell r="AD988">
            <v>0</v>
          </cell>
          <cell r="AE988">
            <v>1.5976170212765957</v>
          </cell>
          <cell r="AF988">
            <v>1.063109086804382</v>
          </cell>
          <cell r="AG988">
            <v>1.06</v>
          </cell>
          <cell r="AH988">
            <v>102</v>
          </cell>
          <cell r="AJ988">
            <v>1.1299999999999999</v>
          </cell>
        </row>
        <row r="989">
          <cell r="E989" t="str">
            <v>XL62DT</v>
          </cell>
          <cell r="F989" t="str">
            <v>XL62DT</v>
          </cell>
          <cell r="G989" t="str">
            <v>Vị trí 1</v>
          </cell>
          <cell r="H989" t="str">
            <v>TTGR</v>
          </cell>
          <cell r="I989" t="str">
            <v>Xã Xuân LộcTTGRVị trí 1240</v>
          </cell>
          <cell r="O989">
            <v>5300</v>
          </cell>
          <cell r="P989">
            <v>760</v>
          </cell>
          <cell r="S989">
            <v>3800</v>
          </cell>
          <cell r="T989">
            <v>240</v>
          </cell>
          <cell r="U989">
            <v>3.3698113207547169</v>
          </cell>
          <cell r="V989">
            <v>3.3698113207547169</v>
          </cell>
          <cell r="W989">
            <v>3.3698113207547169</v>
          </cell>
          <cell r="X989">
            <v>3.3698113207547169</v>
          </cell>
          <cell r="Y989">
            <v>1.3</v>
          </cell>
          <cell r="AA989">
            <v>1.1299999999999999</v>
          </cell>
          <cell r="AB989">
            <v>1.05</v>
          </cell>
          <cell r="AC989">
            <v>7.9999999999999849E-2</v>
          </cell>
          <cell r="AD989">
            <v>0</v>
          </cell>
          <cell r="AE989">
            <v>1.5976170212765957</v>
          </cell>
          <cell r="AF989">
            <v>1.063109086804382</v>
          </cell>
          <cell r="AG989">
            <v>1.06</v>
          </cell>
          <cell r="AH989">
            <v>102</v>
          </cell>
          <cell r="AJ989">
            <v>1.1299999999999999</v>
          </cell>
        </row>
        <row r="990">
          <cell r="E990" t="str">
            <v>bs</v>
          </cell>
          <cell r="F990" t="str">
            <v>bs</v>
          </cell>
          <cell r="G990" t="str">
            <v>Vị trí 1</v>
          </cell>
          <cell r="H990" t="str">
            <v>Các đường nhóm I</v>
          </cell>
          <cell r="I990" t="str">
            <v>Xã Xuân LộcCác đường nhóm IVị trí 1</v>
          </cell>
          <cell r="O990">
            <v>1500</v>
          </cell>
          <cell r="P990">
            <v>530</v>
          </cell>
          <cell r="V990">
            <v>0</v>
          </cell>
          <cell r="W990">
            <v>1</v>
          </cell>
          <cell r="X990">
            <v>1</v>
          </cell>
          <cell r="Y990">
            <v>1.3</v>
          </cell>
          <cell r="AA990">
            <v>1.1299999999999999</v>
          </cell>
          <cell r="AB990">
            <v>1.05</v>
          </cell>
          <cell r="AC990">
            <v>7.9999999999999849E-2</v>
          </cell>
          <cell r="AD990">
            <v>0</v>
          </cell>
          <cell r="AE990">
            <v>1.5976170212765957</v>
          </cell>
          <cell r="AF990">
            <v>1.1596947502040997</v>
          </cell>
          <cell r="AG990">
            <v>1.1599999999999999</v>
          </cell>
          <cell r="AH990">
            <v>949</v>
          </cell>
          <cell r="AJ990">
            <v>1.1299999999999999</v>
          </cell>
        </row>
        <row r="991">
          <cell r="E991" t="str">
            <v>bs</v>
          </cell>
          <cell r="F991" t="str">
            <v>bs</v>
          </cell>
          <cell r="G991" t="str">
            <v>Vị trí 1</v>
          </cell>
          <cell r="H991" t="e">
            <v>#N/A</v>
          </cell>
          <cell r="I991" t="e">
            <v>#N/A</v>
          </cell>
          <cell r="O991">
            <v>1500</v>
          </cell>
          <cell r="P991">
            <v>530</v>
          </cell>
          <cell r="V991">
            <v>0</v>
          </cell>
          <cell r="W991">
            <v>1</v>
          </cell>
          <cell r="X991">
            <v>1</v>
          </cell>
          <cell r="Y991">
            <v>1.3</v>
          </cell>
          <cell r="AA991">
            <v>1.1299999999999999</v>
          </cell>
          <cell r="AB991">
            <v>1.05</v>
          </cell>
          <cell r="AC991">
            <v>7.9999999999999849E-2</v>
          </cell>
          <cell r="AD991">
            <v>0</v>
          </cell>
          <cell r="AE991">
            <v>1.5976170212765957</v>
          </cell>
          <cell r="AF991">
            <v>1.2414863254038409</v>
          </cell>
          <cell r="AG991">
            <v>1.24</v>
          </cell>
          <cell r="AH991">
            <v>7</v>
          </cell>
          <cell r="AJ991">
            <v>1.1299999999999999</v>
          </cell>
        </row>
        <row r="992">
          <cell r="E992" t="str">
            <v>XL65NT</v>
          </cell>
          <cell r="F992" t="str">
            <v>XL65NT</v>
          </cell>
          <cell r="G992" t="str">
            <v>Vị trí 1</v>
          </cell>
          <cell r="H992" t="str">
            <v>Các đường còn lại</v>
          </cell>
          <cell r="I992" t="str">
            <v>xã Xuân HòaCác đường còn lạiVị trí 1140</v>
          </cell>
          <cell r="O992">
            <v>1900</v>
          </cell>
          <cell r="P992">
            <v>470</v>
          </cell>
          <cell r="S992">
            <v>1500</v>
          </cell>
          <cell r="T992">
            <v>140</v>
          </cell>
          <cell r="U992">
            <v>1.263157894736842</v>
          </cell>
          <cell r="V992">
            <v>1.263157894736842</v>
          </cell>
          <cell r="W992">
            <v>1.263157894736842</v>
          </cell>
          <cell r="X992">
            <v>1.263157894736842</v>
          </cell>
          <cell r="Y992">
            <v>1.3</v>
          </cell>
          <cell r="AA992">
            <v>1.1299999999999999</v>
          </cell>
          <cell r="AB992">
            <v>1.05</v>
          </cell>
          <cell r="AC992">
            <v>7.9999999999999849E-2</v>
          </cell>
          <cell r="AD992">
            <v>0</v>
          </cell>
          <cell r="AE992">
            <v>1.5976170212765957</v>
          </cell>
          <cell r="AF992">
            <v>1.1420009380611271</v>
          </cell>
          <cell r="AG992">
            <v>1.1399999999999999</v>
          </cell>
          <cell r="AH992">
            <v>707</v>
          </cell>
          <cell r="AJ992">
            <v>1.1299999999999999</v>
          </cell>
        </row>
        <row r="993">
          <cell r="E993" t="str">
            <v>XL1NT1_D14</v>
          </cell>
          <cell r="F993" t="str">
            <v>XL1NT14</v>
          </cell>
          <cell r="G993" t="str">
            <v>Vị trí 1</v>
          </cell>
          <cell r="H993" t="str">
            <v>Các đường nhóm I</v>
          </cell>
          <cell r="I993" t="str">
            <v>xã Xuân HòaCác đường nhóm IVị trí 1160</v>
          </cell>
          <cell r="O993">
            <v>4100</v>
          </cell>
          <cell r="P993">
            <v>530</v>
          </cell>
          <cell r="S993">
            <v>2800</v>
          </cell>
          <cell r="T993">
            <v>160</v>
          </cell>
          <cell r="U993">
            <v>2.7999999999999994</v>
          </cell>
          <cell r="V993">
            <v>2.7999999999999994</v>
          </cell>
          <cell r="W993">
            <v>2.7999999999999994</v>
          </cell>
          <cell r="X993">
            <v>2.7999999999999994</v>
          </cell>
          <cell r="Y993">
            <v>1.3</v>
          </cell>
          <cell r="Z993">
            <v>1.1000000000000001</v>
          </cell>
          <cell r="AA993">
            <v>1.1299999999999999</v>
          </cell>
          <cell r="AB993">
            <v>1.05</v>
          </cell>
          <cell r="AC993">
            <v>7.9999999999999849E-2</v>
          </cell>
          <cell r="AD993">
            <v>1</v>
          </cell>
          <cell r="AE993">
            <v>1.5976170212765957</v>
          </cell>
          <cell r="AF993">
            <v>1.1596947502040997</v>
          </cell>
          <cell r="AG993">
            <v>1.1599999999999999</v>
          </cell>
          <cell r="AH993">
            <v>949</v>
          </cell>
          <cell r="AJ993">
            <v>1.1299999999999999</v>
          </cell>
        </row>
        <row r="994">
          <cell r="E994" t="str">
            <v>XL1NT1_D15</v>
          </cell>
          <cell r="F994" t="str">
            <v>XL1NT15</v>
          </cell>
          <cell r="G994" t="str">
            <v>Vị trí 1</v>
          </cell>
          <cell r="H994" t="str">
            <v>Các đường nhóm I</v>
          </cell>
          <cell r="I994" t="str">
            <v>xã Xuân HòaCác đường nhóm IVị trí 1160</v>
          </cell>
          <cell r="O994">
            <v>3500</v>
          </cell>
          <cell r="P994">
            <v>530</v>
          </cell>
          <cell r="S994">
            <v>2400</v>
          </cell>
          <cell r="T994">
            <v>160</v>
          </cell>
          <cell r="U994">
            <v>2.1257142857142859</v>
          </cell>
          <cell r="V994">
            <v>2.1257142857142859</v>
          </cell>
          <cell r="W994">
            <v>2.1257142857142859</v>
          </cell>
          <cell r="X994">
            <v>2.1257142857142859</v>
          </cell>
          <cell r="Y994">
            <v>1.3</v>
          </cell>
          <cell r="AA994">
            <v>1.1299999999999999</v>
          </cell>
          <cell r="AB994">
            <v>1.05</v>
          </cell>
          <cell r="AC994">
            <v>7.9999999999999849E-2</v>
          </cell>
          <cell r="AD994">
            <v>0</v>
          </cell>
          <cell r="AE994">
            <v>1.5976170212765957</v>
          </cell>
          <cell r="AF994">
            <v>1.1596947502040997</v>
          </cell>
          <cell r="AG994">
            <v>1.1599999999999999</v>
          </cell>
          <cell r="AH994">
            <v>949</v>
          </cell>
          <cell r="AJ994">
            <v>1.1299999999999999</v>
          </cell>
        </row>
        <row r="995">
          <cell r="E995" t="str">
            <v>XL1NT1_D16</v>
          </cell>
          <cell r="F995" t="str">
            <v>XL1NT16</v>
          </cell>
          <cell r="G995" t="str">
            <v>Vị trí 1</v>
          </cell>
          <cell r="H995" t="str">
            <v>Các đường nhóm I</v>
          </cell>
          <cell r="I995" t="str">
            <v>xã Xuân HòaCác đường nhóm IVị trí 1160</v>
          </cell>
          <cell r="O995">
            <v>4400</v>
          </cell>
          <cell r="P995">
            <v>530</v>
          </cell>
          <cell r="S995">
            <v>3000</v>
          </cell>
          <cell r="T995">
            <v>160</v>
          </cell>
          <cell r="U995">
            <v>2.1136363636363638</v>
          </cell>
          <cell r="V995">
            <v>2.1136363636363638</v>
          </cell>
          <cell r="W995">
            <v>2.1136363636363638</v>
          </cell>
          <cell r="X995">
            <v>2.1136363636363638</v>
          </cell>
          <cell r="Y995">
            <v>1.3</v>
          </cell>
          <cell r="Z995">
            <v>1.1000000000000001</v>
          </cell>
          <cell r="AA995">
            <v>1.1299999999999999</v>
          </cell>
          <cell r="AB995">
            <v>1.05</v>
          </cell>
          <cell r="AC995">
            <v>7.9999999999999849E-2</v>
          </cell>
          <cell r="AD995">
            <v>1</v>
          </cell>
          <cell r="AE995">
            <v>1.5976170212765957</v>
          </cell>
          <cell r="AF995">
            <v>1.1596947502040997</v>
          </cell>
          <cell r="AG995">
            <v>1.1599999999999999</v>
          </cell>
          <cell r="AH995">
            <v>949</v>
          </cell>
          <cell r="AJ995">
            <v>1.1299999999999999</v>
          </cell>
        </row>
        <row r="996">
          <cell r="E996" t="str">
            <v>XL1NT1_D17</v>
          </cell>
          <cell r="F996" t="str">
            <v>XL1NT17</v>
          </cell>
          <cell r="G996" t="str">
            <v>Vị trí 1</v>
          </cell>
          <cell r="H996" t="str">
            <v>Các đường nhóm I</v>
          </cell>
          <cell r="I996" t="str">
            <v>xã Xuân HòaCác đường nhóm IVị trí 1160</v>
          </cell>
          <cell r="O996">
            <v>3900</v>
          </cell>
          <cell r="P996">
            <v>530</v>
          </cell>
          <cell r="S996">
            <v>2700</v>
          </cell>
          <cell r="T996">
            <v>160</v>
          </cell>
          <cell r="U996">
            <v>1.9384615384615382</v>
          </cell>
          <cell r="V996">
            <v>1.9384615384615382</v>
          </cell>
          <cell r="W996">
            <v>1.9384615384615382</v>
          </cell>
          <cell r="X996">
            <v>1.9384615384615382</v>
          </cell>
          <cell r="Y996">
            <v>1.3</v>
          </cell>
          <cell r="Z996">
            <v>1.0999999999999999</v>
          </cell>
          <cell r="AA996">
            <v>1.1000000000000001</v>
          </cell>
          <cell r="AB996">
            <v>1</v>
          </cell>
          <cell r="AC996">
            <v>0.10000000000000009</v>
          </cell>
          <cell r="AD996">
            <v>7</v>
          </cell>
          <cell r="AE996">
            <v>1.5976170212765957</v>
          </cell>
          <cell r="AF996">
            <v>1.1596947502040997</v>
          </cell>
          <cell r="AG996">
            <v>1.1599999999999999</v>
          </cell>
          <cell r="AH996">
            <v>949</v>
          </cell>
          <cell r="AJ996">
            <v>1.1000000000000001</v>
          </cell>
        </row>
        <row r="997">
          <cell r="E997" t="str">
            <v>XL1NT1_D20</v>
          </cell>
          <cell r="F997" t="str">
            <v>XL1NT10</v>
          </cell>
          <cell r="G997" t="str">
            <v>Vị trí 1</v>
          </cell>
          <cell r="H997" t="str">
            <v>Các đường nhóm I</v>
          </cell>
          <cell r="I997" t="str">
            <v>xã Xuân HòaCác đường nhóm IVị trí 1160</v>
          </cell>
          <cell r="O997">
            <v>4200</v>
          </cell>
          <cell r="P997">
            <v>530</v>
          </cell>
          <cell r="S997">
            <v>2900</v>
          </cell>
          <cell r="T997">
            <v>160</v>
          </cell>
          <cell r="U997">
            <v>0.7595238095238096</v>
          </cell>
          <cell r="V997">
            <v>0.7595238095238096</v>
          </cell>
          <cell r="W997">
            <v>1</v>
          </cell>
          <cell r="X997">
            <v>1.8596491228070173</v>
          </cell>
          <cell r="Y997">
            <v>1.3</v>
          </cell>
          <cell r="Z997">
            <v>1.0824135090609555</v>
          </cell>
          <cell r="AA997">
            <v>1.08</v>
          </cell>
          <cell r="AB997">
            <v>1.01</v>
          </cell>
          <cell r="AC997">
            <v>7.0000000000000062E-2</v>
          </cell>
          <cell r="AD997">
            <v>4</v>
          </cell>
          <cell r="AE997">
            <v>1.5976170212765957</v>
          </cell>
          <cell r="AF997">
            <v>1.1596947502040997</v>
          </cell>
          <cell r="AG997">
            <v>1.1599999999999999</v>
          </cell>
          <cell r="AH997">
            <v>949</v>
          </cell>
          <cell r="AJ997">
            <v>1.08</v>
          </cell>
        </row>
        <row r="998">
          <cell r="E998" t="str">
            <v>XL1NT1_D21</v>
          </cell>
          <cell r="F998" t="str">
            <v>XL1NT11</v>
          </cell>
          <cell r="G998" t="str">
            <v>Vị trí 1</v>
          </cell>
          <cell r="H998" t="str">
            <v>Các đường nhóm I</v>
          </cell>
          <cell r="I998" t="str">
            <v>xã Xuân HòaCác đường nhóm IVị trí 1160</v>
          </cell>
          <cell r="O998">
            <v>3900</v>
          </cell>
          <cell r="P998">
            <v>530</v>
          </cell>
          <cell r="S998">
            <v>2700</v>
          </cell>
          <cell r="T998">
            <v>160</v>
          </cell>
          <cell r="U998">
            <v>1</v>
          </cell>
          <cell r="V998">
            <v>1</v>
          </cell>
          <cell r="W998">
            <v>1</v>
          </cell>
          <cell r="X998">
            <v>1.78</v>
          </cell>
          <cell r="Y998">
            <v>1.3</v>
          </cell>
          <cell r="Z998">
            <v>1.1000000000000001</v>
          </cell>
          <cell r="AA998">
            <v>1.1000000000000001</v>
          </cell>
          <cell r="AB998">
            <v>1</v>
          </cell>
          <cell r="AC998">
            <v>0.10000000000000009</v>
          </cell>
          <cell r="AD998">
            <v>3</v>
          </cell>
          <cell r="AE998">
            <v>1.5976170212765957</v>
          </cell>
          <cell r="AF998">
            <v>1.1596947502040997</v>
          </cell>
          <cell r="AG998">
            <v>1.1599999999999999</v>
          </cell>
          <cell r="AH998">
            <v>949</v>
          </cell>
          <cell r="AJ998">
            <v>1.1000000000000001</v>
          </cell>
        </row>
        <row r="999">
          <cell r="E999" t="str">
            <v>XL1NT1_D22</v>
          </cell>
          <cell r="F999" t="str">
            <v>XL1NT12</v>
          </cell>
          <cell r="G999" t="str">
            <v>Vị trí 1</v>
          </cell>
          <cell r="H999" t="str">
            <v>Các đường nhóm I</v>
          </cell>
          <cell r="I999" t="str">
            <v>xã Xuân HòaCác đường nhóm IVị trí 1160</v>
          </cell>
          <cell r="O999">
            <v>3200</v>
          </cell>
          <cell r="P999">
            <v>530</v>
          </cell>
          <cell r="S999">
            <v>2200</v>
          </cell>
          <cell r="T999">
            <v>160</v>
          </cell>
          <cell r="U999">
            <v>0.859375</v>
          </cell>
          <cell r="V999">
            <v>0.859375</v>
          </cell>
          <cell r="W999">
            <v>1</v>
          </cell>
          <cell r="X999">
            <v>2</v>
          </cell>
          <cell r="Y999">
            <v>1.3</v>
          </cell>
          <cell r="AA999">
            <v>1.1299999999999999</v>
          </cell>
          <cell r="AB999">
            <v>1.05</v>
          </cell>
          <cell r="AC999">
            <v>7.9999999999999849E-2</v>
          </cell>
          <cell r="AD999">
            <v>0</v>
          </cell>
          <cell r="AE999">
            <v>1.5976170212765957</v>
          </cell>
          <cell r="AF999">
            <v>1.1596947502040997</v>
          </cell>
          <cell r="AG999">
            <v>1.1599999999999999</v>
          </cell>
          <cell r="AH999">
            <v>949</v>
          </cell>
          <cell r="AJ999">
            <v>1.1299999999999999</v>
          </cell>
        </row>
        <row r="1000">
          <cell r="E1000" t="str">
            <v>XL9NT2_D1</v>
          </cell>
          <cell r="F1000" t="str">
            <v>XL9NT2</v>
          </cell>
          <cell r="G1000" t="str">
            <v>Vị trí 1</v>
          </cell>
          <cell r="H1000" t="str">
            <v>Các đường nhóm II</v>
          </cell>
          <cell r="I1000" t="str">
            <v>xã Xuân HòaCác đường nhóm IIVị trí 1150</v>
          </cell>
          <cell r="O1000">
            <v>2300</v>
          </cell>
          <cell r="P1000">
            <v>500</v>
          </cell>
          <cell r="S1000">
            <v>1600</v>
          </cell>
          <cell r="T1000">
            <v>150</v>
          </cell>
          <cell r="U1000">
            <v>1.6695652173913043</v>
          </cell>
          <cell r="V1000">
            <v>1.6695652173913043</v>
          </cell>
          <cell r="W1000">
            <v>1.6695652173913043</v>
          </cell>
          <cell r="X1000">
            <v>1.8245842868039663</v>
          </cell>
          <cell r="Y1000">
            <v>1.3</v>
          </cell>
          <cell r="Z1000">
            <v>1.1000000000000001</v>
          </cell>
          <cell r="AA1000">
            <v>1.1299999999999999</v>
          </cell>
          <cell r="AB1000">
            <v>1.05</v>
          </cell>
          <cell r="AC1000">
            <v>7.9999999999999849E-2</v>
          </cell>
          <cell r="AD1000">
            <v>2</v>
          </cell>
          <cell r="AE1000">
            <v>1.5976170212765957</v>
          </cell>
          <cell r="AF1000">
            <v>1.1505689804579617</v>
          </cell>
          <cell r="AG1000">
            <v>1.1499999999999999</v>
          </cell>
          <cell r="AH1000">
            <v>1489</v>
          </cell>
          <cell r="AJ1000">
            <v>1.1299999999999999</v>
          </cell>
        </row>
        <row r="1001">
          <cell r="E1001" t="str">
            <v>XL9NT2_D2</v>
          </cell>
          <cell r="F1001" t="str">
            <v>XL9NT2</v>
          </cell>
          <cell r="G1001" t="str">
            <v>Vị trí 1</v>
          </cell>
          <cell r="H1001" t="str">
            <v>Các đường nhóm II</v>
          </cell>
          <cell r="I1001" t="str">
            <v>xã Xuân HòaCác đường nhóm IIVị trí 1150</v>
          </cell>
          <cell r="O1001">
            <v>2000</v>
          </cell>
          <cell r="P1001">
            <v>500</v>
          </cell>
          <cell r="S1001">
            <v>1400</v>
          </cell>
          <cell r="T1001">
            <v>150</v>
          </cell>
          <cell r="U1001">
            <v>2.52</v>
          </cell>
          <cell r="V1001">
            <v>2.52</v>
          </cell>
          <cell r="W1001">
            <v>2.52</v>
          </cell>
          <cell r="X1001">
            <v>1.8245842868039663</v>
          </cell>
          <cell r="Y1001">
            <v>1.3</v>
          </cell>
          <cell r="Z1001">
            <v>1.1000000000000001</v>
          </cell>
          <cell r="AA1001">
            <v>1.1299999999999999</v>
          </cell>
          <cell r="AB1001">
            <v>1.05</v>
          </cell>
          <cell r="AC1001">
            <v>7.9999999999999849E-2</v>
          </cell>
          <cell r="AD1001">
            <v>2</v>
          </cell>
          <cell r="AE1001">
            <v>1.5976170212765957</v>
          </cell>
          <cell r="AF1001">
            <v>1.1505689804579617</v>
          </cell>
          <cell r="AG1001">
            <v>1.1499999999999999</v>
          </cell>
          <cell r="AH1001">
            <v>1489</v>
          </cell>
          <cell r="AJ1001">
            <v>1.1299999999999999</v>
          </cell>
        </row>
        <row r="1002">
          <cell r="E1002" t="str">
            <v>XL9NT2_D3</v>
          </cell>
          <cell r="F1002" t="str">
            <v>XL9NT2</v>
          </cell>
          <cell r="G1002" t="str">
            <v>Vị trí 1</v>
          </cell>
          <cell r="H1002" t="str">
            <v>Các đường nhóm II</v>
          </cell>
          <cell r="I1002" t="str">
            <v>xã Xuân HòaCác đường nhóm IIVị trí 1150</v>
          </cell>
          <cell r="O1002">
            <v>1800</v>
          </cell>
          <cell r="P1002">
            <v>500</v>
          </cell>
          <cell r="S1002">
            <v>1200</v>
          </cell>
          <cell r="T1002">
            <v>150</v>
          </cell>
          <cell r="U1002">
            <v>1.4666666666666666</v>
          </cell>
          <cell r="V1002">
            <v>1.4666666666666666</v>
          </cell>
          <cell r="W1002">
            <v>1.4666666666666666</v>
          </cell>
          <cell r="X1002">
            <v>1.8245842868039663</v>
          </cell>
          <cell r="Y1002">
            <v>1.3</v>
          </cell>
          <cell r="Z1002">
            <v>1.1000000000000001</v>
          </cell>
          <cell r="AA1002">
            <v>1.1299999999999999</v>
          </cell>
          <cell r="AB1002">
            <v>1.05</v>
          </cell>
          <cell r="AC1002">
            <v>7.9999999999999849E-2</v>
          </cell>
          <cell r="AD1002">
            <v>2</v>
          </cell>
          <cell r="AE1002">
            <v>1.5976170212765957</v>
          </cell>
          <cell r="AF1002">
            <v>1.1505689804579617</v>
          </cell>
          <cell r="AG1002">
            <v>1.1499999999999999</v>
          </cell>
          <cell r="AH1002">
            <v>1489</v>
          </cell>
          <cell r="AJ1002">
            <v>1.1299999999999999</v>
          </cell>
        </row>
        <row r="1003">
          <cell r="E1003" t="str">
            <v>XL9NT2_D4</v>
          </cell>
          <cell r="F1003" t="str">
            <v>XL9NT2</v>
          </cell>
          <cell r="G1003" t="str">
            <v>Vị trí 1</v>
          </cell>
          <cell r="H1003" t="str">
            <v>Các đường nhóm II</v>
          </cell>
          <cell r="I1003" t="str">
            <v>xã Xuân HòaCác đường nhóm IIVị trí 1150</v>
          </cell>
          <cell r="O1003">
            <v>1900</v>
          </cell>
          <cell r="P1003">
            <v>500</v>
          </cell>
          <cell r="S1003">
            <v>1300</v>
          </cell>
          <cell r="T1003">
            <v>150</v>
          </cell>
          <cell r="U1003">
            <v>1.6421052631578947</v>
          </cell>
          <cell r="V1003">
            <v>1.6421052631578947</v>
          </cell>
          <cell r="W1003">
            <v>1.6421052631578947</v>
          </cell>
          <cell r="X1003">
            <v>1.8245842868039663</v>
          </cell>
          <cell r="Y1003">
            <v>1.3</v>
          </cell>
          <cell r="Z1003">
            <v>1.1000000000000001</v>
          </cell>
          <cell r="AA1003">
            <v>1.1299999999999999</v>
          </cell>
          <cell r="AB1003">
            <v>1.05</v>
          </cell>
          <cell r="AC1003">
            <v>7.9999999999999849E-2</v>
          </cell>
          <cell r="AD1003">
            <v>2</v>
          </cell>
          <cell r="AE1003">
            <v>1.5976170212765957</v>
          </cell>
          <cell r="AF1003">
            <v>1.1505689804579617</v>
          </cell>
          <cell r="AG1003">
            <v>1.1499999999999999</v>
          </cell>
          <cell r="AH1003">
            <v>1489</v>
          </cell>
          <cell r="AJ1003">
            <v>1.1299999999999999</v>
          </cell>
        </row>
        <row r="1004">
          <cell r="E1004" t="str">
            <v>XL10NT1_D1</v>
          </cell>
          <cell r="F1004" t="str">
            <v>XL10NT1</v>
          </cell>
          <cell r="G1004" t="str">
            <v>Vị trí 1</v>
          </cell>
          <cell r="H1004" t="str">
            <v>Các đường nhóm I</v>
          </cell>
          <cell r="I1004" t="str">
            <v>xã Xuân HòaCác đường nhóm IVị trí 1160</v>
          </cell>
          <cell r="O1004">
            <v>2300</v>
          </cell>
          <cell r="P1004">
            <v>530</v>
          </cell>
          <cell r="S1004">
            <v>1600</v>
          </cell>
          <cell r="T1004">
            <v>160</v>
          </cell>
          <cell r="U1004">
            <v>1.6695652173913043</v>
          </cell>
          <cell r="V1004">
            <v>1.6695652173913043</v>
          </cell>
          <cell r="W1004">
            <v>1.6695652173913043</v>
          </cell>
          <cell r="X1004">
            <v>1.9320772946859905</v>
          </cell>
          <cell r="Y1004">
            <v>1.3</v>
          </cell>
          <cell r="Z1004">
            <v>1.1000000000000001</v>
          </cell>
          <cell r="AA1004">
            <v>1.1299999999999999</v>
          </cell>
          <cell r="AB1004">
            <v>1.05</v>
          </cell>
          <cell r="AC1004">
            <v>7.9999999999999849E-2</v>
          </cell>
          <cell r="AD1004">
            <v>1</v>
          </cell>
          <cell r="AE1004">
            <v>1.5976170212765957</v>
          </cell>
          <cell r="AF1004">
            <v>1.1596947502040997</v>
          </cell>
          <cell r="AG1004">
            <v>1.1599999999999999</v>
          </cell>
          <cell r="AH1004">
            <v>949</v>
          </cell>
          <cell r="AJ1004">
            <v>1.1299999999999999</v>
          </cell>
        </row>
        <row r="1005">
          <cell r="E1005" t="str">
            <v>XL10NT1_D2</v>
          </cell>
          <cell r="F1005" t="str">
            <v>XL10NT1</v>
          </cell>
          <cell r="G1005" t="str">
            <v>Vị trí 1</v>
          </cell>
          <cell r="H1005" t="str">
            <v>Các đường nhóm I</v>
          </cell>
          <cell r="I1005" t="str">
            <v>xã Xuân HòaCác đường nhóm IVị trí 1160</v>
          </cell>
          <cell r="O1005">
            <v>2000</v>
          </cell>
          <cell r="P1005">
            <v>530</v>
          </cell>
          <cell r="S1005">
            <v>1400</v>
          </cell>
          <cell r="T1005">
            <v>160</v>
          </cell>
          <cell r="U1005">
            <v>2.66</v>
          </cell>
          <cell r="V1005">
            <v>2.66</v>
          </cell>
          <cell r="W1005">
            <v>2.66</v>
          </cell>
          <cell r="X1005">
            <v>1.9320772946859905</v>
          </cell>
          <cell r="Y1005">
            <v>1.3</v>
          </cell>
          <cell r="Z1005">
            <v>1.1000000000000001</v>
          </cell>
          <cell r="AA1005">
            <v>1.1299999999999999</v>
          </cell>
          <cell r="AB1005">
            <v>1.05</v>
          </cell>
          <cell r="AC1005">
            <v>7.9999999999999849E-2</v>
          </cell>
          <cell r="AD1005">
            <v>1</v>
          </cell>
          <cell r="AE1005">
            <v>1.5976170212765957</v>
          </cell>
          <cell r="AF1005">
            <v>1.1596947502040997</v>
          </cell>
          <cell r="AG1005">
            <v>1.1599999999999999</v>
          </cell>
          <cell r="AH1005">
            <v>949</v>
          </cell>
          <cell r="AJ1005">
            <v>1.1299999999999999</v>
          </cell>
        </row>
        <row r="1006">
          <cell r="E1006" t="str">
            <v>XL10NT1_D3</v>
          </cell>
          <cell r="F1006" t="str">
            <v>XL10NT1</v>
          </cell>
          <cell r="G1006" t="str">
            <v>Vị trí 1</v>
          </cell>
          <cell r="H1006" t="str">
            <v>Các đường nhóm I</v>
          </cell>
          <cell r="I1006" t="str">
            <v>xã Xuân HòaCác đường nhóm IVị trí 1160</v>
          </cell>
          <cell r="O1006">
            <v>1800</v>
          </cell>
          <cell r="P1006">
            <v>530</v>
          </cell>
          <cell r="S1006">
            <v>1200</v>
          </cell>
          <cell r="T1006">
            <v>160</v>
          </cell>
          <cell r="U1006">
            <v>1.4666666666666666</v>
          </cell>
          <cell r="V1006">
            <v>1.4666666666666666</v>
          </cell>
          <cell r="W1006">
            <v>1.4666666666666666</v>
          </cell>
          <cell r="X1006">
            <v>1.9320772946859905</v>
          </cell>
          <cell r="Y1006">
            <v>1.3</v>
          </cell>
          <cell r="Z1006">
            <v>1.1000000000000001</v>
          </cell>
          <cell r="AA1006">
            <v>1.1299999999999999</v>
          </cell>
          <cell r="AB1006">
            <v>1.05</v>
          </cell>
          <cell r="AC1006">
            <v>7.9999999999999849E-2</v>
          </cell>
          <cell r="AD1006">
            <v>1</v>
          </cell>
          <cell r="AE1006">
            <v>1.5976170212765957</v>
          </cell>
          <cell r="AF1006">
            <v>1.1596947502040997</v>
          </cell>
          <cell r="AG1006">
            <v>1.1599999999999999</v>
          </cell>
          <cell r="AH1006">
            <v>949</v>
          </cell>
          <cell r="AJ1006">
            <v>1.1299999999999999</v>
          </cell>
        </row>
        <row r="1007">
          <cell r="E1007" t="str">
            <v>XL7NT_D1</v>
          </cell>
          <cell r="F1007" t="str">
            <v>XL7NT</v>
          </cell>
          <cell r="G1007" t="str">
            <v>Vị trí 1</v>
          </cell>
          <cell r="H1007" t="str">
            <v>Các đường nhóm II</v>
          </cell>
          <cell r="I1007" t="str">
            <v>xã Xuân HòaCác đường nhóm IIVị trí 1150</v>
          </cell>
          <cell r="O1007">
            <v>2000</v>
          </cell>
          <cell r="P1007">
            <v>500</v>
          </cell>
          <cell r="S1007">
            <v>1400</v>
          </cell>
          <cell r="T1007">
            <v>150</v>
          </cell>
          <cell r="U1007">
            <v>2.8699999999999997</v>
          </cell>
          <cell r="V1007">
            <v>2.8699999999999997</v>
          </cell>
          <cell r="W1007">
            <v>2.8699999999999997</v>
          </cell>
          <cell r="X1007">
            <v>2.168333333333333</v>
          </cell>
          <cell r="Y1007">
            <v>1.3</v>
          </cell>
          <cell r="Z1007">
            <v>1.05</v>
          </cell>
          <cell r="AA1007">
            <v>1.1299999999999999</v>
          </cell>
          <cell r="AB1007">
            <v>1.05</v>
          </cell>
          <cell r="AC1007">
            <v>7.9999999999999849E-2</v>
          </cell>
          <cell r="AD1007">
            <v>2</v>
          </cell>
          <cell r="AE1007">
            <v>1.5976170212765957</v>
          </cell>
          <cell r="AF1007">
            <v>1.1505689804579617</v>
          </cell>
          <cell r="AG1007">
            <v>1.1499999999999999</v>
          </cell>
          <cell r="AH1007">
            <v>1489</v>
          </cell>
          <cell r="AJ1007">
            <v>1.1299999999999999</v>
          </cell>
        </row>
        <row r="1008">
          <cell r="E1008" t="str">
            <v>XL7NT_D2</v>
          </cell>
          <cell r="F1008" t="str">
            <v>XL7NT</v>
          </cell>
          <cell r="G1008" t="str">
            <v>Vị trí 1</v>
          </cell>
          <cell r="H1008" t="str">
            <v>Các đường nhóm II</v>
          </cell>
          <cell r="I1008" t="str">
            <v>xã Xuân HòaCác đường nhóm IIVị trí 1150</v>
          </cell>
          <cell r="O1008">
            <v>1800</v>
          </cell>
          <cell r="P1008">
            <v>500</v>
          </cell>
          <cell r="S1008">
            <v>1200</v>
          </cell>
          <cell r="T1008">
            <v>150</v>
          </cell>
          <cell r="U1008">
            <v>1.4666666666666666</v>
          </cell>
          <cell r="V1008">
            <v>1.4666666666666666</v>
          </cell>
          <cell r="W1008">
            <v>1.4666666666666666</v>
          </cell>
          <cell r="X1008">
            <v>2.168333333333333</v>
          </cell>
          <cell r="Y1008">
            <v>1.3</v>
          </cell>
          <cell r="Z1008">
            <v>1.05</v>
          </cell>
          <cell r="AA1008">
            <v>1.1299999999999999</v>
          </cell>
          <cell r="AB1008">
            <v>1.05</v>
          </cell>
          <cell r="AC1008">
            <v>7.9999999999999849E-2</v>
          </cell>
          <cell r="AD1008">
            <v>2</v>
          </cell>
          <cell r="AE1008">
            <v>1.5976170212765957</v>
          </cell>
          <cell r="AF1008">
            <v>1.1505689804579617</v>
          </cell>
          <cell r="AG1008">
            <v>1.1499999999999999</v>
          </cell>
          <cell r="AH1008">
            <v>1489</v>
          </cell>
          <cell r="AJ1008">
            <v>1.1299999999999999</v>
          </cell>
        </row>
        <row r="1009">
          <cell r="E1009" t="str">
            <v>XL27NT2_D1</v>
          </cell>
          <cell r="F1009" t="str">
            <v>XL27NT2</v>
          </cell>
          <cell r="G1009" t="str">
            <v>Vị trí 1</v>
          </cell>
          <cell r="H1009" t="str">
            <v>Các đường nhóm II</v>
          </cell>
          <cell r="I1009" t="str">
            <v>xã Xuân HòaCác đường nhóm IIVị trí 1150</v>
          </cell>
          <cell r="O1009">
            <v>1600</v>
          </cell>
          <cell r="P1009">
            <v>500</v>
          </cell>
          <cell r="S1009">
            <v>1200</v>
          </cell>
          <cell r="T1009">
            <v>150</v>
          </cell>
          <cell r="U1009">
            <v>1.65</v>
          </cell>
          <cell r="V1009">
            <v>1.65</v>
          </cell>
          <cell r="W1009">
            <v>1.65</v>
          </cell>
          <cell r="X1009">
            <v>2.0019230769230769</v>
          </cell>
          <cell r="Y1009">
            <v>1.3</v>
          </cell>
          <cell r="AA1009">
            <v>1.1299999999999999</v>
          </cell>
          <cell r="AB1009">
            <v>1.05</v>
          </cell>
          <cell r="AC1009">
            <v>7.9999999999999849E-2</v>
          </cell>
          <cell r="AD1009">
            <v>0</v>
          </cell>
          <cell r="AE1009">
            <v>1.5976170212765957</v>
          </cell>
          <cell r="AF1009">
            <v>1.1505689804579617</v>
          </cell>
          <cell r="AG1009">
            <v>1.1499999999999999</v>
          </cell>
          <cell r="AH1009">
            <v>1489</v>
          </cell>
          <cell r="AJ1009">
            <v>1.1299999999999999</v>
          </cell>
        </row>
        <row r="1010">
          <cell r="E1010" t="str">
            <v>XL27NT2_D2</v>
          </cell>
          <cell r="F1010" t="str">
            <v>XL27NT2</v>
          </cell>
          <cell r="G1010" t="str">
            <v>Vị trí 1</v>
          </cell>
          <cell r="H1010" t="str">
            <v>Các đường nhóm II</v>
          </cell>
          <cell r="I1010" t="str">
            <v>xã Xuân HòaCác đường nhóm IIVị trí 1150</v>
          </cell>
          <cell r="O1010">
            <v>1300</v>
          </cell>
          <cell r="P1010">
            <v>500</v>
          </cell>
          <cell r="S1010">
            <v>900</v>
          </cell>
          <cell r="T1010">
            <v>150</v>
          </cell>
          <cell r="U1010">
            <v>2.3538461538461539</v>
          </cell>
          <cell r="V1010">
            <v>2.3538461538461539</v>
          </cell>
          <cell r="W1010">
            <v>2.3538461538461539</v>
          </cell>
          <cell r="X1010">
            <v>2.0019230769230769</v>
          </cell>
          <cell r="Y1010">
            <v>1.3</v>
          </cell>
          <cell r="AA1010">
            <v>1.1299999999999999</v>
          </cell>
          <cell r="AB1010">
            <v>1.05</v>
          </cell>
          <cell r="AC1010">
            <v>7.9999999999999849E-2</v>
          </cell>
          <cell r="AD1010">
            <v>0</v>
          </cell>
          <cell r="AE1010">
            <v>1.5976170212765957</v>
          </cell>
          <cell r="AF1010">
            <v>1.1505689804579617</v>
          </cell>
          <cell r="AG1010">
            <v>1.1499999999999999</v>
          </cell>
          <cell r="AH1010">
            <v>1489</v>
          </cell>
          <cell r="AJ1010">
            <v>1.1299999999999999</v>
          </cell>
        </row>
        <row r="1011">
          <cell r="E1011" t="str">
            <v>XL22NT_D1</v>
          </cell>
          <cell r="F1011" t="str">
            <v>XL22NT</v>
          </cell>
          <cell r="G1011" t="str">
            <v>Vị trí 1</v>
          </cell>
          <cell r="H1011" t="str">
            <v>Các đường còn lại</v>
          </cell>
          <cell r="I1011" t="str">
            <v>xã Xuân HòaCác đường còn lạiVị trí 1140</v>
          </cell>
          <cell r="O1011">
            <v>1700</v>
          </cell>
          <cell r="P1011">
            <v>470</v>
          </cell>
          <cell r="S1011">
            <v>1300</v>
          </cell>
          <cell r="T1011">
            <v>140</v>
          </cell>
          <cell r="U1011">
            <v>1.8352941176470587</v>
          </cell>
          <cell r="V1011">
            <v>1.8352941176470587</v>
          </cell>
          <cell r="W1011">
            <v>1.8352941176470587</v>
          </cell>
          <cell r="X1011">
            <v>1.784313725490196</v>
          </cell>
          <cell r="Y1011">
            <v>1.3</v>
          </cell>
          <cell r="Z1011">
            <v>1.3787398317937407</v>
          </cell>
          <cell r="AA1011">
            <v>1.1299999999999999</v>
          </cell>
          <cell r="AB1011">
            <v>1.05</v>
          </cell>
          <cell r="AC1011">
            <v>7.9999999999999849E-2</v>
          </cell>
          <cell r="AD1011">
            <v>1</v>
          </cell>
          <cell r="AE1011">
            <v>1.5976170212765957</v>
          </cell>
          <cell r="AF1011">
            <v>1.1420009380611271</v>
          </cell>
          <cell r="AG1011">
            <v>1.1399999999999999</v>
          </cell>
          <cell r="AH1011">
            <v>707</v>
          </cell>
          <cell r="AJ1011">
            <v>1.1299999999999999</v>
          </cell>
        </row>
        <row r="1012">
          <cell r="E1012" t="str">
            <v>XL22NT_D2</v>
          </cell>
          <cell r="F1012" t="str">
            <v>XL22NT</v>
          </cell>
          <cell r="G1012" t="str">
            <v>Vị trí 1</v>
          </cell>
          <cell r="H1012" t="str">
            <v>Các đường còn lại</v>
          </cell>
          <cell r="I1012" t="str">
            <v>xã Xuân HòaCác đường còn lạiVị trí 1140</v>
          </cell>
          <cell r="O1012">
            <v>1200</v>
          </cell>
          <cell r="P1012">
            <v>470</v>
          </cell>
          <cell r="S1012">
            <v>800</v>
          </cell>
          <cell r="T1012">
            <v>140</v>
          </cell>
          <cell r="U1012">
            <v>1.7333333333333334</v>
          </cell>
          <cell r="V1012">
            <v>1.7333333333333334</v>
          </cell>
          <cell r="W1012">
            <v>1.7333333333333334</v>
          </cell>
          <cell r="X1012">
            <v>1.784313725490196</v>
          </cell>
          <cell r="Y1012">
            <v>1.3</v>
          </cell>
          <cell r="Z1012">
            <v>1.3787398317937407</v>
          </cell>
          <cell r="AA1012">
            <v>1.1299999999999999</v>
          </cell>
          <cell r="AB1012">
            <v>1.05</v>
          </cell>
          <cell r="AC1012">
            <v>7.9999999999999849E-2</v>
          </cell>
          <cell r="AD1012">
            <v>1</v>
          </cell>
          <cell r="AE1012">
            <v>1.5976170212765957</v>
          </cell>
          <cell r="AF1012">
            <v>1.1420009380611271</v>
          </cell>
          <cell r="AG1012">
            <v>1.1399999999999999</v>
          </cell>
          <cell r="AH1012">
            <v>707</v>
          </cell>
          <cell r="AJ1012">
            <v>1.1299999999999999</v>
          </cell>
        </row>
        <row r="1013">
          <cell r="E1013" t="str">
            <v>XL60NT</v>
          </cell>
          <cell r="F1013" t="str">
            <v>XL60NT</v>
          </cell>
          <cell r="G1013" t="str">
            <v>Vị trí 1</v>
          </cell>
          <cell r="H1013" t="str">
            <v>Các đường còn lại</v>
          </cell>
          <cell r="I1013" t="str">
            <v>xã Xuân HòaCác đường còn lạiVị trí 1140</v>
          </cell>
          <cell r="O1013">
            <v>1200</v>
          </cell>
          <cell r="P1013">
            <v>470</v>
          </cell>
          <cell r="S1013">
            <v>900</v>
          </cell>
          <cell r="T1013">
            <v>140</v>
          </cell>
          <cell r="U1013">
            <v>2.625</v>
          </cell>
          <cell r="V1013">
            <v>2.625</v>
          </cell>
          <cell r="W1013">
            <v>2.625</v>
          </cell>
          <cell r="X1013">
            <v>2.625</v>
          </cell>
          <cell r="Y1013">
            <v>1.3</v>
          </cell>
          <cell r="AA1013">
            <v>1.1299999999999999</v>
          </cell>
          <cell r="AB1013">
            <v>1.05</v>
          </cell>
          <cell r="AC1013">
            <v>7.9999999999999849E-2</v>
          </cell>
          <cell r="AD1013">
            <v>0</v>
          </cell>
          <cell r="AE1013">
            <v>1.5976170212765957</v>
          </cell>
          <cell r="AF1013">
            <v>1.1420009380611271</v>
          </cell>
          <cell r="AG1013">
            <v>1.1399999999999999</v>
          </cell>
          <cell r="AH1013">
            <v>707</v>
          </cell>
          <cell r="AJ1013">
            <v>1.1299999999999999</v>
          </cell>
        </row>
        <row r="1014">
          <cell r="E1014" t="str">
            <v>XL61NT</v>
          </cell>
          <cell r="F1014" t="str">
            <v>XL61NT</v>
          </cell>
          <cell r="G1014" t="str">
            <v>Vị trí 1</v>
          </cell>
          <cell r="H1014" t="str">
            <v>Các đường còn lại</v>
          </cell>
          <cell r="I1014" t="str">
            <v>xã Xuân HòaCác đường còn lạiVị trí 1140</v>
          </cell>
          <cell r="O1014">
            <v>1200</v>
          </cell>
          <cell r="P1014">
            <v>470</v>
          </cell>
          <cell r="S1014">
            <v>900</v>
          </cell>
          <cell r="T1014">
            <v>140</v>
          </cell>
          <cell r="U1014">
            <v>2.1749999999999998</v>
          </cell>
          <cell r="V1014">
            <v>2.1749999999999998</v>
          </cell>
          <cell r="W1014">
            <v>2.1749999999999998</v>
          </cell>
          <cell r="X1014">
            <v>2.1749999999999998</v>
          </cell>
          <cell r="Y1014">
            <v>1.3</v>
          </cell>
          <cell r="AA1014">
            <v>1.1299999999999999</v>
          </cell>
          <cell r="AB1014">
            <v>1.05</v>
          </cell>
          <cell r="AC1014">
            <v>7.9999999999999849E-2</v>
          </cell>
          <cell r="AD1014">
            <v>0</v>
          </cell>
          <cell r="AE1014">
            <v>1.5976170212765957</v>
          </cell>
          <cell r="AF1014">
            <v>1.1420009380611271</v>
          </cell>
          <cell r="AG1014">
            <v>1.1399999999999999</v>
          </cell>
          <cell r="AH1014">
            <v>707</v>
          </cell>
          <cell r="AJ1014">
            <v>1.1299999999999999</v>
          </cell>
        </row>
        <row r="1015">
          <cell r="E1015" t="str">
            <v>XL117NT</v>
          </cell>
          <cell r="F1015" t="str">
            <v>XL117NT</v>
          </cell>
          <cell r="G1015" t="str">
            <v>Vị trí 1</v>
          </cell>
          <cell r="H1015" t="str">
            <v>Các đường còn lại</v>
          </cell>
          <cell r="I1015" t="str">
            <v>xã Xuân HòaCác đường còn lạiVị trí 1140</v>
          </cell>
          <cell r="O1015">
            <v>1200</v>
          </cell>
          <cell r="P1015">
            <v>470</v>
          </cell>
          <cell r="S1015">
            <v>900</v>
          </cell>
          <cell r="T1015">
            <v>140</v>
          </cell>
          <cell r="U1015">
            <v>2.7</v>
          </cell>
          <cell r="V1015">
            <v>2.7</v>
          </cell>
          <cell r="W1015">
            <v>2.7</v>
          </cell>
          <cell r="X1015">
            <v>2.7</v>
          </cell>
          <cell r="Y1015">
            <v>1.3</v>
          </cell>
          <cell r="Z1015">
            <v>1.1340628507295174</v>
          </cell>
          <cell r="AA1015">
            <v>1.1299999999999999</v>
          </cell>
          <cell r="AB1015">
            <v>1.1000000000000001</v>
          </cell>
          <cell r="AC1015">
            <v>2.9999999999999805E-2</v>
          </cell>
          <cell r="AD1015">
            <v>3</v>
          </cell>
          <cell r="AE1015">
            <v>1.5976170212765957</v>
          </cell>
          <cell r="AF1015">
            <v>1.1420009380611271</v>
          </cell>
          <cell r="AG1015">
            <v>1.1399999999999999</v>
          </cell>
          <cell r="AH1015">
            <v>707</v>
          </cell>
          <cell r="AJ1015">
            <v>1.1299999999999999</v>
          </cell>
        </row>
        <row r="1016">
          <cell r="E1016" t="str">
            <v>XL2NT1_D5</v>
          </cell>
          <cell r="F1016" t="str">
            <v>XL2NT1</v>
          </cell>
          <cell r="G1016" t="str">
            <v>Vị trí 1</v>
          </cell>
          <cell r="H1016" t="str">
            <v>Các đường nhóm I</v>
          </cell>
          <cell r="I1016" t="str">
            <v>xã Xuân ThànhCác đường nhóm IVị trí 1160</v>
          </cell>
          <cell r="O1016">
            <v>2500</v>
          </cell>
          <cell r="P1016">
            <v>530</v>
          </cell>
          <cell r="S1016">
            <v>1800</v>
          </cell>
          <cell r="T1016">
            <v>160</v>
          </cell>
          <cell r="U1016">
            <v>2.16</v>
          </cell>
          <cell r="V1016">
            <v>2.16</v>
          </cell>
          <cell r="W1016">
            <v>2.16</v>
          </cell>
          <cell r="X1016">
            <v>1.5406060606060608</v>
          </cell>
          <cell r="Y1016">
            <v>1.3</v>
          </cell>
          <cell r="Z1016">
            <v>1.1000000000000001</v>
          </cell>
          <cell r="AA1016">
            <v>1.1000000000000001</v>
          </cell>
          <cell r="AB1016">
            <v>1</v>
          </cell>
          <cell r="AC1016">
            <v>0.10000000000000009</v>
          </cell>
          <cell r="AD1016">
            <v>3</v>
          </cell>
          <cell r="AE1016">
            <v>1.5976170212765957</v>
          </cell>
          <cell r="AF1016">
            <v>1.1596947502040997</v>
          </cell>
          <cell r="AG1016">
            <v>1.1599999999999999</v>
          </cell>
          <cell r="AH1016">
            <v>949</v>
          </cell>
          <cell r="AJ1016">
            <v>1.1000000000000001</v>
          </cell>
        </row>
        <row r="1017">
          <cell r="E1017" t="str">
            <v>XL2NT1_D6</v>
          </cell>
          <cell r="F1017" t="str">
            <v>XL2NT1</v>
          </cell>
          <cell r="G1017" t="str">
            <v>Vị trí 1</v>
          </cell>
          <cell r="H1017" t="str">
            <v>Các đường nhóm I</v>
          </cell>
          <cell r="I1017" t="str">
            <v>xã Xuân ThànhCác đường nhóm IVị trí 1160</v>
          </cell>
          <cell r="O1017">
            <v>2200</v>
          </cell>
          <cell r="P1017">
            <v>530</v>
          </cell>
          <cell r="S1017">
            <v>1600</v>
          </cell>
          <cell r="T1017">
            <v>160</v>
          </cell>
          <cell r="U1017">
            <v>1.0909090909090908</v>
          </cell>
          <cell r="V1017">
            <v>1.0909090909090908</v>
          </cell>
          <cell r="W1017">
            <v>1.0909090909090908</v>
          </cell>
          <cell r="X1017">
            <v>1.5406060606060608</v>
          </cell>
          <cell r="Y1017">
            <v>1.3</v>
          </cell>
          <cell r="Z1017">
            <v>1.1000000000000001</v>
          </cell>
          <cell r="AA1017">
            <v>1.1000000000000001</v>
          </cell>
          <cell r="AB1017">
            <v>1</v>
          </cell>
          <cell r="AC1017">
            <v>0.10000000000000009</v>
          </cell>
          <cell r="AD1017">
            <v>3</v>
          </cell>
          <cell r="AE1017">
            <v>1.5976170212765957</v>
          </cell>
          <cell r="AF1017">
            <v>1.1596947502040997</v>
          </cell>
          <cell r="AG1017">
            <v>1.1599999999999999</v>
          </cell>
          <cell r="AH1017">
            <v>949</v>
          </cell>
          <cell r="AJ1017">
            <v>1.1000000000000001</v>
          </cell>
        </row>
        <row r="1018">
          <cell r="E1018" t="str">
            <v>XL2NT1_D7</v>
          </cell>
          <cell r="F1018" t="str">
            <v>XL2NT1</v>
          </cell>
          <cell r="G1018" t="str">
            <v>Vị trí 1</v>
          </cell>
          <cell r="H1018" t="str">
            <v>Các đường nhóm I</v>
          </cell>
          <cell r="I1018" t="str">
            <v>xã Xuân ThànhCác đường nhóm IVị trí 1160</v>
          </cell>
          <cell r="O1018">
            <v>2800</v>
          </cell>
          <cell r="P1018">
            <v>530</v>
          </cell>
          <cell r="S1018">
            <v>2000</v>
          </cell>
          <cell r="T1018">
            <v>160</v>
          </cell>
          <cell r="U1018">
            <v>1</v>
          </cell>
          <cell r="V1018">
            <v>1</v>
          </cell>
          <cell r="W1018">
            <v>1</v>
          </cell>
          <cell r="X1018">
            <v>1.5406060606060608</v>
          </cell>
          <cell r="Y1018">
            <v>1.3</v>
          </cell>
          <cell r="Z1018">
            <v>1.1000000000000001</v>
          </cell>
          <cell r="AA1018">
            <v>1.1000000000000001</v>
          </cell>
          <cell r="AB1018">
            <v>1</v>
          </cell>
          <cell r="AC1018">
            <v>0.10000000000000009</v>
          </cell>
          <cell r="AD1018">
            <v>3</v>
          </cell>
          <cell r="AE1018">
            <v>1.5976170212765957</v>
          </cell>
          <cell r="AF1018">
            <v>1.1596947502040997</v>
          </cell>
          <cell r="AG1018">
            <v>1.1599999999999999</v>
          </cell>
          <cell r="AH1018">
            <v>949</v>
          </cell>
          <cell r="AJ1018">
            <v>1.1000000000000001</v>
          </cell>
        </row>
        <row r="1019">
          <cell r="E1019" t="str">
            <v>XL119NT</v>
          </cell>
          <cell r="F1019" t="str">
            <v>XL119NT</v>
          </cell>
          <cell r="G1019" t="str">
            <v>Vị trí 1</v>
          </cell>
          <cell r="H1019" t="str">
            <v>Các đường còn lại</v>
          </cell>
          <cell r="I1019" t="str">
            <v>xã Xuân ThànhCác đường còn lạiVị trí 1140</v>
          </cell>
          <cell r="O1019">
            <v>1200</v>
          </cell>
          <cell r="P1019">
            <v>470</v>
          </cell>
          <cell r="S1019">
            <v>900</v>
          </cell>
          <cell r="T1019">
            <v>140</v>
          </cell>
          <cell r="U1019">
            <v>2.5499999999999998</v>
          </cell>
          <cell r="V1019">
            <v>2.5499999999999998</v>
          </cell>
          <cell r="W1019">
            <v>2.5499999999999998</v>
          </cell>
          <cell r="X1019">
            <v>2.5499999999999998</v>
          </cell>
          <cell r="Y1019">
            <v>1.3</v>
          </cell>
          <cell r="AA1019">
            <v>1.1299999999999999</v>
          </cell>
          <cell r="AB1019">
            <v>1.06</v>
          </cell>
          <cell r="AC1019">
            <v>6.999999999999984E-2</v>
          </cell>
          <cell r="AD1019">
            <v>0</v>
          </cell>
          <cell r="AE1019">
            <v>1.5976170212765957</v>
          </cell>
          <cell r="AF1019">
            <v>1.1420009380611271</v>
          </cell>
          <cell r="AG1019">
            <v>1.1399999999999999</v>
          </cell>
          <cell r="AH1019">
            <v>707</v>
          </cell>
          <cell r="AJ1019">
            <v>1.1299999999999999</v>
          </cell>
        </row>
        <row r="1020">
          <cell r="E1020" t="str">
            <v>XL124NT</v>
          </cell>
          <cell r="F1020" t="str">
            <v>XL124NT</v>
          </cell>
          <cell r="G1020" t="str">
            <v>Vị trí 1</v>
          </cell>
          <cell r="H1020" t="str">
            <v>Các đường nhóm I</v>
          </cell>
          <cell r="I1020" t="str">
            <v>xã Xuân ThànhCác đường nhóm IVị trí 1160</v>
          </cell>
          <cell r="O1020">
            <v>1200</v>
          </cell>
          <cell r="P1020">
            <v>530</v>
          </cell>
          <cell r="S1020">
            <v>900</v>
          </cell>
          <cell r="T1020">
            <v>160</v>
          </cell>
          <cell r="U1020">
            <v>2.5499999999999998</v>
          </cell>
          <cell r="V1020">
            <v>2.5499999999999998</v>
          </cell>
          <cell r="W1020">
            <v>2.5499999999999998</v>
          </cell>
          <cell r="X1020">
            <v>2.5499999999999998</v>
          </cell>
          <cell r="Y1020">
            <v>1.3</v>
          </cell>
          <cell r="AA1020">
            <v>1.1299999999999999</v>
          </cell>
          <cell r="AB1020">
            <v>1.06</v>
          </cell>
          <cell r="AC1020">
            <v>6.999999999999984E-2</v>
          </cell>
          <cell r="AD1020">
            <v>0</v>
          </cell>
          <cell r="AE1020">
            <v>1.5976170212765957</v>
          </cell>
          <cell r="AF1020">
            <v>1.1596947502040997</v>
          </cell>
          <cell r="AG1020">
            <v>1.1599999999999999</v>
          </cell>
          <cell r="AH1020">
            <v>949</v>
          </cell>
          <cell r="AJ1020">
            <v>1.1299999999999999</v>
          </cell>
        </row>
        <row r="1021">
          <cell r="E1021" t="str">
            <v>XL76NT</v>
          </cell>
          <cell r="F1021" t="str">
            <v>XL76NT</v>
          </cell>
          <cell r="G1021" t="str">
            <v>Vị trí 1</v>
          </cell>
          <cell r="H1021" t="str">
            <v>Các đường nhóm I</v>
          </cell>
          <cell r="I1021" t="str">
            <v>xã Xuân ThànhCác đường nhóm IVị trí 1160</v>
          </cell>
          <cell r="O1021">
            <v>1200</v>
          </cell>
          <cell r="P1021">
            <v>530</v>
          </cell>
          <cell r="S1021">
            <v>900</v>
          </cell>
          <cell r="T1021">
            <v>160</v>
          </cell>
          <cell r="U1021">
            <v>2.3250000000000002</v>
          </cell>
          <cell r="V1021">
            <v>2.3250000000000002</v>
          </cell>
          <cell r="W1021">
            <v>2.3250000000000002</v>
          </cell>
          <cell r="X1021">
            <v>2.3250000000000002</v>
          </cell>
          <cell r="Y1021">
            <v>1.3</v>
          </cell>
          <cell r="Z1021">
            <v>1.0893720859296701</v>
          </cell>
          <cell r="AA1021">
            <v>1.1299999999999999</v>
          </cell>
          <cell r="AB1021">
            <v>1.06</v>
          </cell>
          <cell r="AC1021">
            <v>6.999999999999984E-2</v>
          </cell>
          <cell r="AD1021">
            <v>1</v>
          </cell>
          <cell r="AE1021">
            <v>1.5976170212765957</v>
          </cell>
          <cell r="AF1021">
            <v>1.1596947502040997</v>
          </cell>
          <cell r="AG1021">
            <v>1.1599999999999999</v>
          </cell>
          <cell r="AH1021">
            <v>949</v>
          </cell>
          <cell r="AI1021">
            <v>3.4227475106491503</v>
          </cell>
          <cell r="AJ1021">
            <v>1.1599999999999999</v>
          </cell>
        </row>
        <row r="1022">
          <cell r="E1022" t="str">
            <v>XL118NT</v>
          </cell>
          <cell r="F1022" t="str">
            <v>XL118NT</v>
          </cell>
          <cell r="G1022" t="str">
            <v>Vị trí 1</v>
          </cell>
          <cell r="H1022" t="str">
            <v>Các đường còn lại</v>
          </cell>
          <cell r="I1022" t="str">
            <v>xã Xuân ThànhCác đường còn lạiVị trí 1140</v>
          </cell>
          <cell r="O1022">
            <v>1200</v>
          </cell>
          <cell r="P1022">
            <v>470</v>
          </cell>
          <cell r="S1022">
            <v>900</v>
          </cell>
          <cell r="T1022">
            <v>140</v>
          </cell>
          <cell r="U1022">
            <v>2.5499999999999998</v>
          </cell>
          <cell r="V1022">
            <v>2.5499999999999998</v>
          </cell>
          <cell r="W1022">
            <v>2.5499999999999998</v>
          </cell>
          <cell r="X1022">
            <v>2.5499999999999998</v>
          </cell>
          <cell r="Y1022">
            <v>1.3</v>
          </cell>
          <cell r="AA1022">
            <v>1.1299999999999999</v>
          </cell>
          <cell r="AB1022">
            <v>1.06</v>
          </cell>
          <cell r="AC1022">
            <v>6.999999999999984E-2</v>
          </cell>
          <cell r="AD1022">
            <v>0</v>
          </cell>
          <cell r="AE1022">
            <v>1.5976170212765957</v>
          </cell>
          <cell r="AF1022">
            <v>1.1420009380611271</v>
          </cell>
          <cell r="AG1022">
            <v>1.1399999999999999</v>
          </cell>
          <cell r="AH1022">
            <v>707</v>
          </cell>
          <cell r="AJ1022">
            <v>1.1299999999999999</v>
          </cell>
        </row>
        <row r="1023">
          <cell r="E1023" t="str">
            <v>XL120NT</v>
          </cell>
          <cell r="F1023" t="str">
            <v>XL120NT</v>
          </cell>
          <cell r="G1023" t="str">
            <v>Vị trí 1</v>
          </cell>
          <cell r="H1023" t="str">
            <v>Các đường còn lại</v>
          </cell>
          <cell r="I1023" t="str">
            <v>xã Xuân ThànhCác đường còn lạiVị trí 1140</v>
          </cell>
          <cell r="O1023">
            <v>1200</v>
          </cell>
          <cell r="P1023">
            <v>470</v>
          </cell>
          <cell r="S1023">
            <v>900</v>
          </cell>
          <cell r="T1023">
            <v>140</v>
          </cell>
          <cell r="U1023">
            <v>1.35</v>
          </cell>
          <cell r="V1023">
            <v>1.35</v>
          </cell>
          <cell r="W1023">
            <v>1.35</v>
          </cell>
          <cell r="X1023">
            <v>1.35</v>
          </cell>
          <cell r="Y1023">
            <v>1.3</v>
          </cell>
          <cell r="AA1023">
            <v>1.1299999999999999</v>
          </cell>
          <cell r="AB1023">
            <v>1.06</v>
          </cell>
          <cell r="AC1023">
            <v>6.999999999999984E-2</v>
          </cell>
          <cell r="AD1023">
            <v>0</v>
          </cell>
          <cell r="AE1023">
            <v>1.5976170212765957</v>
          </cell>
          <cell r="AF1023">
            <v>1.1420009380611271</v>
          </cell>
          <cell r="AG1023">
            <v>1.1399999999999999</v>
          </cell>
          <cell r="AH1023">
            <v>707</v>
          </cell>
          <cell r="AJ1023">
            <v>1.1299999999999999</v>
          </cell>
        </row>
        <row r="1024">
          <cell r="E1024" t="str">
            <v>XL121NT2</v>
          </cell>
          <cell r="F1024" t="str">
            <v>XL121NT2</v>
          </cell>
          <cell r="G1024" t="str">
            <v>Vị trí 1</v>
          </cell>
          <cell r="H1024" t="str">
            <v>Các đường còn lại</v>
          </cell>
          <cell r="I1024" t="str">
            <v>xã Xuân ThànhCác đường còn lạiVị trí 1140</v>
          </cell>
          <cell r="O1024">
            <v>1200</v>
          </cell>
          <cell r="P1024">
            <v>470</v>
          </cell>
          <cell r="S1024">
            <v>900</v>
          </cell>
          <cell r="T1024">
            <v>140</v>
          </cell>
          <cell r="U1024">
            <v>2.5499999999999998</v>
          </cell>
          <cell r="V1024">
            <v>2.5499999999999998</v>
          </cell>
          <cell r="W1024">
            <v>2.5499999999999998</v>
          </cell>
          <cell r="X1024">
            <v>2.5499999999999998</v>
          </cell>
          <cell r="Y1024">
            <v>1.3</v>
          </cell>
          <cell r="AA1024">
            <v>1.1299999999999999</v>
          </cell>
          <cell r="AB1024">
            <v>1.06</v>
          </cell>
          <cell r="AC1024">
            <v>6.999999999999984E-2</v>
          </cell>
          <cell r="AD1024">
            <v>0</v>
          </cell>
          <cell r="AE1024">
            <v>1.5976170212765957</v>
          </cell>
          <cell r="AF1024">
            <v>1.1420009380611271</v>
          </cell>
          <cell r="AG1024">
            <v>1.1399999999999999</v>
          </cell>
          <cell r="AH1024">
            <v>707</v>
          </cell>
          <cell r="AJ1024">
            <v>1.1299999999999999</v>
          </cell>
        </row>
        <row r="1025">
          <cell r="E1025" t="str">
            <v>XL122NT</v>
          </cell>
          <cell r="F1025" t="str">
            <v>XL122NT</v>
          </cell>
          <cell r="G1025" t="str">
            <v>Vị trí 1</v>
          </cell>
          <cell r="H1025" t="str">
            <v>Các đường còn lại</v>
          </cell>
          <cell r="I1025" t="str">
            <v>xã Xuân ThànhCác đường còn lạiVị trí 1140</v>
          </cell>
          <cell r="O1025">
            <v>1200</v>
          </cell>
          <cell r="P1025">
            <v>470</v>
          </cell>
          <cell r="S1025">
            <v>900</v>
          </cell>
          <cell r="T1025">
            <v>140</v>
          </cell>
          <cell r="U1025">
            <v>2.5499999999999998</v>
          </cell>
          <cell r="V1025">
            <v>2.5499999999999998</v>
          </cell>
          <cell r="W1025">
            <v>2.5499999999999998</v>
          </cell>
          <cell r="X1025">
            <v>2.5499999999999998</v>
          </cell>
          <cell r="Y1025">
            <v>1.3</v>
          </cell>
          <cell r="AA1025">
            <v>1.1299999999999999</v>
          </cell>
          <cell r="AB1025">
            <v>1.06</v>
          </cell>
          <cell r="AC1025">
            <v>6.999999999999984E-2</v>
          </cell>
          <cell r="AD1025">
            <v>0</v>
          </cell>
          <cell r="AE1025">
            <v>1.5976170212765957</v>
          </cell>
          <cell r="AF1025">
            <v>1.1420009380611271</v>
          </cell>
          <cell r="AG1025">
            <v>1.1399999999999999</v>
          </cell>
          <cell r="AH1025">
            <v>707</v>
          </cell>
          <cell r="AJ1025">
            <v>1.1299999999999999</v>
          </cell>
        </row>
        <row r="1026">
          <cell r="E1026" t="str">
            <v>XL123NT</v>
          </cell>
          <cell r="F1026" t="str">
            <v>XL123NT</v>
          </cell>
          <cell r="G1026" t="str">
            <v>Vị trí 1</v>
          </cell>
          <cell r="H1026" t="str">
            <v>Các đường còn lại</v>
          </cell>
          <cell r="I1026" t="str">
            <v>xã Xuân ThànhCác đường còn lạiVị trí 1140</v>
          </cell>
          <cell r="O1026">
            <v>1200</v>
          </cell>
          <cell r="P1026">
            <v>470</v>
          </cell>
          <cell r="S1026">
            <v>900</v>
          </cell>
          <cell r="T1026">
            <v>140</v>
          </cell>
          <cell r="U1026">
            <v>2.5499999999999998</v>
          </cell>
          <cell r="V1026">
            <v>2.5499999999999998</v>
          </cell>
          <cell r="W1026">
            <v>2.5499999999999998</v>
          </cell>
          <cell r="X1026">
            <v>2.5499999999999998</v>
          </cell>
          <cell r="Y1026">
            <v>1.3</v>
          </cell>
          <cell r="AA1026">
            <v>1.1299999999999999</v>
          </cell>
          <cell r="AB1026">
            <v>1.06</v>
          </cell>
          <cell r="AC1026">
            <v>6.999999999999984E-2</v>
          </cell>
          <cell r="AD1026">
            <v>0</v>
          </cell>
          <cell r="AE1026">
            <v>1.5976170212765957</v>
          </cell>
          <cell r="AF1026">
            <v>1.1420009380611271</v>
          </cell>
          <cell r="AG1026">
            <v>1.1399999999999999</v>
          </cell>
          <cell r="AH1026">
            <v>707</v>
          </cell>
          <cell r="AJ1026">
            <v>1.1299999999999999</v>
          </cell>
        </row>
        <row r="1027">
          <cell r="E1027" t="str">
            <v>XL125NT_D1</v>
          </cell>
          <cell r="F1027" t="str">
            <v>XL125NT</v>
          </cell>
          <cell r="G1027" t="str">
            <v>Vị trí 1</v>
          </cell>
          <cell r="H1027" t="str">
            <v>Các đường còn lại</v>
          </cell>
          <cell r="I1027" t="str">
            <v>xã Xuân ThànhCác đường còn lạiVị trí 1140</v>
          </cell>
          <cell r="O1027">
            <v>1700</v>
          </cell>
          <cell r="P1027">
            <v>470</v>
          </cell>
          <cell r="S1027">
            <v>1300</v>
          </cell>
          <cell r="T1027">
            <v>140</v>
          </cell>
          <cell r="U1027">
            <v>1.8352941176470587</v>
          </cell>
          <cell r="V1027">
            <v>1.8352941176470587</v>
          </cell>
          <cell r="W1027">
            <v>1.8352941176470587</v>
          </cell>
          <cell r="X1027">
            <v>2.0509803921568626</v>
          </cell>
          <cell r="Y1027">
            <v>1.3</v>
          </cell>
          <cell r="AA1027">
            <v>1.1299999999999999</v>
          </cell>
          <cell r="AB1027">
            <v>1.06</v>
          </cell>
          <cell r="AC1027">
            <v>6.999999999999984E-2</v>
          </cell>
          <cell r="AD1027">
            <v>0</v>
          </cell>
          <cell r="AE1027">
            <v>1.5976170212765957</v>
          </cell>
          <cell r="AF1027">
            <v>1.1420009380611271</v>
          </cell>
          <cell r="AG1027">
            <v>1.1399999999999999</v>
          </cell>
          <cell r="AH1027">
            <v>707</v>
          </cell>
          <cell r="AJ1027">
            <v>1.1299999999999999</v>
          </cell>
        </row>
        <row r="1028">
          <cell r="E1028" t="str">
            <v>XL125NT_D2</v>
          </cell>
          <cell r="F1028" t="str">
            <v>XL125NT</v>
          </cell>
          <cell r="G1028" t="str">
            <v>Vị trí 1</v>
          </cell>
          <cell r="H1028" t="str">
            <v>Các đường còn lại</v>
          </cell>
          <cell r="I1028" t="str">
            <v>xã Xuân ThànhCác đường còn lạiVị trí 1140</v>
          </cell>
          <cell r="O1028">
            <v>1200</v>
          </cell>
          <cell r="P1028">
            <v>470</v>
          </cell>
          <cell r="S1028">
            <v>800</v>
          </cell>
          <cell r="T1028">
            <v>140</v>
          </cell>
          <cell r="U1028">
            <v>2.2666666666666666</v>
          </cell>
          <cell r="V1028">
            <v>2.2666666666666666</v>
          </cell>
          <cell r="W1028">
            <v>2.2666666666666666</v>
          </cell>
          <cell r="X1028">
            <v>2.0509803921568626</v>
          </cell>
          <cell r="Y1028">
            <v>1.3</v>
          </cell>
          <cell r="AA1028">
            <v>1.1299999999999999</v>
          </cell>
          <cell r="AB1028">
            <v>1.06</v>
          </cell>
          <cell r="AC1028">
            <v>6.999999999999984E-2</v>
          </cell>
          <cell r="AD1028">
            <v>0</v>
          </cell>
          <cell r="AE1028">
            <v>1.5976170212765957</v>
          </cell>
          <cell r="AF1028">
            <v>1.1420009380611271</v>
          </cell>
          <cell r="AG1028">
            <v>1.1399999999999999</v>
          </cell>
          <cell r="AH1028">
            <v>707</v>
          </cell>
          <cell r="AJ1028">
            <v>1.1299999999999999</v>
          </cell>
        </row>
        <row r="1029">
          <cell r="E1029" t="str">
            <v>XL23NT2_D1</v>
          </cell>
          <cell r="F1029" t="str">
            <v>XL23NT2</v>
          </cell>
          <cell r="G1029" t="str">
            <v>Vị trí 1</v>
          </cell>
          <cell r="H1029" t="str">
            <v>Các đường nhóm II</v>
          </cell>
          <cell r="I1029" t="str">
            <v>xã Xuân ThànhCác đường nhóm IIVị trí 1150</v>
          </cell>
          <cell r="O1029">
            <v>1700</v>
          </cell>
          <cell r="P1029">
            <v>500</v>
          </cell>
          <cell r="S1029">
            <v>1300</v>
          </cell>
          <cell r="T1029">
            <v>150</v>
          </cell>
          <cell r="U1029">
            <v>1.8352941176470587</v>
          </cell>
          <cell r="V1029">
            <v>1.8352941176470587</v>
          </cell>
          <cell r="W1029">
            <v>1.8352941176470587</v>
          </cell>
          <cell r="X1029">
            <v>2.0582525317819433</v>
          </cell>
          <cell r="Y1029">
            <v>1.3</v>
          </cell>
          <cell r="Z1029">
            <v>1.1700396825396826</v>
          </cell>
          <cell r="AA1029">
            <v>1.1299999999999999</v>
          </cell>
          <cell r="AB1029">
            <v>1.06</v>
          </cell>
          <cell r="AC1029">
            <v>6.999999999999984E-2</v>
          </cell>
          <cell r="AD1029">
            <v>2</v>
          </cell>
          <cell r="AE1029">
            <v>1.5976170212765957</v>
          </cell>
          <cell r="AF1029">
            <v>1.1505689804579617</v>
          </cell>
          <cell r="AG1029">
            <v>1.1499999999999999</v>
          </cell>
          <cell r="AH1029">
            <v>1489</v>
          </cell>
          <cell r="AJ1029">
            <v>1.1299999999999999</v>
          </cell>
        </row>
        <row r="1030">
          <cell r="E1030" t="str">
            <v>XL23NT2_D2</v>
          </cell>
          <cell r="F1030" t="str">
            <v>XL23NT2</v>
          </cell>
          <cell r="G1030" t="str">
            <v>Vị trí 1</v>
          </cell>
          <cell r="H1030" t="str">
            <v>Các đường nhóm II</v>
          </cell>
          <cell r="I1030" t="str">
            <v>xã Xuân ThànhCác đường nhóm IIVị trí 1150</v>
          </cell>
          <cell r="O1030">
            <v>1200</v>
          </cell>
          <cell r="P1030">
            <v>500</v>
          </cell>
          <cell r="S1030">
            <v>800</v>
          </cell>
          <cell r="T1030">
            <v>150</v>
          </cell>
          <cell r="U1030">
            <v>2.2666666666666666</v>
          </cell>
          <cell r="V1030">
            <v>2.2666666666666666</v>
          </cell>
          <cell r="W1030">
            <v>2.2666666666666666</v>
          </cell>
          <cell r="X1030">
            <v>2.0582525317819433</v>
          </cell>
          <cell r="Y1030">
            <v>1.3</v>
          </cell>
          <cell r="Z1030">
            <v>1.1700396825396826</v>
          </cell>
          <cell r="AA1030">
            <v>1.1299999999999999</v>
          </cell>
          <cell r="AB1030">
            <v>1.06</v>
          </cell>
          <cell r="AC1030">
            <v>6.999999999999984E-2</v>
          </cell>
          <cell r="AD1030">
            <v>2</v>
          </cell>
          <cell r="AE1030">
            <v>1.5976170212765957</v>
          </cell>
          <cell r="AF1030">
            <v>1.1505689804579617</v>
          </cell>
          <cell r="AG1030">
            <v>1.1499999999999999</v>
          </cell>
          <cell r="AH1030">
            <v>1489</v>
          </cell>
          <cell r="AJ1030">
            <v>1.1299999999999999</v>
          </cell>
        </row>
        <row r="1031">
          <cell r="E1031" t="str">
            <v>XL23NT2_D3</v>
          </cell>
          <cell r="F1031" t="str">
            <v>XL23NT2</v>
          </cell>
          <cell r="G1031" t="str">
            <v>Vị trí 1</v>
          </cell>
          <cell r="H1031" t="str">
            <v>Các đường nhóm II</v>
          </cell>
          <cell r="I1031" t="str">
            <v>xã Xuân ThànhCác đường nhóm IIVị trí 1150</v>
          </cell>
          <cell r="O1031">
            <v>1700</v>
          </cell>
          <cell r="P1031">
            <v>500</v>
          </cell>
          <cell r="S1031">
            <v>1300</v>
          </cell>
          <cell r="T1031">
            <v>150</v>
          </cell>
          <cell r="U1031">
            <v>1.8352941176470587</v>
          </cell>
          <cell r="V1031">
            <v>1.8352941176470587</v>
          </cell>
          <cell r="W1031">
            <v>1.8352941176470587</v>
          </cell>
          <cell r="X1031">
            <v>2.0582525317819433</v>
          </cell>
          <cell r="Y1031">
            <v>1.3</v>
          </cell>
          <cell r="Z1031">
            <v>1.1700396825396826</v>
          </cell>
          <cell r="AA1031">
            <v>1.1299999999999999</v>
          </cell>
          <cell r="AB1031">
            <v>1.06</v>
          </cell>
          <cell r="AC1031">
            <v>6.999999999999984E-2</v>
          </cell>
          <cell r="AD1031">
            <v>2</v>
          </cell>
          <cell r="AE1031">
            <v>1.5976170212765957</v>
          </cell>
          <cell r="AF1031">
            <v>1.1505689804579617</v>
          </cell>
          <cell r="AG1031">
            <v>1.1499999999999999</v>
          </cell>
          <cell r="AH1031">
            <v>1489</v>
          </cell>
          <cell r="AJ1031">
            <v>1.1299999999999999</v>
          </cell>
        </row>
        <row r="1032">
          <cell r="E1032" t="str">
            <v>XL23NT2_D4</v>
          </cell>
          <cell r="F1032" t="str">
            <v>XL23NT2</v>
          </cell>
          <cell r="G1032" t="str">
            <v>Vị trí 1</v>
          </cell>
          <cell r="H1032" t="str">
            <v>Các đường nhóm II</v>
          </cell>
          <cell r="I1032" t="str">
            <v>xã Xuân ThànhCác đường nhóm IIVị trí 1150</v>
          </cell>
          <cell r="O1032">
            <v>1200</v>
          </cell>
          <cell r="P1032">
            <v>500</v>
          </cell>
          <cell r="S1032">
            <v>800</v>
          </cell>
          <cell r="T1032">
            <v>150</v>
          </cell>
          <cell r="U1032">
            <v>2.2000000000000002</v>
          </cell>
          <cell r="V1032">
            <v>2.2000000000000002</v>
          </cell>
          <cell r="W1032">
            <v>2.2000000000000002</v>
          </cell>
          <cell r="X1032">
            <v>2.0582525317819433</v>
          </cell>
          <cell r="Y1032">
            <v>1.3</v>
          </cell>
          <cell r="Z1032">
            <v>1.1700396825396826</v>
          </cell>
          <cell r="AA1032">
            <v>1.1299999999999999</v>
          </cell>
          <cell r="AB1032">
            <v>1.06</v>
          </cell>
          <cell r="AC1032">
            <v>6.999999999999984E-2</v>
          </cell>
          <cell r="AD1032">
            <v>2</v>
          </cell>
          <cell r="AE1032">
            <v>1.5976170212765957</v>
          </cell>
          <cell r="AF1032">
            <v>1.1505689804579617</v>
          </cell>
          <cell r="AG1032">
            <v>1.1499999999999999</v>
          </cell>
          <cell r="AH1032">
            <v>1489</v>
          </cell>
          <cell r="AJ1032">
            <v>1.1299999999999999</v>
          </cell>
        </row>
        <row r="1033">
          <cell r="E1033" t="str">
            <v>XL58NT</v>
          </cell>
          <cell r="F1033" t="str">
            <v>XL58NT</v>
          </cell>
          <cell r="G1033" t="str">
            <v>Vị trí 1</v>
          </cell>
          <cell r="H1033" t="str">
            <v>Các đường còn lại</v>
          </cell>
          <cell r="I1033" t="str">
            <v>xã Xuân ThànhCác đường còn lạiVị trí 1140</v>
          </cell>
          <cell r="O1033">
            <v>1200</v>
          </cell>
          <cell r="P1033">
            <v>470</v>
          </cell>
          <cell r="S1033">
            <v>900</v>
          </cell>
          <cell r="T1033">
            <v>140</v>
          </cell>
          <cell r="U1033">
            <v>2.5499999999999998</v>
          </cell>
          <cell r="V1033">
            <v>2.5499999999999998</v>
          </cell>
          <cell r="W1033">
            <v>2.5499999999999998</v>
          </cell>
          <cell r="X1033">
            <v>2.5499999999999998</v>
          </cell>
          <cell r="Y1033">
            <v>1.3</v>
          </cell>
          <cell r="AA1033">
            <v>1.1299999999999999</v>
          </cell>
          <cell r="AB1033">
            <v>1.06</v>
          </cell>
          <cell r="AC1033">
            <v>6.999999999999984E-2</v>
          </cell>
          <cell r="AD1033">
            <v>0</v>
          </cell>
          <cell r="AE1033">
            <v>1.5976170212765957</v>
          </cell>
          <cell r="AF1033">
            <v>1.1420009380611271</v>
          </cell>
          <cell r="AG1033">
            <v>1.1399999999999999</v>
          </cell>
          <cell r="AH1033">
            <v>707</v>
          </cell>
          <cell r="AJ1033">
            <v>1.1299999999999999</v>
          </cell>
        </row>
        <row r="1034">
          <cell r="E1034" t="str">
            <v>XL11NT2_D2</v>
          </cell>
          <cell r="F1034" t="str">
            <v>XL11NT2</v>
          </cell>
          <cell r="G1034" t="str">
            <v>Vị trí 1</v>
          </cell>
          <cell r="H1034" t="str">
            <v>Các đường nhóm II</v>
          </cell>
          <cell r="I1034" t="str">
            <v>xã Xuân ThànhCác đường nhóm IIVị trí 1150</v>
          </cell>
          <cell r="O1034">
            <v>1800</v>
          </cell>
          <cell r="P1034">
            <v>500</v>
          </cell>
          <cell r="S1034">
            <v>1300</v>
          </cell>
          <cell r="T1034">
            <v>150</v>
          </cell>
          <cell r="U1034">
            <v>1.7333333333333334</v>
          </cell>
          <cell r="V1034">
            <v>1.7333333333333334</v>
          </cell>
          <cell r="W1034">
            <v>1.7333333333333334</v>
          </cell>
          <cell r="X1034">
            <v>1.8095238095238095</v>
          </cell>
          <cell r="Y1034">
            <v>1.3</v>
          </cell>
          <cell r="AA1034">
            <v>1.1299999999999999</v>
          </cell>
          <cell r="AB1034">
            <v>1.06</v>
          </cell>
          <cell r="AC1034">
            <v>6.999999999999984E-2</v>
          </cell>
          <cell r="AD1034">
            <v>0</v>
          </cell>
          <cell r="AE1034">
            <v>1.5976170212765957</v>
          </cell>
          <cell r="AF1034">
            <v>1.1505689804579617</v>
          </cell>
          <cell r="AG1034">
            <v>1.1499999999999999</v>
          </cell>
          <cell r="AH1034">
            <v>1489</v>
          </cell>
          <cell r="AJ1034">
            <v>1.1299999999999999</v>
          </cell>
        </row>
        <row r="1035">
          <cell r="E1035" t="str">
            <v>XL13NT_D1</v>
          </cell>
          <cell r="F1035" t="str">
            <v>XL13NT</v>
          </cell>
          <cell r="G1035" t="str">
            <v>Vị trí 1</v>
          </cell>
          <cell r="H1035" t="str">
            <v>Các đường còn lại</v>
          </cell>
          <cell r="I1035" t="str">
            <v>xã Xuân ThànhCác đường còn lạiVị trí 1140</v>
          </cell>
          <cell r="O1035">
            <v>1700</v>
          </cell>
          <cell r="P1035">
            <v>470</v>
          </cell>
          <cell r="S1035">
            <v>1300</v>
          </cell>
          <cell r="T1035">
            <v>140</v>
          </cell>
          <cell r="U1035">
            <v>1.8352941176470587</v>
          </cell>
          <cell r="V1035">
            <v>1.8352941176470587</v>
          </cell>
          <cell r="W1035">
            <v>1.8352941176470587</v>
          </cell>
          <cell r="X1035">
            <v>2.0509803921568626</v>
          </cell>
          <cell r="Y1035">
            <v>1.3</v>
          </cell>
          <cell r="AA1035">
            <v>1.1299999999999999</v>
          </cell>
          <cell r="AB1035">
            <v>1.06</v>
          </cell>
          <cell r="AC1035">
            <v>6.999999999999984E-2</v>
          </cell>
          <cell r="AD1035">
            <v>0</v>
          </cell>
          <cell r="AE1035">
            <v>1.5976170212765957</v>
          </cell>
          <cell r="AF1035">
            <v>1.1420009380611271</v>
          </cell>
          <cell r="AG1035">
            <v>1.1399999999999999</v>
          </cell>
          <cell r="AH1035">
            <v>707</v>
          </cell>
          <cell r="AJ1035">
            <v>1.1299999999999999</v>
          </cell>
        </row>
        <row r="1036">
          <cell r="E1036" t="str">
            <v>XL13NT_D2</v>
          </cell>
          <cell r="F1036" t="str">
            <v>XL13NT</v>
          </cell>
          <cell r="G1036" t="str">
            <v>Vị trí 1</v>
          </cell>
          <cell r="H1036" t="str">
            <v>Các đường còn lại</v>
          </cell>
          <cell r="I1036" t="str">
            <v>xã Xuân ThànhCác đường còn lạiVị trí 1140</v>
          </cell>
          <cell r="O1036">
            <v>1200</v>
          </cell>
          <cell r="P1036">
            <v>470</v>
          </cell>
          <cell r="S1036">
            <v>800</v>
          </cell>
          <cell r="T1036">
            <v>140</v>
          </cell>
          <cell r="U1036">
            <v>2.2666666666666666</v>
          </cell>
          <cell r="V1036">
            <v>2.2666666666666666</v>
          </cell>
          <cell r="W1036">
            <v>2.2666666666666666</v>
          </cell>
          <cell r="X1036">
            <v>2.0509803921568626</v>
          </cell>
          <cell r="Y1036">
            <v>1.3</v>
          </cell>
          <cell r="AA1036">
            <v>1.1299999999999999</v>
          </cell>
          <cell r="AB1036">
            <v>1.06</v>
          </cell>
          <cell r="AC1036">
            <v>6.999999999999984E-2</v>
          </cell>
          <cell r="AD1036">
            <v>0</v>
          </cell>
          <cell r="AE1036">
            <v>1.5976170212765957</v>
          </cell>
          <cell r="AF1036">
            <v>1.1420009380611271</v>
          </cell>
          <cell r="AG1036">
            <v>1.1399999999999999</v>
          </cell>
          <cell r="AH1036">
            <v>707</v>
          </cell>
          <cell r="AJ1036">
            <v>1.1299999999999999</v>
          </cell>
        </row>
        <row r="1037">
          <cell r="E1037" t="str">
            <v>XL59NT</v>
          </cell>
          <cell r="F1037" t="str">
            <v>XL59NT</v>
          </cell>
          <cell r="G1037" t="str">
            <v>Vị trí 1</v>
          </cell>
          <cell r="H1037" t="str">
            <v>Các đường còn lại</v>
          </cell>
          <cell r="I1037" t="str">
            <v>xã Xuân ThànhCác đường còn lạiVị trí 1140</v>
          </cell>
          <cell r="O1037">
            <v>1200</v>
          </cell>
          <cell r="P1037">
            <v>470</v>
          </cell>
          <cell r="S1037">
            <v>900</v>
          </cell>
          <cell r="T1037">
            <v>140</v>
          </cell>
          <cell r="U1037">
            <v>2.5499999999999998</v>
          </cell>
          <cell r="V1037">
            <v>2.5499999999999998</v>
          </cell>
          <cell r="W1037">
            <v>2.5499999999999998</v>
          </cell>
          <cell r="X1037">
            <v>2.5499999999999998</v>
          </cell>
          <cell r="Y1037">
            <v>1.3</v>
          </cell>
          <cell r="AA1037">
            <v>1.1299999999999999</v>
          </cell>
          <cell r="AB1037">
            <v>1.06</v>
          </cell>
          <cell r="AC1037">
            <v>6.999999999999984E-2</v>
          </cell>
          <cell r="AD1037">
            <v>0</v>
          </cell>
          <cell r="AE1037">
            <v>1.5976170212765957</v>
          </cell>
          <cell r="AF1037">
            <v>1.1420009380611271</v>
          </cell>
          <cell r="AG1037">
            <v>1.1399999999999999</v>
          </cell>
          <cell r="AH1037">
            <v>707</v>
          </cell>
          <cell r="AJ1037">
            <v>1.1299999999999999</v>
          </cell>
        </row>
        <row r="1038">
          <cell r="E1038" t="str">
            <v>XL12NT</v>
          </cell>
          <cell r="F1038" t="str">
            <v>XL12NT</v>
          </cell>
          <cell r="G1038" t="str">
            <v>Vị trí 1</v>
          </cell>
          <cell r="H1038" t="str">
            <v>Các đường còn lại</v>
          </cell>
          <cell r="I1038" t="str">
            <v>xã Xuân ThànhCác đường còn lạiVị trí 1140</v>
          </cell>
          <cell r="O1038">
            <v>1700</v>
          </cell>
          <cell r="P1038">
            <v>470</v>
          </cell>
          <cell r="S1038">
            <v>1300</v>
          </cell>
          <cell r="T1038">
            <v>140</v>
          </cell>
          <cell r="U1038">
            <v>1.5294117647058822</v>
          </cell>
          <cell r="V1038">
            <v>1.5294117647058822</v>
          </cell>
          <cell r="W1038">
            <v>1.5294117647058822</v>
          </cell>
          <cell r="X1038">
            <v>1.5294117647058822</v>
          </cell>
          <cell r="Y1038">
            <v>1.3</v>
          </cell>
          <cell r="Z1038">
            <v>1.1000000000000001</v>
          </cell>
          <cell r="AA1038">
            <v>1.1299999999999999</v>
          </cell>
          <cell r="AB1038">
            <v>1.06</v>
          </cell>
          <cell r="AC1038">
            <v>6.999999999999984E-2</v>
          </cell>
          <cell r="AD1038">
            <v>1</v>
          </cell>
          <cell r="AE1038">
            <v>1.5976170212765957</v>
          </cell>
          <cell r="AF1038">
            <v>1.1420009380611271</v>
          </cell>
          <cell r="AG1038">
            <v>1.1399999999999999</v>
          </cell>
          <cell r="AH1038">
            <v>707</v>
          </cell>
          <cell r="AJ1038">
            <v>1.1299999999999999</v>
          </cell>
        </row>
        <row r="1039">
          <cell r="E1039" t="str">
            <v>XL8NT1_D6</v>
          </cell>
          <cell r="F1039" t="str">
            <v>XL8NT1</v>
          </cell>
          <cell r="G1039" t="str">
            <v>Vị trí 1</v>
          </cell>
          <cell r="H1039" t="str">
            <v>Các đường còn lại</v>
          </cell>
          <cell r="I1039" t="str">
            <v>xã Xuân ThànhCác đường còn lạiVị trí 1140</v>
          </cell>
          <cell r="O1039">
            <v>2000</v>
          </cell>
          <cell r="P1039">
            <v>470</v>
          </cell>
          <cell r="S1039">
            <v>1400</v>
          </cell>
          <cell r="T1039">
            <v>140</v>
          </cell>
          <cell r="U1039">
            <v>2.52</v>
          </cell>
          <cell r="V1039">
            <v>2.52</v>
          </cell>
          <cell r="W1039">
            <v>2.52</v>
          </cell>
          <cell r="X1039">
            <v>1.7199999999999998</v>
          </cell>
          <cell r="Y1039">
            <v>1.3</v>
          </cell>
          <cell r="Z1039">
            <v>1.1199852507374632</v>
          </cell>
          <cell r="AA1039">
            <v>1.1200000000000001</v>
          </cell>
          <cell r="AB1039">
            <v>1.04</v>
          </cell>
          <cell r="AC1039">
            <v>8.0000000000000071E-2</v>
          </cell>
          <cell r="AD1039">
            <v>4</v>
          </cell>
          <cell r="AE1039">
            <v>1.5976170212765957</v>
          </cell>
          <cell r="AF1039">
            <v>1.1420009380611271</v>
          </cell>
          <cell r="AG1039">
            <v>1.1399999999999999</v>
          </cell>
          <cell r="AH1039">
            <v>707</v>
          </cell>
          <cell r="AJ1039">
            <v>1.1200000000000001</v>
          </cell>
        </row>
        <row r="1040">
          <cell r="E1040" t="str">
            <v>DQ3NT1_D2</v>
          </cell>
          <cell r="F1040" t="str">
            <v>DQ3NT1</v>
          </cell>
          <cell r="G1040" t="str">
            <v>Vị trí 1</v>
          </cell>
          <cell r="H1040" t="str">
            <v>Các đường nhóm I</v>
          </cell>
          <cell r="I1040" t="str">
            <v>xã Xuân BắcCác đường nhóm IVị trí 180</v>
          </cell>
          <cell r="J1040">
            <v>3264000</v>
          </cell>
          <cell r="K1040" t="str">
            <v>QĐ 3762/QĐ-UBND ngày 13/12/2023</v>
          </cell>
          <cell r="L1040">
            <v>524800</v>
          </cell>
          <cell r="M1040" t="str">
            <v>QĐ 3762/QĐ-UBND ngày 13/12/2023</v>
          </cell>
          <cell r="O1040">
            <v>1600</v>
          </cell>
          <cell r="P1040">
            <v>270</v>
          </cell>
          <cell r="Q1040">
            <v>2.04</v>
          </cell>
          <cell r="R1040">
            <v>1.9437037037037037</v>
          </cell>
          <cell r="S1040">
            <v>1200</v>
          </cell>
          <cell r="T1040">
            <v>80</v>
          </cell>
          <cell r="U1040">
            <v>1.95</v>
          </cell>
          <cell r="V1040">
            <v>1.95</v>
          </cell>
          <cell r="W1040">
            <v>1.95</v>
          </cell>
          <cell r="X1040">
            <v>2.5881686429512518</v>
          </cell>
          <cell r="Y1040">
            <v>1.3</v>
          </cell>
          <cell r="Z1040">
            <v>1.0981611752906533</v>
          </cell>
          <cell r="AA1040">
            <v>1.1000000000000001</v>
          </cell>
          <cell r="AB1040">
            <v>1.03</v>
          </cell>
          <cell r="AC1040">
            <v>7.0000000000000062E-2</v>
          </cell>
          <cell r="AD1040">
            <v>24</v>
          </cell>
          <cell r="AE1040">
            <v>1.8465185185185184</v>
          </cell>
          <cell r="AF1040">
            <v>1.1596947502040997</v>
          </cell>
          <cell r="AG1040">
            <v>1.1599999999999999</v>
          </cell>
          <cell r="AH1040">
            <v>949</v>
          </cell>
          <cell r="AJ1040">
            <v>1.1000000000000001</v>
          </cell>
        </row>
        <row r="1041">
          <cell r="E1041" t="str">
            <v>DQ3NT1_D3</v>
          </cell>
          <cell r="F1041" t="str">
            <v>DQ3NT1</v>
          </cell>
          <cell r="G1041" t="str">
            <v>Vị trí 1</v>
          </cell>
          <cell r="H1041" t="str">
            <v>Các đường nhóm I</v>
          </cell>
          <cell r="I1041" t="str">
            <v>xã Xuân BắcCác đường nhóm IVị trí 180</v>
          </cell>
          <cell r="O1041">
            <v>2300</v>
          </cell>
          <cell r="P1041">
            <v>270</v>
          </cell>
          <cell r="S1041">
            <v>1700</v>
          </cell>
          <cell r="T1041">
            <v>80</v>
          </cell>
          <cell r="U1041">
            <v>2.7347826086956522</v>
          </cell>
          <cell r="V1041">
            <v>2.7347826086956522</v>
          </cell>
          <cell r="W1041">
            <v>2.7347826086956522</v>
          </cell>
          <cell r="X1041">
            <v>2.5881686429512518</v>
          </cell>
          <cell r="Y1041">
            <v>1.3</v>
          </cell>
          <cell r="Z1041">
            <v>1.0981611752906533</v>
          </cell>
          <cell r="AA1041">
            <v>1.1000000000000001</v>
          </cell>
          <cell r="AB1041">
            <v>1.03</v>
          </cell>
          <cell r="AC1041">
            <v>7.0000000000000062E-2</v>
          </cell>
          <cell r="AD1041">
            <v>24</v>
          </cell>
          <cell r="AE1041">
            <v>2.8577777777777773</v>
          </cell>
          <cell r="AF1041">
            <v>1.1596947502040997</v>
          </cell>
          <cell r="AG1041">
            <v>1.1599999999999999</v>
          </cell>
          <cell r="AH1041">
            <v>949</v>
          </cell>
          <cell r="AJ1041">
            <v>1.1000000000000001</v>
          </cell>
        </row>
        <row r="1042">
          <cell r="E1042" t="str">
            <v>DQ3NT1_D4</v>
          </cell>
          <cell r="F1042" t="str">
            <v>DQ3NT1</v>
          </cell>
          <cell r="G1042" t="str">
            <v>Vị trí 1</v>
          </cell>
          <cell r="H1042" t="str">
            <v>Các đường nhóm I</v>
          </cell>
          <cell r="I1042" t="str">
            <v>xã Xuân BắcCác đường nhóm IVị trí 180</v>
          </cell>
          <cell r="O1042">
            <v>3300</v>
          </cell>
          <cell r="P1042">
            <v>270</v>
          </cell>
          <cell r="S1042">
            <v>2400</v>
          </cell>
          <cell r="T1042">
            <v>80</v>
          </cell>
          <cell r="U1042">
            <v>3.2727272727272729</v>
          </cell>
          <cell r="V1042">
            <v>3.2727272727272729</v>
          </cell>
          <cell r="W1042">
            <v>3.2727272727272729</v>
          </cell>
          <cell r="X1042">
            <v>2.5881686429512518</v>
          </cell>
          <cell r="Y1042">
            <v>1.3</v>
          </cell>
          <cell r="Z1042">
            <v>1.0981611752906533</v>
          </cell>
          <cell r="AA1042">
            <v>1.1000000000000001</v>
          </cell>
          <cell r="AB1042">
            <v>1.03</v>
          </cell>
          <cell r="AC1042">
            <v>7.0000000000000062E-2</v>
          </cell>
          <cell r="AD1042">
            <v>24</v>
          </cell>
          <cell r="AE1042">
            <v>2.8577777777777773</v>
          </cell>
          <cell r="AF1042">
            <v>1.1596947502040997</v>
          </cell>
          <cell r="AG1042">
            <v>1.1599999999999999</v>
          </cell>
          <cell r="AH1042">
            <v>949</v>
          </cell>
          <cell r="AJ1042">
            <v>1.1000000000000001</v>
          </cell>
        </row>
        <row r="1043">
          <cell r="E1043" t="str">
            <v>XL4NT1_D10</v>
          </cell>
          <cell r="F1043" t="str">
            <v>XL4NT10</v>
          </cell>
          <cell r="G1043" t="str">
            <v>Vị trí 1</v>
          </cell>
          <cell r="H1043" t="str">
            <v>Các đường nhóm I</v>
          </cell>
          <cell r="I1043" t="str">
            <v>xã Xuân BắcCác đường nhóm IVị trí 1160</v>
          </cell>
          <cell r="O1043">
            <v>2800</v>
          </cell>
          <cell r="P1043">
            <v>530</v>
          </cell>
          <cell r="S1043">
            <v>2200</v>
          </cell>
          <cell r="T1043">
            <v>160</v>
          </cell>
          <cell r="U1043">
            <v>1.5714285714285714</v>
          </cell>
          <cell r="V1043">
            <v>1.5714285714285714</v>
          </cell>
          <cell r="W1043">
            <v>1.5714285714285714</v>
          </cell>
          <cell r="X1043">
            <v>1.5714285714285714</v>
          </cell>
          <cell r="Y1043">
            <v>1.3</v>
          </cell>
          <cell r="Z1043">
            <v>1.1000000000000001</v>
          </cell>
          <cell r="AA1043">
            <v>1.1299999999999999</v>
          </cell>
          <cell r="AB1043">
            <v>1.06</v>
          </cell>
          <cell r="AC1043">
            <v>6.999999999999984E-2</v>
          </cell>
          <cell r="AD1043">
            <v>2</v>
          </cell>
          <cell r="AE1043">
            <v>2.8577777777777773</v>
          </cell>
          <cell r="AF1043">
            <v>1.1596947502040997</v>
          </cell>
          <cell r="AG1043">
            <v>1.1599999999999999</v>
          </cell>
          <cell r="AH1043">
            <v>949</v>
          </cell>
          <cell r="AJ1043">
            <v>1.1299999999999999</v>
          </cell>
        </row>
        <row r="1044">
          <cell r="E1044" t="str">
            <v>XL97NT</v>
          </cell>
          <cell r="F1044" t="str">
            <v>XL97NT</v>
          </cell>
          <cell r="G1044" t="str">
            <v>Vị trí 1</v>
          </cell>
          <cell r="H1044" t="str">
            <v>Các đường còn lại</v>
          </cell>
          <cell r="I1044" t="str">
            <v>xã Xuân BắcCác đường còn lạiVị trí 1140</v>
          </cell>
          <cell r="O1044">
            <v>1300</v>
          </cell>
          <cell r="P1044">
            <v>470</v>
          </cell>
          <cell r="S1044">
            <v>900</v>
          </cell>
          <cell r="T1044">
            <v>140</v>
          </cell>
          <cell r="U1044">
            <v>2.0076923076923077</v>
          </cell>
          <cell r="V1044">
            <v>2.0076923076923077</v>
          </cell>
          <cell r="W1044">
            <v>2.0076923076923077</v>
          </cell>
          <cell r="X1044">
            <v>2.0076923076923077</v>
          </cell>
          <cell r="Y1044">
            <v>1.3</v>
          </cell>
          <cell r="Z1044">
            <v>1.1000000000000001</v>
          </cell>
          <cell r="AA1044">
            <v>1.1299999999999999</v>
          </cell>
          <cell r="AB1044">
            <v>1.06</v>
          </cell>
          <cell r="AC1044">
            <v>6.999999999999984E-2</v>
          </cell>
          <cell r="AD1044">
            <v>1</v>
          </cell>
          <cell r="AE1044">
            <v>2.8577777777777773</v>
          </cell>
          <cell r="AF1044">
            <v>1.1420009380611271</v>
          </cell>
          <cell r="AG1044">
            <v>1.1399999999999999</v>
          </cell>
          <cell r="AH1044">
            <v>707</v>
          </cell>
          <cell r="AJ1044">
            <v>1.1299999999999999</v>
          </cell>
        </row>
        <row r="1045">
          <cell r="E1045" t="str">
            <v>XL104NT</v>
          </cell>
          <cell r="F1045" t="str">
            <v>XL104NT</v>
          </cell>
          <cell r="G1045" t="str">
            <v>Vị trí 1</v>
          </cell>
          <cell r="H1045" t="str">
            <v>Các đường nhóm II</v>
          </cell>
          <cell r="I1045" t="str">
            <v>xã Xuân BắcCác đường nhóm IIVị trí 1150</v>
          </cell>
          <cell r="O1045">
            <v>1300</v>
          </cell>
          <cell r="P1045">
            <v>500</v>
          </cell>
          <cell r="S1045">
            <v>900</v>
          </cell>
          <cell r="T1045">
            <v>150</v>
          </cell>
          <cell r="U1045">
            <v>1.9384615384615385</v>
          </cell>
          <cell r="V1045">
            <v>1.9384615384615385</v>
          </cell>
          <cell r="W1045">
            <v>1.9384615384615385</v>
          </cell>
          <cell r="X1045">
            <v>1.9384615384615385</v>
          </cell>
          <cell r="Y1045">
            <v>1.3</v>
          </cell>
          <cell r="AA1045">
            <v>1.1299999999999999</v>
          </cell>
          <cell r="AB1045">
            <v>1.06</v>
          </cell>
          <cell r="AC1045">
            <v>6.999999999999984E-2</v>
          </cell>
          <cell r="AD1045">
            <v>0</v>
          </cell>
          <cell r="AE1045">
            <v>2.8577777777777773</v>
          </cell>
          <cell r="AF1045">
            <v>1.1505689804579617</v>
          </cell>
          <cell r="AG1045">
            <v>1.1499999999999999</v>
          </cell>
          <cell r="AH1045">
            <v>1489</v>
          </cell>
          <cell r="AJ1045">
            <v>1.1299999999999999</v>
          </cell>
        </row>
        <row r="1046">
          <cell r="E1046" t="str">
            <v>XL130NT_D1</v>
          </cell>
          <cell r="F1046" t="str">
            <v>XL130NT</v>
          </cell>
          <cell r="G1046" t="str">
            <v>Vị trí 1</v>
          </cell>
          <cell r="H1046" t="str">
            <v>Các đường còn lại</v>
          </cell>
          <cell r="I1046" t="str">
            <v>xã Xuân BắcCác đường còn lạiVị trí 1140</v>
          </cell>
          <cell r="O1046">
            <v>1300</v>
          </cell>
          <cell r="P1046">
            <v>470</v>
          </cell>
          <cell r="S1046">
            <v>900</v>
          </cell>
          <cell r="T1046">
            <v>140</v>
          </cell>
          <cell r="U1046">
            <v>2.3538461538461539</v>
          </cell>
          <cell r="V1046">
            <v>2.3538461538461539</v>
          </cell>
          <cell r="W1046">
            <v>2.3538461538461539</v>
          </cell>
          <cell r="X1046">
            <v>2.31025641025641</v>
          </cell>
          <cell r="Y1046">
            <v>1.3</v>
          </cell>
          <cell r="AA1046">
            <v>1.1299999999999999</v>
          </cell>
          <cell r="AB1046">
            <v>1.06</v>
          </cell>
          <cell r="AC1046">
            <v>6.999999999999984E-2</v>
          </cell>
          <cell r="AD1046">
            <v>0</v>
          </cell>
          <cell r="AE1046">
            <v>2.8577777777777773</v>
          </cell>
          <cell r="AF1046">
            <v>1.1420009380611271</v>
          </cell>
          <cell r="AG1046">
            <v>1.1399999999999999</v>
          </cell>
          <cell r="AH1046">
            <v>707</v>
          </cell>
          <cell r="AJ1046">
            <v>1.1299999999999999</v>
          </cell>
        </row>
        <row r="1047">
          <cell r="E1047" t="str">
            <v>XL130NT_D2</v>
          </cell>
          <cell r="F1047" t="str">
            <v>XL130NT</v>
          </cell>
          <cell r="G1047" t="str">
            <v>Vị trí 1</v>
          </cell>
          <cell r="H1047" t="str">
            <v>Các đường còn lại</v>
          </cell>
          <cell r="I1047" t="str">
            <v>xã Xuân BắcCác đường còn lạiVị trí 1140</v>
          </cell>
          <cell r="O1047">
            <v>1200</v>
          </cell>
          <cell r="P1047">
            <v>470</v>
          </cell>
          <cell r="S1047">
            <v>800</v>
          </cell>
          <cell r="T1047">
            <v>140</v>
          </cell>
          <cell r="U1047">
            <v>2.2666666666666666</v>
          </cell>
          <cell r="V1047">
            <v>2.2666666666666666</v>
          </cell>
          <cell r="W1047">
            <v>2.2666666666666666</v>
          </cell>
          <cell r="X1047">
            <v>2.31025641025641</v>
          </cell>
          <cell r="Y1047">
            <v>1.3</v>
          </cell>
          <cell r="AA1047">
            <v>1.1299999999999999</v>
          </cell>
          <cell r="AB1047">
            <v>1.06</v>
          </cell>
          <cell r="AC1047">
            <v>6.999999999999984E-2</v>
          </cell>
          <cell r="AD1047">
            <v>0</v>
          </cell>
          <cell r="AE1047">
            <v>2.8577777777777773</v>
          </cell>
          <cell r="AF1047">
            <v>1.1420009380611271</v>
          </cell>
          <cell r="AG1047">
            <v>1.1399999999999999</v>
          </cell>
          <cell r="AH1047">
            <v>707</v>
          </cell>
          <cell r="AJ1047">
            <v>1.1299999999999999</v>
          </cell>
        </row>
        <row r="1048">
          <cell r="E1048" t="str">
            <v>XL129NT_D1</v>
          </cell>
          <cell r="F1048" t="str">
            <v>XL129NT</v>
          </cell>
          <cell r="G1048" t="str">
            <v>Vị trí 1</v>
          </cell>
          <cell r="H1048" t="str">
            <v>Các đường còn lại</v>
          </cell>
          <cell r="I1048" t="str">
            <v>xã Xuân BắcCác đường còn lạiVị trí 1140</v>
          </cell>
          <cell r="O1048">
            <v>1300</v>
          </cell>
          <cell r="P1048">
            <v>470</v>
          </cell>
          <cell r="S1048">
            <v>900</v>
          </cell>
          <cell r="T1048">
            <v>140</v>
          </cell>
          <cell r="U1048">
            <v>2.3538461538461539</v>
          </cell>
          <cell r="V1048">
            <v>2.3538461538461539</v>
          </cell>
          <cell r="W1048">
            <v>2.3538461538461539</v>
          </cell>
          <cell r="X1048">
            <v>2.31025641025641</v>
          </cell>
          <cell r="Y1048">
            <v>1.3</v>
          </cell>
          <cell r="AA1048">
            <v>1.1299999999999999</v>
          </cell>
          <cell r="AB1048">
            <v>1.06</v>
          </cell>
          <cell r="AC1048">
            <v>6.999999999999984E-2</v>
          </cell>
          <cell r="AD1048">
            <v>0</v>
          </cell>
          <cell r="AE1048">
            <v>2.8577777777777773</v>
          </cell>
          <cell r="AF1048">
            <v>1.1420009380611271</v>
          </cell>
          <cell r="AG1048">
            <v>1.1399999999999999</v>
          </cell>
          <cell r="AH1048">
            <v>707</v>
          </cell>
          <cell r="AJ1048">
            <v>1.1299999999999999</v>
          </cell>
        </row>
        <row r="1049">
          <cell r="E1049" t="str">
            <v>XL129NT_D2</v>
          </cell>
          <cell r="F1049" t="str">
            <v>XL129NT</v>
          </cell>
          <cell r="G1049" t="str">
            <v>Vị trí 1</v>
          </cell>
          <cell r="H1049" t="str">
            <v>Các đường còn lại</v>
          </cell>
          <cell r="I1049" t="str">
            <v>xã Xuân BắcCác đường còn lạiVị trí 1140</v>
          </cell>
          <cell r="O1049">
            <v>1200</v>
          </cell>
          <cell r="P1049">
            <v>470</v>
          </cell>
          <cell r="S1049">
            <v>800</v>
          </cell>
          <cell r="T1049">
            <v>140</v>
          </cell>
          <cell r="U1049">
            <v>2.2666666666666666</v>
          </cell>
          <cell r="V1049">
            <v>2.2666666666666666</v>
          </cell>
          <cell r="W1049">
            <v>2.2666666666666666</v>
          </cell>
          <cell r="X1049">
            <v>2.31025641025641</v>
          </cell>
          <cell r="Y1049">
            <v>1.3</v>
          </cell>
          <cell r="AA1049">
            <v>1.1299999999999999</v>
          </cell>
          <cell r="AB1049">
            <v>1.06</v>
          </cell>
          <cell r="AC1049">
            <v>6.999999999999984E-2</v>
          </cell>
          <cell r="AD1049">
            <v>0</v>
          </cell>
          <cell r="AE1049">
            <v>2.8577777777777773</v>
          </cell>
          <cell r="AF1049">
            <v>1.1420009380611271</v>
          </cell>
          <cell r="AG1049">
            <v>1.1399999999999999</v>
          </cell>
          <cell r="AH1049">
            <v>707</v>
          </cell>
          <cell r="AJ1049">
            <v>1.1299999999999999</v>
          </cell>
        </row>
        <row r="1050">
          <cell r="E1050" t="str">
            <v>XL128NT_D1</v>
          </cell>
          <cell r="F1050" t="str">
            <v>XL128NT</v>
          </cell>
          <cell r="G1050" t="str">
            <v>Vị trí 1</v>
          </cell>
          <cell r="H1050" t="str">
            <v>Các đường còn lại</v>
          </cell>
          <cell r="I1050" t="str">
            <v>xã Xuân BắcCác đường còn lạiVị trí 1140</v>
          </cell>
          <cell r="O1050">
            <v>1300</v>
          </cell>
          <cell r="P1050">
            <v>470</v>
          </cell>
          <cell r="S1050">
            <v>900</v>
          </cell>
          <cell r="T1050">
            <v>140</v>
          </cell>
          <cell r="U1050">
            <v>2.3538461538461539</v>
          </cell>
          <cell r="V1050">
            <v>2.3538461538461539</v>
          </cell>
          <cell r="W1050">
            <v>2.3538461538461539</v>
          </cell>
          <cell r="X1050">
            <v>2.31025641025641</v>
          </cell>
          <cell r="Y1050">
            <v>1.3</v>
          </cell>
          <cell r="AA1050">
            <v>1.1299999999999999</v>
          </cell>
          <cell r="AB1050">
            <v>1.06</v>
          </cell>
          <cell r="AC1050">
            <v>6.999999999999984E-2</v>
          </cell>
          <cell r="AD1050">
            <v>0</v>
          </cell>
          <cell r="AE1050">
            <v>2.8577777777777773</v>
          </cell>
          <cell r="AF1050">
            <v>1.1420009380611271</v>
          </cell>
          <cell r="AG1050">
            <v>1.1399999999999999</v>
          </cell>
          <cell r="AH1050">
            <v>707</v>
          </cell>
          <cell r="AJ1050">
            <v>1.1299999999999999</v>
          </cell>
        </row>
        <row r="1051">
          <cell r="E1051" t="str">
            <v>XL128NT_D2</v>
          </cell>
          <cell r="F1051" t="str">
            <v>XL128NT</v>
          </cell>
          <cell r="G1051" t="str">
            <v>Vị trí 1</v>
          </cell>
          <cell r="H1051" t="str">
            <v>Các đường còn lại</v>
          </cell>
          <cell r="I1051" t="str">
            <v>xã Xuân BắcCác đường còn lạiVị trí 1140</v>
          </cell>
          <cell r="O1051">
            <v>1200</v>
          </cell>
          <cell r="P1051">
            <v>470</v>
          </cell>
          <cell r="S1051">
            <v>800</v>
          </cell>
          <cell r="T1051">
            <v>140</v>
          </cell>
          <cell r="U1051">
            <v>2.2666666666666666</v>
          </cell>
          <cell r="V1051">
            <v>2.2666666666666666</v>
          </cell>
          <cell r="W1051">
            <v>2.2666666666666666</v>
          </cell>
          <cell r="X1051">
            <v>2.31025641025641</v>
          </cell>
          <cell r="Y1051">
            <v>1.3</v>
          </cell>
          <cell r="AA1051">
            <v>1.1299999999999999</v>
          </cell>
          <cell r="AB1051">
            <v>1.06</v>
          </cell>
          <cell r="AC1051">
            <v>6.999999999999984E-2</v>
          </cell>
          <cell r="AD1051">
            <v>0</v>
          </cell>
          <cell r="AE1051">
            <v>2.8577777777777773</v>
          </cell>
          <cell r="AF1051">
            <v>1.1420009380611271</v>
          </cell>
          <cell r="AG1051">
            <v>1.1399999999999999</v>
          </cell>
          <cell r="AH1051">
            <v>707</v>
          </cell>
          <cell r="AJ1051">
            <v>1.1299999999999999</v>
          </cell>
        </row>
        <row r="1052">
          <cell r="E1052" t="str">
            <v>XL98NT</v>
          </cell>
          <cell r="F1052" t="str">
            <v>XL98NT</v>
          </cell>
          <cell r="G1052" t="str">
            <v>Vị trí 1</v>
          </cell>
          <cell r="H1052" t="str">
            <v>Các đường nhóm II</v>
          </cell>
          <cell r="I1052" t="str">
            <v>xã Xuân BắcCác đường nhóm IIVị trí 1150</v>
          </cell>
          <cell r="O1052">
            <v>1300</v>
          </cell>
          <cell r="P1052">
            <v>500</v>
          </cell>
          <cell r="S1052">
            <v>900</v>
          </cell>
          <cell r="T1052">
            <v>150</v>
          </cell>
          <cell r="U1052">
            <v>2.3538461538461539</v>
          </cell>
          <cell r="V1052">
            <v>2.3538461538461539</v>
          </cell>
          <cell r="W1052">
            <v>2.3538461538461539</v>
          </cell>
          <cell r="X1052">
            <v>2.3538461538461539</v>
          </cell>
          <cell r="Y1052">
            <v>1.3</v>
          </cell>
          <cell r="AA1052">
            <v>1.1299999999999999</v>
          </cell>
          <cell r="AB1052">
            <v>1.06</v>
          </cell>
          <cell r="AC1052">
            <v>6.999999999999984E-2</v>
          </cell>
          <cell r="AD1052">
            <v>0</v>
          </cell>
          <cell r="AE1052">
            <v>2.8577777777777773</v>
          </cell>
          <cell r="AF1052">
            <v>1.1505689804579617</v>
          </cell>
          <cell r="AG1052">
            <v>1.1499999999999999</v>
          </cell>
          <cell r="AH1052">
            <v>1489</v>
          </cell>
          <cell r="AJ1052">
            <v>1.1299999999999999</v>
          </cell>
        </row>
        <row r="1053">
          <cell r="E1053" t="str">
            <v>XL68NT</v>
          </cell>
          <cell r="F1053" t="str">
            <v>XL68NT</v>
          </cell>
          <cell r="G1053" t="str">
            <v>Vị trí 1</v>
          </cell>
          <cell r="H1053" t="str">
            <v>Các đường còn lại</v>
          </cell>
          <cell r="I1053" t="str">
            <v>xã Xuân BắcCác đường còn lạiVị trí 1140</v>
          </cell>
          <cell r="O1053">
            <v>1200</v>
          </cell>
          <cell r="P1053">
            <v>470</v>
          </cell>
          <cell r="S1053">
            <v>900</v>
          </cell>
          <cell r="T1053">
            <v>140</v>
          </cell>
          <cell r="U1053">
            <v>2.3250000000000002</v>
          </cell>
          <cell r="V1053">
            <v>2.3250000000000002</v>
          </cell>
          <cell r="W1053">
            <v>2.3250000000000002</v>
          </cell>
          <cell r="X1053">
            <v>2.3250000000000002</v>
          </cell>
          <cell r="Y1053">
            <v>1.3</v>
          </cell>
          <cell r="Z1053">
            <v>1.1299435028248588</v>
          </cell>
          <cell r="AA1053">
            <v>1.1299999999999999</v>
          </cell>
          <cell r="AB1053">
            <v>1.06</v>
          </cell>
          <cell r="AC1053">
            <v>6.999999999999984E-2</v>
          </cell>
          <cell r="AD1053">
            <v>1</v>
          </cell>
          <cell r="AE1053">
            <v>2.8577777777777773</v>
          </cell>
          <cell r="AF1053">
            <v>1.1420009380611271</v>
          </cell>
          <cell r="AG1053">
            <v>1.1399999999999999</v>
          </cell>
          <cell r="AH1053">
            <v>707</v>
          </cell>
          <cell r="AJ1053">
            <v>1.1299999999999999</v>
          </cell>
        </row>
        <row r="1054">
          <cell r="E1054" t="str">
            <v>XL100NT</v>
          </cell>
          <cell r="F1054" t="str">
            <v>XL100NT</v>
          </cell>
          <cell r="G1054" t="str">
            <v>Vị trí 1</v>
          </cell>
          <cell r="H1054" t="str">
            <v>Các đường còn lại</v>
          </cell>
          <cell r="I1054" t="str">
            <v>xã Xuân BắcCác đường còn lạiVị trí 1140</v>
          </cell>
          <cell r="O1054">
            <v>1300</v>
          </cell>
          <cell r="P1054">
            <v>470</v>
          </cell>
          <cell r="S1054">
            <v>900</v>
          </cell>
          <cell r="T1054">
            <v>140</v>
          </cell>
          <cell r="U1054">
            <v>2.3538461538461539</v>
          </cell>
          <cell r="V1054">
            <v>2.3538461538461539</v>
          </cell>
          <cell r="W1054">
            <v>2.3538461538461539</v>
          </cell>
          <cell r="X1054">
            <v>2.3538461538461539</v>
          </cell>
          <cell r="Y1054">
            <v>1.3</v>
          </cell>
          <cell r="AA1054">
            <v>1.1299999999999999</v>
          </cell>
          <cell r="AB1054">
            <v>1.06</v>
          </cell>
          <cell r="AC1054">
            <v>6.999999999999984E-2</v>
          </cell>
          <cell r="AD1054">
            <v>0</v>
          </cell>
          <cell r="AE1054">
            <v>2.8577777777777773</v>
          </cell>
          <cell r="AF1054">
            <v>1.1420009380611271</v>
          </cell>
          <cell r="AG1054">
            <v>1.1399999999999999</v>
          </cell>
          <cell r="AH1054">
            <v>707</v>
          </cell>
          <cell r="AJ1054">
            <v>1.1299999999999999</v>
          </cell>
        </row>
        <row r="1055">
          <cell r="E1055" t="str">
            <v>XL99NT</v>
          </cell>
          <cell r="F1055" t="str">
            <v>XL99NT</v>
          </cell>
          <cell r="G1055" t="str">
            <v>Vị trí 1</v>
          </cell>
          <cell r="H1055" t="str">
            <v>Các đường còn lại</v>
          </cell>
          <cell r="I1055" t="str">
            <v>xã Xuân BắcCác đường còn lạiVị trí 1140</v>
          </cell>
          <cell r="O1055">
            <v>1300</v>
          </cell>
          <cell r="P1055">
            <v>470</v>
          </cell>
          <cell r="S1055">
            <v>900</v>
          </cell>
          <cell r="T1055">
            <v>140</v>
          </cell>
          <cell r="U1055">
            <v>2.3538461538461539</v>
          </cell>
          <cell r="V1055">
            <v>2.3538461538461539</v>
          </cell>
          <cell r="W1055">
            <v>2.3538461538461539</v>
          </cell>
          <cell r="X1055">
            <v>2.3538461538461539</v>
          </cell>
          <cell r="Y1055">
            <v>1.3</v>
          </cell>
          <cell r="AA1055">
            <v>1.1299999999999999</v>
          </cell>
          <cell r="AB1055">
            <v>1.06</v>
          </cell>
          <cell r="AC1055">
            <v>6.999999999999984E-2</v>
          </cell>
          <cell r="AD1055">
            <v>0</v>
          </cell>
          <cell r="AE1055">
            <v>2.8577777777777773</v>
          </cell>
          <cell r="AF1055">
            <v>1.1420009380611271</v>
          </cell>
          <cell r="AG1055">
            <v>1.1399999999999999</v>
          </cell>
          <cell r="AH1055">
            <v>707</v>
          </cell>
          <cell r="AJ1055">
            <v>1.1299999999999999</v>
          </cell>
        </row>
        <row r="1056">
          <cell r="E1056" t="str">
            <v>XL101NT</v>
          </cell>
          <cell r="F1056" t="str">
            <v>XL101NT</v>
          </cell>
          <cell r="G1056" t="str">
            <v>Vị trí 1</v>
          </cell>
          <cell r="H1056" t="str">
            <v>Các đường còn lại</v>
          </cell>
          <cell r="I1056" t="str">
            <v>xã Xuân BắcCác đường còn lạiVị trí 1140</v>
          </cell>
          <cell r="O1056">
            <v>1300</v>
          </cell>
          <cell r="P1056">
            <v>470</v>
          </cell>
          <cell r="S1056">
            <v>900</v>
          </cell>
          <cell r="T1056">
            <v>140</v>
          </cell>
          <cell r="U1056">
            <v>2.3538461538461539</v>
          </cell>
          <cell r="V1056">
            <v>2.3538461538461539</v>
          </cell>
          <cell r="W1056">
            <v>2.3538461538461539</v>
          </cell>
          <cell r="X1056">
            <v>2.3538461538461539</v>
          </cell>
          <cell r="Y1056">
            <v>1.3</v>
          </cell>
          <cell r="AA1056">
            <v>1.1299999999999999</v>
          </cell>
          <cell r="AB1056">
            <v>1.06</v>
          </cell>
          <cell r="AC1056">
            <v>6.999999999999984E-2</v>
          </cell>
          <cell r="AD1056">
            <v>0</v>
          </cell>
          <cell r="AE1056">
            <v>2.8577777777777773</v>
          </cell>
          <cell r="AF1056">
            <v>1.1420009380611271</v>
          </cell>
          <cell r="AG1056">
            <v>1.1399999999999999</v>
          </cell>
          <cell r="AH1056">
            <v>707</v>
          </cell>
          <cell r="AJ1056">
            <v>1.1299999999999999</v>
          </cell>
        </row>
        <row r="1057">
          <cell r="E1057" t="str">
            <v>XL102NT</v>
          </cell>
          <cell r="F1057" t="str">
            <v>XL102NT</v>
          </cell>
          <cell r="G1057" t="str">
            <v>Vị trí 1</v>
          </cell>
          <cell r="H1057" t="str">
            <v>Các đường còn lại</v>
          </cell>
          <cell r="I1057" t="str">
            <v>xã Xuân BắcCác đường còn lạiVị trí 1140</v>
          </cell>
          <cell r="O1057">
            <v>1300</v>
          </cell>
          <cell r="P1057">
            <v>470</v>
          </cell>
          <cell r="S1057">
            <v>900</v>
          </cell>
          <cell r="T1057">
            <v>140</v>
          </cell>
          <cell r="U1057">
            <v>2.3538461538461539</v>
          </cell>
          <cell r="V1057">
            <v>2.3538461538461539</v>
          </cell>
          <cell r="W1057">
            <v>2.3538461538461539</v>
          </cell>
          <cell r="X1057">
            <v>2.3538461538461539</v>
          </cell>
          <cell r="Y1057">
            <v>1.3</v>
          </cell>
          <cell r="AA1057">
            <v>1.1299999999999999</v>
          </cell>
          <cell r="AB1057">
            <v>1.06</v>
          </cell>
          <cell r="AC1057">
            <v>6.999999999999984E-2</v>
          </cell>
          <cell r="AD1057">
            <v>0</v>
          </cell>
          <cell r="AE1057">
            <v>2.8577777777777773</v>
          </cell>
          <cell r="AF1057">
            <v>1.1420009380611271</v>
          </cell>
          <cell r="AG1057">
            <v>1.1399999999999999</v>
          </cell>
          <cell r="AH1057">
            <v>707</v>
          </cell>
          <cell r="AJ1057">
            <v>1.1299999999999999</v>
          </cell>
        </row>
        <row r="1058">
          <cell r="E1058" t="str">
            <v>XL23NT2_D5</v>
          </cell>
          <cell r="F1058" t="str">
            <v>XL23NT2</v>
          </cell>
          <cell r="G1058" t="str">
            <v>Vị trí 1</v>
          </cell>
          <cell r="H1058" t="str">
            <v>Các đường nhóm II</v>
          </cell>
          <cell r="I1058" t="str">
            <v>xã Xuân BắcCác đường nhóm IIVị trí 1150</v>
          </cell>
          <cell r="O1058">
            <v>1600</v>
          </cell>
          <cell r="P1058">
            <v>500</v>
          </cell>
          <cell r="S1058">
            <v>1200</v>
          </cell>
          <cell r="T1058">
            <v>150</v>
          </cell>
          <cell r="U1058">
            <v>1.65</v>
          </cell>
          <cell r="V1058">
            <v>1.65</v>
          </cell>
          <cell r="W1058">
            <v>1.65</v>
          </cell>
          <cell r="X1058">
            <v>2.0582525317819433</v>
          </cell>
          <cell r="Y1058">
            <v>1.3</v>
          </cell>
          <cell r="Z1058">
            <v>1.1700396825396826</v>
          </cell>
          <cell r="AA1058">
            <v>1.1299999999999999</v>
          </cell>
          <cell r="AB1058">
            <v>1.06</v>
          </cell>
          <cell r="AC1058">
            <v>6.999999999999984E-2</v>
          </cell>
          <cell r="AD1058">
            <v>2</v>
          </cell>
          <cell r="AE1058">
            <v>2.8577777777777773</v>
          </cell>
          <cell r="AF1058">
            <v>1.1505689804579617</v>
          </cell>
          <cell r="AG1058">
            <v>1.1499999999999999</v>
          </cell>
          <cell r="AH1058">
            <v>1489</v>
          </cell>
          <cell r="AJ1058">
            <v>1.1299999999999999</v>
          </cell>
        </row>
        <row r="1059">
          <cell r="E1059" t="str">
            <v>XL23NT2_D6</v>
          </cell>
          <cell r="F1059" t="str">
            <v>XL23NT2</v>
          </cell>
          <cell r="G1059" t="str">
            <v>Vị trí 1</v>
          </cell>
          <cell r="H1059" t="str">
            <v>Các đường nhóm II</v>
          </cell>
          <cell r="I1059" t="str">
            <v>xã Xuân BắcCác đường nhóm IIVị trí 1150</v>
          </cell>
          <cell r="O1059">
            <v>1300</v>
          </cell>
          <cell r="P1059">
            <v>500</v>
          </cell>
          <cell r="S1059">
            <v>900</v>
          </cell>
          <cell r="T1059">
            <v>150</v>
          </cell>
          <cell r="U1059">
            <v>2.3538461538461539</v>
          </cell>
          <cell r="V1059">
            <v>2.3538461538461539</v>
          </cell>
          <cell r="W1059">
            <v>2.3538461538461539</v>
          </cell>
          <cell r="X1059">
            <v>2.0582525317819433</v>
          </cell>
          <cell r="Y1059">
            <v>1.3</v>
          </cell>
          <cell r="Z1059">
            <v>1.1700396825396826</v>
          </cell>
          <cell r="AA1059">
            <v>1.1299999999999999</v>
          </cell>
          <cell r="AB1059">
            <v>1.06</v>
          </cell>
          <cell r="AC1059">
            <v>6.999999999999984E-2</v>
          </cell>
          <cell r="AD1059">
            <v>2</v>
          </cell>
          <cell r="AE1059">
            <v>2.8577777777777773</v>
          </cell>
          <cell r="AF1059">
            <v>1.1505689804579617</v>
          </cell>
          <cell r="AG1059">
            <v>1.1499999999999999</v>
          </cell>
          <cell r="AH1059">
            <v>1489</v>
          </cell>
          <cell r="AJ1059">
            <v>1.1299999999999999</v>
          </cell>
        </row>
        <row r="1060">
          <cell r="E1060" t="str">
            <v>XL23NT2_D7</v>
          </cell>
          <cell r="F1060" t="str">
            <v>XL23NT2</v>
          </cell>
          <cell r="G1060" t="str">
            <v>Vị trí 1</v>
          </cell>
          <cell r="H1060" t="str">
            <v>Các đường nhóm II</v>
          </cell>
          <cell r="I1060" t="str">
            <v>xã Xuân BắcCác đường nhóm IIVị trí 1150</v>
          </cell>
          <cell r="O1060">
            <v>1200</v>
          </cell>
          <cell r="P1060">
            <v>500</v>
          </cell>
          <cell r="S1060">
            <v>800</v>
          </cell>
          <cell r="T1060">
            <v>150</v>
          </cell>
          <cell r="U1060">
            <v>2.2666666666666666</v>
          </cell>
          <cell r="V1060">
            <v>2.2666666666666666</v>
          </cell>
          <cell r="W1060">
            <v>2.2666666666666666</v>
          </cell>
          <cell r="X1060">
            <v>2.0582525317819433</v>
          </cell>
          <cell r="Y1060">
            <v>1.3</v>
          </cell>
          <cell r="Z1060">
            <v>1.1700396825396826</v>
          </cell>
          <cell r="AA1060">
            <v>1.1299999999999999</v>
          </cell>
          <cell r="AB1060">
            <v>1.06</v>
          </cell>
          <cell r="AC1060">
            <v>6.999999999999984E-2</v>
          </cell>
          <cell r="AD1060">
            <v>2</v>
          </cell>
          <cell r="AE1060">
            <v>2.8577777777777773</v>
          </cell>
          <cell r="AF1060">
            <v>1.1505689804579617</v>
          </cell>
          <cell r="AG1060">
            <v>1.1499999999999999</v>
          </cell>
          <cell r="AH1060">
            <v>1489</v>
          </cell>
          <cell r="AJ1060">
            <v>1.1299999999999999</v>
          </cell>
        </row>
        <row r="1061">
          <cell r="E1061" t="str">
            <v>XL103NT</v>
          </cell>
          <cell r="F1061" t="str">
            <v>XL103NT</v>
          </cell>
          <cell r="G1061" t="str">
            <v>Vị trí 1</v>
          </cell>
          <cell r="H1061" t="str">
            <v>Các đường còn lại</v>
          </cell>
          <cell r="I1061" t="str">
            <v>xã Xuân BắcCác đường còn lạiVị trí 1140</v>
          </cell>
          <cell r="O1061">
            <v>1300</v>
          </cell>
          <cell r="P1061">
            <v>470</v>
          </cell>
          <cell r="S1061">
            <v>900</v>
          </cell>
          <cell r="T1061">
            <v>140</v>
          </cell>
          <cell r="U1061">
            <v>2.3538461538461539</v>
          </cell>
          <cell r="V1061">
            <v>2.3538461538461539</v>
          </cell>
          <cell r="W1061">
            <v>2.3538461538461539</v>
          </cell>
          <cell r="X1061">
            <v>2.3538461538461539</v>
          </cell>
          <cell r="Y1061">
            <v>1.3</v>
          </cell>
          <cell r="AA1061">
            <v>1.1299999999999999</v>
          </cell>
          <cell r="AB1061">
            <v>1.06</v>
          </cell>
          <cell r="AC1061">
            <v>6.999999999999984E-2</v>
          </cell>
          <cell r="AD1061">
            <v>0</v>
          </cell>
          <cell r="AE1061">
            <v>2.8577777777777773</v>
          </cell>
          <cell r="AF1061">
            <v>1.1420009380611271</v>
          </cell>
          <cell r="AG1061">
            <v>1.1399999999999999</v>
          </cell>
          <cell r="AH1061">
            <v>707</v>
          </cell>
          <cell r="AJ1061">
            <v>1.1299999999999999</v>
          </cell>
        </row>
        <row r="1062">
          <cell r="E1062" t="str">
            <v>XL16NT</v>
          </cell>
          <cell r="F1062" t="str">
            <v>XL16NT</v>
          </cell>
          <cell r="G1062" t="str">
            <v>Vị trí 1</v>
          </cell>
          <cell r="H1062" t="str">
            <v>Các đường còn lại</v>
          </cell>
          <cell r="I1062" t="str">
            <v>xã Xuân BắcCác đường còn lạiVị trí 1140</v>
          </cell>
          <cell r="O1062">
            <v>1700</v>
          </cell>
          <cell r="P1062">
            <v>470</v>
          </cell>
          <cell r="S1062">
            <v>1300</v>
          </cell>
          <cell r="T1062">
            <v>140</v>
          </cell>
          <cell r="U1062">
            <v>1.8352941176470587</v>
          </cell>
          <cell r="V1062">
            <v>1.8352941176470587</v>
          </cell>
          <cell r="W1062">
            <v>1.8352941176470587</v>
          </cell>
          <cell r="X1062">
            <v>1.8352941176470587</v>
          </cell>
          <cell r="Y1062">
            <v>1.3</v>
          </cell>
          <cell r="Z1062">
            <v>1.1000000000000001</v>
          </cell>
          <cell r="AA1062">
            <v>1.1299999999999999</v>
          </cell>
          <cell r="AB1062">
            <v>1.06</v>
          </cell>
          <cell r="AC1062">
            <v>6.999999999999984E-2</v>
          </cell>
          <cell r="AD1062">
            <v>1</v>
          </cell>
          <cell r="AE1062">
            <v>2.8577777777777773</v>
          </cell>
          <cell r="AF1062">
            <v>1.1420009380611271</v>
          </cell>
          <cell r="AG1062">
            <v>1.1399999999999999</v>
          </cell>
          <cell r="AH1062">
            <v>707</v>
          </cell>
          <cell r="AJ1062">
            <v>1.1299999999999999</v>
          </cell>
        </row>
        <row r="1063">
          <cell r="E1063" t="str">
            <v>DQ4NT2_D2</v>
          </cell>
          <cell r="F1063" t="str">
            <v>DQ4NT2</v>
          </cell>
          <cell r="G1063" t="str">
            <v>Vị trí 1</v>
          </cell>
          <cell r="H1063" t="str">
            <v>Các đường nhóm II</v>
          </cell>
          <cell r="I1063" t="str">
            <v>xã Xuân BắcCác đường nhóm IIVị trí 175</v>
          </cell>
          <cell r="O1063">
            <v>660</v>
          </cell>
          <cell r="P1063">
            <v>250</v>
          </cell>
          <cell r="S1063">
            <v>500</v>
          </cell>
          <cell r="T1063">
            <v>75</v>
          </cell>
          <cell r="U1063">
            <v>3.5606060606060606</v>
          </cell>
          <cell r="V1063">
            <v>3.5606060606060606</v>
          </cell>
          <cell r="W1063">
            <v>3.5606060606060606</v>
          </cell>
          <cell r="X1063">
            <v>3.2331223628691981</v>
          </cell>
          <cell r="Y1063">
            <v>1.3</v>
          </cell>
          <cell r="Z1063">
            <v>1.0869565217391304</v>
          </cell>
          <cell r="AA1063">
            <v>1.1299999999999999</v>
          </cell>
          <cell r="AB1063">
            <v>1.06</v>
          </cell>
          <cell r="AC1063">
            <v>6.999999999999984E-2</v>
          </cell>
          <cell r="AD1063">
            <v>1</v>
          </cell>
          <cell r="AE1063">
            <v>2.8577777777777773</v>
          </cell>
          <cell r="AF1063">
            <v>1.1505689804579617</v>
          </cell>
          <cell r="AG1063">
            <v>1.1499999999999999</v>
          </cell>
          <cell r="AH1063">
            <v>1489</v>
          </cell>
          <cell r="AJ1063">
            <v>1.1299999999999999</v>
          </cell>
        </row>
        <row r="1064">
          <cell r="E1064" t="str">
            <v>DQ4NT2_D3</v>
          </cell>
          <cell r="F1064" t="str">
            <v>DQ4NT2</v>
          </cell>
          <cell r="G1064" t="str">
            <v>Vị trí 1</v>
          </cell>
          <cell r="H1064" t="str">
            <v>Các đường nhóm II</v>
          </cell>
          <cell r="I1064" t="str">
            <v>xã Xuân BắcCác đường nhóm IIVị trí 175</v>
          </cell>
          <cell r="O1064">
            <v>880</v>
          </cell>
          <cell r="P1064">
            <v>250</v>
          </cell>
          <cell r="S1064">
            <v>700</v>
          </cell>
          <cell r="T1064">
            <v>75</v>
          </cell>
          <cell r="U1064">
            <v>2.5454545454545454</v>
          </cell>
          <cell r="V1064">
            <v>2.5454545454545454</v>
          </cell>
          <cell r="W1064">
            <v>2.5454545454545454</v>
          </cell>
          <cell r="X1064">
            <v>3.2331223628691981</v>
          </cell>
          <cell r="Y1064">
            <v>1.3</v>
          </cell>
          <cell r="Z1064">
            <v>1.0869565217391304</v>
          </cell>
          <cell r="AA1064">
            <v>1.1299999999999999</v>
          </cell>
          <cell r="AB1064">
            <v>1.06</v>
          </cell>
          <cell r="AC1064">
            <v>6.999999999999984E-2</v>
          </cell>
          <cell r="AD1064">
            <v>1</v>
          </cell>
          <cell r="AE1064">
            <v>2.8577777777777773</v>
          </cell>
          <cell r="AF1064">
            <v>1.1505689804579617</v>
          </cell>
          <cell r="AG1064">
            <v>1.1499999999999999</v>
          </cell>
          <cell r="AH1064">
            <v>1489</v>
          </cell>
          <cell r="AJ1064">
            <v>1.1299999999999999</v>
          </cell>
        </row>
        <row r="1065">
          <cell r="E1065" t="str">
            <v>DQ33NT</v>
          </cell>
          <cell r="F1065" t="str">
            <v>DQ33NT</v>
          </cell>
          <cell r="G1065" t="str">
            <v>Vị trí 1</v>
          </cell>
          <cell r="H1065" t="str">
            <v>Các đường còn lại</v>
          </cell>
          <cell r="I1065" t="str">
            <v>xã Xuân BắcCác đường còn lạiVị trí 170</v>
          </cell>
          <cell r="O1065">
            <v>980</v>
          </cell>
          <cell r="P1065">
            <v>230</v>
          </cell>
          <cell r="S1065">
            <v>700</v>
          </cell>
          <cell r="T1065">
            <v>70</v>
          </cell>
          <cell r="U1065">
            <v>2.5714285714285716</v>
          </cell>
          <cell r="V1065">
            <v>2.5714285714285716</v>
          </cell>
          <cell r="W1065">
            <v>2.5714285714285716</v>
          </cell>
          <cell r="X1065">
            <v>2.5714285714285716</v>
          </cell>
          <cell r="Y1065">
            <v>1.3</v>
          </cell>
          <cell r="AA1065">
            <v>1.1299999999999999</v>
          </cell>
          <cell r="AB1065">
            <v>1.06</v>
          </cell>
          <cell r="AC1065">
            <v>6.999999999999984E-2</v>
          </cell>
          <cell r="AD1065">
            <v>0</v>
          </cell>
          <cell r="AE1065">
            <v>2.8577777777777773</v>
          </cell>
          <cell r="AF1065">
            <v>1.1420009380611271</v>
          </cell>
          <cell r="AG1065">
            <v>1.1399999999999999</v>
          </cell>
          <cell r="AH1065">
            <v>707</v>
          </cell>
          <cell r="AJ1065">
            <v>1.1299999999999999</v>
          </cell>
        </row>
        <row r="1066">
          <cell r="E1066" t="str">
            <v>XL1NT1_D7</v>
          </cell>
          <cell r="F1066" t="str">
            <v>XL1NT1</v>
          </cell>
          <cell r="G1066" t="str">
            <v>Vị trí 1</v>
          </cell>
          <cell r="H1066" t="str">
            <v>Các đường nhóm I</v>
          </cell>
          <cell r="I1066" t="str">
            <v>xã Xuân PhúCác đường nhóm IVị trí 1170</v>
          </cell>
          <cell r="O1066">
            <v>3600</v>
          </cell>
          <cell r="P1066">
            <v>570</v>
          </cell>
          <cell r="S1066">
            <v>2600</v>
          </cell>
          <cell r="T1066">
            <v>170</v>
          </cell>
          <cell r="U1066">
            <v>1.8777777777777778</v>
          </cell>
          <cell r="V1066">
            <v>1.8777777777777778</v>
          </cell>
          <cell r="W1066">
            <v>1.8777777777777778</v>
          </cell>
          <cell r="X1066">
            <v>1.9790885918712973</v>
          </cell>
          <cell r="Y1066">
            <v>1.3</v>
          </cell>
          <cell r="Z1066">
            <v>1.1075000000000004</v>
          </cell>
          <cell r="AA1066">
            <v>1.1100000000000001</v>
          </cell>
          <cell r="AB1066">
            <v>1.01</v>
          </cell>
          <cell r="AC1066">
            <v>0.10000000000000009</v>
          </cell>
          <cell r="AD1066">
            <v>20</v>
          </cell>
          <cell r="AE1066">
            <v>1.5976170212765957</v>
          </cell>
          <cell r="AF1066">
            <v>1.1596947502040997</v>
          </cell>
          <cell r="AG1066">
            <v>1.1599999999999999</v>
          </cell>
          <cell r="AH1066">
            <v>949</v>
          </cell>
          <cell r="AJ1066">
            <v>1.1100000000000001</v>
          </cell>
        </row>
        <row r="1067">
          <cell r="E1067" t="str">
            <v>XL1NT1_D6</v>
          </cell>
          <cell r="F1067" t="str">
            <v>XL1NT1</v>
          </cell>
          <cell r="G1067" t="str">
            <v>Vị trí 1</v>
          </cell>
          <cell r="H1067" t="str">
            <v>Các đường nhóm I</v>
          </cell>
          <cell r="I1067" t="str">
            <v>xã Xuân PhúCác đường nhóm IVị trí 1170</v>
          </cell>
          <cell r="O1067">
            <v>3900</v>
          </cell>
          <cell r="P1067">
            <v>570</v>
          </cell>
          <cell r="S1067">
            <v>2800</v>
          </cell>
          <cell r="T1067">
            <v>170</v>
          </cell>
          <cell r="U1067">
            <v>2.2256410256410257</v>
          </cell>
          <cell r="V1067">
            <v>2.2256410256410257</v>
          </cell>
          <cell r="W1067">
            <v>2.2256410256410257</v>
          </cell>
          <cell r="X1067">
            <v>1.9790885918712973</v>
          </cell>
          <cell r="Y1067">
            <v>1.3</v>
          </cell>
          <cell r="Z1067">
            <v>1.1075000000000004</v>
          </cell>
          <cell r="AA1067">
            <v>1.1100000000000001</v>
          </cell>
          <cell r="AB1067">
            <v>1.01</v>
          </cell>
          <cell r="AC1067">
            <v>0.10000000000000009</v>
          </cell>
          <cell r="AD1067">
            <v>20</v>
          </cell>
          <cell r="AE1067">
            <v>1.5976170212765957</v>
          </cell>
          <cell r="AF1067">
            <v>1.1596947502040997</v>
          </cell>
          <cell r="AG1067">
            <v>1.1599999999999999</v>
          </cell>
          <cell r="AH1067">
            <v>949</v>
          </cell>
          <cell r="AJ1067">
            <v>1.1100000000000001</v>
          </cell>
        </row>
        <row r="1068">
          <cell r="E1068" t="str">
            <v>XL1NT1_D7</v>
          </cell>
          <cell r="F1068" t="str">
            <v>XL1NT1</v>
          </cell>
          <cell r="G1068" t="str">
            <v>Vị trí 1</v>
          </cell>
          <cell r="H1068" t="str">
            <v>Các đường nhóm I</v>
          </cell>
          <cell r="I1068" t="str">
            <v>xã Xuân PhúCác đường nhóm IVị trí 1170</v>
          </cell>
          <cell r="O1068">
            <v>3600</v>
          </cell>
          <cell r="P1068">
            <v>570</v>
          </cell>
          <cell r="S1068">
            <v>2600</v>
          </cell>
          <cell r="T1068">
            <v>170</v>
          </cell>
          <cell r="U1068">
            <v>1.8777777777777778</v>
          </cell>
          <cell r="V1068">
            <v>1.8777777777777778</v>
          </cell>
          <cell r="W1068">
            <v>1.8777777777777778</v>
          </cell>
          <cell r="X1068">
            <v>1.9790885918712973</v>
          </cell>
          <cell r="Y1068">
            <v>1.3</v>
          </cell>
          <cell r="Z1068">
            <v>1.1075000000000004</v>
          </cell>
          <cell r="AA1068">
            <v>1.1100000000000001</v>
          </cell>
          <cell r="AB1068">
            <v>1.01</v>
          </cell>
          <cell r="AC1068">
            <v>0.10000000000000009</v>
          </cell>
          <cell r="AD1068">
            <v>20</v>
          </cell>
          <cell r="AE1068">
            <v>1.5976170212765957</v>
          </cell>
          <cell r="AF1068">
            <v>1.1596947502040997</v>
          </cell>
          <cell r="AG1068">
            <v>1.1599999999999999</v>
          </cell>
          <cell r="AH1068">
            <v>949</v>
          </cell>
          <cell r="AJ1068">
            <v>1.1100000000000001</v>
          </cell>
        </row>
        <row r="1069">
          <cell r="E1069" t="str">
            <v>XL51NT</v>
          </cell>
          <cell r="F1069" t="str">
            <v>XL51NT</v>
          </cell>
          <cell r="G1069" t="str">
            <v>Vị trí 1</v>
          </cell>
          <cell r="H1069" t="str">
            <v>Các đường còn lại</v>
          </cell>
          <cell r="I1069" t="str">
            <v>xã Xuân PhúCác đường còn lạiVị trí 1160</v>
          </cell>
          <cell r="O1069">
            <v>1600</v>
          </cell>
          <cell r="P1069">
            <v>530</v>
          </cell>
          <cell r="S1069">
            <v>1200</v>
          </cell>
          <cell r="T1069">
            <v>160</v>
          </cell>
          <cell r="U1069">
            <v>1.65</v>
          </cell>
          <cell r="V1069">
            <v>1.65</v>
          </cell>
          <cell r="W1069">
            <v>1.65</v>
          </cell>
          <cell r="X1069">
            <v>1.65</v>
          </cell>
          <cell r="Y1069">
            <v>1.3</v>
          </cell>
          <cell r="AA1069">
            <v>1.1299999999999999</v>
          </cell>
          <cell r="AB1069">
            <v>1.06</v>
          </cell>
          <cell r="AC1069">
            <v>6.999999999999984E-2</v>
          </cell>
          <cell r="AD1069">
            <v>0</v>
          </cell>
          <cell r="AE1069">
            <v>1.5976170212765957</v>
          </cell>
          <cell r="AF1069">
            <v>1.1420009380611271</v>
          </cell>
          <cell r="AG1069">
            <v>1.1399999999999999</v>
          </cell>
          <cell r="AH1069">
            <v>707</v>
          </cell>
          <cell r="AJ1069">
            <v>1.1299999999999999</v>
          </cell>
        </row>
        <row r="1070">
          <cell r="E1070" t="str">
            <v>XL111NT</v>
          </cell>
          <cell r="F1070" t="str">
            <v>XL111NT</v>
          </cell>
          <cell r="G1070" t="str">
            <v>Vị trí 1</v>
          </cell>
          <cell r="H1070" t="str">
            <v>Các đường còn lại</v>
          </cell>
          <cell r="I1070" t="str">
            <v>xã Xuân PhúCác đường còn lạiVị trí 1160</v>
          </cell>
          <cell r="O1070">
            <v>1300</v>
          </cell>
          <cell r="P1070">
            <v>530</v>
          </cell>
          <cell r="S1070">
            <v>900</v>
          </cell>
          <cell r="T1070">
            <v>160</v>
          </cell>
          <cell r="U1070">
            <v>2.3538461538461539</v>
          </cell>
          <cell r="V1070">
            <v>2.3538461538461539</v>
          </cell>
          <cell r="W1070">
            <v>2.3538461538461539</v>
          </cell>
          <cell r="X1070">
            <v>2.3538461538461539</v>
          </cell>
          <cell r="Y1070">
            <v>1.3</v>
          </cell>
          <cell r="AA1070">
            <v>1.1299999999999999</v>
          </cell>
          <cell r="AB1070">
            <v>1.06</v>
          </cell>
          <cell r="AC1070">
            <v>6.999999999999984E-2</v>
          </cell>
          <cell r="AD1070">
            <v>0</v>
          </cell>
          <cell r="AE1070">
            <v>1.5976170212765957</v>
          </cell>
          <cell r="AF1070">
            <v>1.1420009380611271</v>
          </cell>
          <cell r="AG1070">
            <v>1.1399999999999999</v>
          </cell>
          <cell r="AH1070">
            <v>707</v>
          </cell>
          <cell r="AJ1070">
            <v>1.1299999999999999</v>
          </cell>
        </row>
        <row r="1071">
          <cell r="E1071" t="str">
            <v>XL114NT</v>
          </cell>
          <cell r="F1071" t="str">
            <v>XL114NT</v>
          </cell>
          <cell r="G1071" t="str">
            <v>Vị trí 1</v>
          </cell>
          <cell r="H1071" t="str">
            <v>Các đường còn lại</v>
          </cell>
          <cell r="I1071" t="str">
            <v>xã Xuân PhúCác đường còn lạiVị trí 1160</v>
          </cell>
          <cell r="O1071">
            <v>1300</v>
          </cell>
          <cell r="P1071">
            <v>530</v>
          </cell>
          <cell r="S1071">
            <v>900</v>
          </cell>
          <cell r="T1071">
            <v>160</v>
          </cell>
          <cell r="U1071">
            <v>2.3538461538461539</v>
          </cell>
          <cell r="V1071">
            <v>2.3538461538461539</v>
          </cell>
          <cell r="W1071">
            <v>2.3538461538461539</v>
          </cell>
          <cell r="X1071">
            <v>2.3538461538461539</v>
          </cell>
          <cell r="Y1071">
            <v>1.3</v>
          </cell>
          <cell r="AA1071">
            <v>1.1299999999999999</v>
          </cell>
          <cell r="AB1071">
            <v>1.06</v>
          </cell>
          <cell r="AC1071">
            <v>6.999999999999984E-2</v>
          </cell>
          <cell r="AD1071">
            <v>0</v>
          </cell>
          <cell r="AE1071">
            <v>1.5976170212765957</v>
          </cell>
          <cell r="AF1071">
            <v>1.1420009380611271</v>
          </cell>
          <cell r="AG1071">
            <v>1.1399999999999999</v>
          </cell>
          <cell r="AH1071">
            <v>707</v>
          </cell>
          <cell r="AJ1071">
            <v>1.1299999999999999</v>
          </cell>
        </row>
        <row r="1072">
          <cell r="E1072" t="str">
            <v>XL52NT_D1</v>
          </cell>
          <cell r="F1072" t="str">
            <v>XL52NT</v>
          </cell>
          <cell r="G1072" t="str">
            <v>Vị trí 1</v>
          </cell>
          <cell r="H1072" t="str">
            <v>Các đường còn lại</v>
          </cell>
          <cell r="I1072" t="str">
            <v>xã Xuân PhúCác đường còn lạiVị trí 1160</v>
          </cell>
          <cell r="O1072">
            <v>1600</v>
          </cell>
          <cell r="P1072">
            <v>530</v>
          </cell>
          <cell r="S1072">
            <v>1200</v>
          </cell>
          <cell r="T1072">
            <v>160</v>
          </cell>
          <cell r="U1072">
            <v>1.8</v>
          </cell>
          <cell r="V1072">
            <v>1.8</v>
          </cell>
          <cell r="W1072">
            <v>1.8</v>
          </cell>
          <cell r="X1072">
            <v>2.0333333333333332</v>
          </cell>
          <cell r="Y1072">
            <v>1.3</v>
          </cell>
          <cell r="Z1072">
            <v>1.2693236771337517</v>
          </cell>
          <cell r="AA1072">
            <v>1.1499999999999999</v>
          </cell>
          <cell r="AB1072">
            <v>1.24</v>
          </cell>
          <cell r="AC1072">
            <v>-9.000000000000008E-2</v>
          </cell>
          <cell r="AD1072">
            <v>3</v>
          </cell>
          <cell r="AE1072">
            <v>1.5976170212765957</v>
          </cell>
          <cell r="AF1072">
            <v>1.1420009380611271</v>
          </cell>
          <cell r="AG1072">
            <v>1.1399999999999999</v>
          </cell>
          <cell r="AH1072">
            <v>707</v>
          </cell>
          <cell r="AJ1072">
            <v>1.1499999999999999</v>
          </cell>
        </row>
        <row r="1073">
          <cell r="E1073" t="str">
            <v>XL52NT_D2</v>
          </cell>
          <cell r="F1073" t="str">
            <v>XL52NT</v>
          </cell>
          <cell r="G1073" t="str">
            <v>Vị trí 1</v>
          </cell>
          <cell r="H1073" t="str">
            <v>Các đường còn lại</v>
          </cell>
          <cell r="I1073" t="str">
            <v>xã Xuân PhúCác đường còn lạiVị trí 1160</v>
          </cell>
          <cell r="O1073">
            <v>1200</v>
          </cell>
          <cell r="P1073">
            <v>530</v>
          </cell>
          <cell r="S1073">
            <v>800</v>
          </cell>
          <cell r="T1073">
            <v>160</v>
          </cell>
          <cell r="U1073">
            <v>2.2666666666666666</v>
          </cell>
          <cell r="V1073">
            <v>2.2666666666666666</v>
          </cell>
          <cell r="W1073">
            <v>2.2666666666666666</v>
          </cell>
          <cell r="X1073">
            <v>2.0333333333333332</v>
          </cell>
          <cell r="Y1073">
            <v>1.3</v>
          </cell>
          <cell r="Z1073">
            <v>1.2693236771337517</v>
          </cell>
          <cell r="AA1073">
            <v>1.1499999999999999</v>
          </cell>
          <cell r="AB1073">
            <v>1.24</v>
          </cell>
          <cell r="AC1073">
            <v>-9.000000000000008E-2</v>
          </cell>
          <cell r="AD1073">
            <v>3</v>
          </cell>
          <cell r="AE1073">
            <v>1.5976170212765957</v>
          </cell>
          <cell r="AF1073">
            <v>1.1420009380611271</v>
          </cell>
          <cell r="AG1073">
            <v>1.1399999999999999</v>
          </cell>
          <cell r="AH1073">
            <v>707</v>
          </cell>
          <cell r="AJ1073">
            <v>1.1499999999999999</v>
          </cell>
        </row>
        <row r="1074">
          <cell r="E1074" t="str">
            <v>XL53NT</v>
          </cell>
          <cell r="F1074" t="str">
            <v>XL53NT</v>
          </cell>
          <cell r="G1074" t="str">
            <v>Vị trí 1</v>
          </cell>
          <cell r="H1074" t="str">
            <v>Các đường còn lại</v>
          </cell>
          <cell r="I1074" t="str">
            <v>xã Xuân PhúCác đường còn lạiVị trí 1160</v>
          </cell>
          <cell r="O1074">
            <v>1600</v>
          </cell>
          <cell r="P1074">
            <v>530</v>
          </cell>
          <cell r="S1074">
            <v>1200</v>
          </cell>
          <cell r="T1074">
            <v>160</v>
          </cell>
          <cell r="U1074">
            <v>1.65</v>
          </cell>
          <cell r="V1074">
            <v>1.65</v>
          </cell>
          <cell r="W1074">
            <v>1.65</v>
          </cell>
          <cell r="X1074">
            <v>1.65</v>
          </cell>
          <cell r="Y1074">
            <v>1.3</v>
          </cell>
          <cell r="AA1074">
            <v>1.1299999999999999</v>
          </cell>
          <cell r="AB1074">
            <v>1.06</v>
          </cell>
          <cell r="AC1074">
            <v>6.999999999999984E-2</v>
          </cell>
          <cell r="AD1074">
            <v>0</v>
          </cell>
          <cell r="AE1074">
            <v>1.5976170212765957</v>
          </cell>
          <cell r="AF1074">
            <v>1.1420009380611271</v>
          </cell>
          <cell r="AG1074">
            <v>1.1399999999999999</v>
          </cell>
          <cell r="AH1074">
            <v>707</v>
          </cell>
          <cell r="AJ1074">
            <v>1.1299999999999999</v>
          </cell>
        </row>
        <row r="1075">
          <cell r="E1075" t="str">
            <v>XL113NT</v>
          </cell>
          <cell r="F1075" t="str">
            <v>XL113NT</v>
          </cell>
          <cell r="G1075" t="str">
            <v>Vị trí 1</v>
          </cell>
          <cell r="H1075" t="str">
            <v>Các đường còn lại</v>
          </cell>
          <cell r="I1075" t="str">
            <v>xã Xuân PhúCác đường còn lạiVị trí 1160</v>
          </cell>
          <cell r="O1075">
            <v>1300</v>
          </cell>
          <cell r="P1075">
            <v>530</v>
          </cell>
          <cell r="S1075">
            <v>900</v>
          </cell>
          <cell r="T1075">
            <v>160</v>
          </cell>
          <cell r="U1075">
            <v>2.2153846153846155</v>
          </cell>
          <cell r="V1075">
            <v>2.2153846153846155</v>
          </cell>
          <cell r="W1075">
            <v>2.2153846153846155</v>
          </cell>
          <cell r="X1075">
            <v>2.2153846153846155</v>
          </cell>
          <cell r="Y1075">
            <v>1.3</v>
          </cell>
          <cell r="AA1075">
            <v>1.1299999999999999</v>
          </cell>
          <cell r="AB1075">
            <v>1.06</v>
          </cell>
          <cell r="AC1075">
            <v>6.999999999999984E-2</v>
          </cell>
          <cell r="AD1075">
            <v>0</v>
          </cell>
          <cell r="AE1075">
            <v>1.5976170212765957</v>
          </cell>
          <cell r="AF1075">
            <v>1.1420009380611271</v>
          </cell>
          <cell r="AG1075">
            <v>1.1399999999999999</v>
          </cell>
          <cell r="AH1075">
            <v>707</v>
          </cell>
          <cell r="AJ1075">
            <v>1.1299999999999999</v>
          </cell>
        </row>
        <row r="1076">
          <cell r="E1076" t="str">
            <v>XL6NT2_D1</v>
          </cell>
          <cell r="F1076" t="str">
            <v>XL6NT2</v>
          </cell>
          <cell r="G1076" t="str">
            <v>Vị trí 1</v>
          </cell>
          <cell r="H1076" t="str">
            <v>Các đường nhóm II</v>
          </cell>
          <cell r="I1076" t="str">
            <v>xã Xuân PhúCác đường nhóm IIVị trí 1165</v>
          </cell>
          <cell r="O1076">
            <v>2000</v>
          </cell>
          <cell r="P1076">
            <v>550</v>
          </cell>
          <cell r="S1076">
            <v>1400</v>
          </cell>
          <cell r="T1076">
            <v>165</v>
          </cell>
          <cell r="U1076">
            <v>1.4</v>
          </cell>
          <cell r="V1076">
            <v>1.4</v>
          </cell>
          <cell r="W1076">
            <v>1.4</v>
          </cell>
          <cell r="X1076">
            <v>1.7938375350140054</v>
          </cell>
          <cell r="Y1076">
            <v>1.3</v>
          </cell>
          <cell r="AA1076">
            <v>1.1299999999999999</v>
          </cell>
          <cell r="AB1076">
            <v>1.06</v>
          </cell>
          <cell r="AC1076">
            <v>6.999999999999984E-2</v>
          </cell>
          <cell r="AD1076">
            <v>0</v>
          </cell>
          <cell r="AE1076">
            <v>1.5976170212765957</v>
          </cell>
          <cell r="AF1076">
            <v>1.1505689804579617</v>
          </cell>
          <cell r="AG1076">
            <v>1.1499999999999999</v>
          </cell>
          <cell r="AH1076">
            <v>1489</v>
          </cell>
          <cell r="AJ1076">
            <v>1.1299999999999999</v>
          </cell>
        </row>
        <row r="1077">
          <cell r="E1077" t="str">
            <v>XL6NT2_D2</v>
          </cell>
          <cell r="F1077" t="str">
            <v>XL6NT2</v>
          </cell>
          <cell r="G1077" t="str">
            <v>Vị trí 1</v>
          </cell>
          <cell r="H1077" t="str">
            <v>Các đường nhóm II</v>
          </cell>
          <cell r="I1077" t="str">
            <v>xã Xuân PhúCác đường nhóm IIVị trí 1165</v>
          </cell>
          <cell r="O1077">
            <v>1400</v>
          </cell>
          <cell r="P1077">
            <v>550</v>
          </cell>
          <cell r="S1077">
            <v>1000</v>
          </cell>
          <cell r="T1077">
            <v>165</v>
          </cell>
          <cell r="U1077">
            <v>2.4285714285714284</v>
          </cell>
          <cell r="V1077">
            <v>2.4285714285714284</v>
          </cell>
          <cell r="W1077">
            <v>2.4285714285714284</v>
          </cell>
          <cell r="X1077">
            <v>1.7938375350140054</v>
          </cell>
          <cell r="Y1077">
            <v>1.3</v>
          </cell>
          <cell r="AA1077">
            <v>1.1299999999999999</v>
          </cell>
          <cell r="AB1077">
            <v>1.06</v>
          </cell>
          <cell r="AC1077">
            <v>6.999999999999984E-2</v>
          </cell>
          <cell r="AD1077">
            <v>0</v>
          </cell>
          <cell r="AE1077">
            <v>1.5976170212765957</v>
          </cell>
          <cell r="AF1077">
            <v>1.1505689804579617</v>
          </cell>
          <cell r="AG1077">
            <v>1.1499999999999999</v>
          </cell>
          <cell r="AH1077">
            <v>1489</v>
          </cell>
          <cell r="AJ1077">
            <v>1.1299999999999999</v>
          </cell>
        </row>
        <row r="1078">
          <cell r="E1078" t="str">
            <v>XL6NT2_D3</v>
          </cell>
          <cell r="F1078" t="str">
            <v>XL6NT2</v>
          </cell>
          <cell r="G1078" t="str">
            <v>Vị trí 1</v>
          </cell>
          <cell r="H1078" t="str">
            <v>Các đường nhóm II</v>
          </cell>
          <cell r="I1078" t="str">
            <v>xã Xuân PhúCác đường nhóm IIVị trí 1165</v>
          </cell>
          <cell r="O1078">
            <v>1700</v>
          </cell>
          <cell r="P1078">
            <v>550</v>
          </cell>
          <cell r="S1078">
            <v>1200</v>
          </cell>
          <cell r="T1078">
            <v>165</v>
          </cell>
          <cell r="U1078">
            <v>1.5529411764705883</v>
          </cell>
          <cell r="V1078">
            <v>1.5529411764705883</v>
          </cell>
          <cell r="W1078">
            <v>1.5529411764705883</v>
          </cell>
          <cell r="X1078">
            <v>1.7938375350140054</v>
          </cell>
          <cell r="Y1078">
            <v>1.3</v>
          </cell>
          <cell r="AA1078">
            <v>1.1299999999999999</v>
          </cell>
          <cell r="AB1078">
            <v>1.06</v>
          </cell>
          <cell r="AC1078">
            <v>6.999999999999984E-2</v>
          </cell>
          <cell r="AD1078">
            <v>0</v>
          </cell>
          <cell r="AE1078">
            <v>1.5976170212765957</v>
          </cell>
          <cell r="AF1078">
            <v>1.1505689804579617</v>
          </cell>
          <cell r="AG1078">
            <v>1.1499999999999999</v>
          </cell>
          <cell r="AH1078">
            <v>1489</v>
          </cell>
          <cell r="AJ1078">
            <v>1.1299999999999999</v>
          </cell>
        </row>
        <row r="1079">
          <cell r="E1079" t="str">
            <v>XL25NT2_D1</v>
          </cell>
          <cell r="F1079" t="str">
            <v>XL25NT2</v>
          </cell>
          <cell r="G1079" t="str">
            <v>Vị trí 1</v>
          </cell>
          <cell r="H1079" t="str">
            <v>Các đường còn lại</v>
          </cell>
          <cell r="I1079" t="str">
            <v>xã Xuân PhúCác đường còn lạiVị trí 1160</v>
          </cell>
          <cell r="O1079">
            <v>1700</v>
          </cell>
          <cell r="P1079">
            <v>530</v>
          </cell>
          <cell r="S1079">
            <v>1300</v>
          </cell>
          <cell r="T1079">
            <v>160</v>
          </cell>
          <cell r="U1079">
            <v>1.8352941176470587</v>
          </cell>
          <cell r="V1079">
            <v>1.8352941176470587</v>
          </cell>
          <cell r="W1079">
            <v>1.8352941176470587</v>
          </cell>
          <cell r="X1079">
            <v>2.0509803921568626</v>
          </cell>
          <cell r="Y1079">
            <v>1.3</v>
          </cell>
          <cell r="AA1079">
            <v>1.1299999999999999</v>
          </cell>
          <cell r="AB1079">
            <v>1.06</v>
          </cell>
          <cell r="AC1079">
            <v>6.999999999999984E-2</v>
          </cell>
          <cell r="AD1079">
            <v>0</v>
          </cell>
          <cell r="AE1079">
            <v>1.5976170212765957</v>
          </cell>
          <cell r="AF1079">
            <v>1.1420009380611271</v>
          </cell>
          <cell r="AG1079">
            <v>1.1399999999999999</v>
          </cell>
          <cell r="AH1079">
            <v>707</v>
          </cell>
          <cell r="AJ1079">
            <v>1.1299999999999999</v>
          </cell>
        </row>
        <row r="1080">
          <cell r="E1080" t="str">
            <v>XL25NT2_D2</v>
          </cell>
          <cell r="F1080" t="str">
            <v>XL25NT2</v>
          </cell>
          <cell r="G1080" t="str">
            <v>Vị trí 1</v>
          </cell>
          <cell r="H1080" t="str">
            <v>Các đường còn lại</v>
          </cell>
          <cell r="I1080" t="str">
            <v>xã Xuân PhúCác đường còn lạiVị trí 1160</v>
          </cell>
          <cell r="O1080">
            <v>1200</v>
          </cell>
          <cell r="P1080">
            <v>530</v>
          </cell>
          <cell r="S1080">
            <v>800</v>
          </cell>
          <cell r="T1080">
            <v>160</v>
          </cell>
          <cell r="U1080">
            <v>2.2666666666666666</v>
          </cell>
          <cell r="V1080">
            <v>2.2666666666666666</v>
          </cell>
          <cell r="W1080">
            <v>2.2666666666666666</v>
          </cell>
          <cell r="X1080">
            <v>2.0509803921568626</v>
          </cell>
          <cell r="Y1080">
            <v>1.3</v>
          </cell>
          <cell r="AA1080">
            <v>1.1299999999999999</v>
          </cell>
          <cell r="AB1080">
            <v>1.06</v>
          </cell>
          <cell r="AC1080">
            <v>6.999999999999984E-2</v>
          </cell>
          <cell r="AD1080">
            <v>0</v>
          </cell>
          <cell r="AE1080">
            <v>1.5976170212765957</v>
          </cell>
          <cell r="AF1080">
            <v>1.1420009380611271</v>
          </cell>
          <cell r="AG1080">
            <v>1.1399999999999999</v>
          </cell>
          <cell r="AH1080">
            <v>707</v>
          </cell>
          <cell r="AJ1080">
            <v>1.1299999999999999</v>
          </cell>
        </row>
        <row r="1081">
          <cell r="E1081" t="str">
            <v>XL54NT</v>
          </cell>
          <cell r="F1081" t="str">
            <v>XL54NT</v>
          </cell>
          <cell r="G1081" t="str">
            <v>Vị trí 1</v>
          </cell>
          <cell r="H1081" t="str">
            <v>Các đường còn lại</v>
          </cell>
          <cell r="I1081" t="str">
            <v>xã Xuân PhúCác đường còn lạiVị trí 1160</v>
          </cell>
          <cell r="O1081">
            <v>1600</v>
          </cell>
          <cell r="P1081">
            <v>530</v>
          </cell>
          <cell r="S1081">
            <v>1200</v>
          </cell>
          <cell r="T1081">
            <v>160</v>
          </cell>
          <cell r="U1081">
            <v>1.8</v>
          </cell>
          <cell r="V1081">
            <v>1.8</v>
          </cell>
          <cell r="W1081">
            <v>1.8</v>
          </cell>
          <cell r="X1081">
            <v>1.8</v>
          </cell>
          <cell r="Y1081">
            <v>1.3</v>
          </cell>
          <cell r="Z1081">
            <v>1.1544044643577016</v>
          </cell>
          <cell r="AA1081">
            <v>1.1499999999999999</v>
          </cell>
          <cell r="AB1081">
            <v>1.1000000000000001</v>
          </cell>
          <cell r="AC1081">
            <v>4.9999999999999822E-2</v>
          </cell>
          <cell r="AD1081">
            <v>4</v>
          </cell>
          <cell r="AE1081">
            <v>1.5976170212765957</v>
          </cell>
          <cell r="AF1081">
            <v>1.1420009380611271</v>
          </cell>
          <cell r="AG1081">
            <v>1.1399999999999999</v>
          </cell>
          <cell r="AH1081">
            <v>707</v>
          </cell>
          <cell r="AJ1081">
            <v>1.1499999999999999</v>
          </cell>
        </row>
        <row r="1082">
          <cell r="E1082" t="str">
            <v>XL112NT</v>
          </cell>
          <cell r="F1082" t="str">
            <v>XL112NT</v>
          </cell>
          <cell r="G1082" t="str">
            <v>Vị trí 1</v>
          </cell>
          <cell r="H1082" t="str">
            <v>Các đường còn lại</v>
          </cell>
          <cell r="I1082" t="str">
            <v>xã Xuân PhúCác đường còn lạiVị trí 1160</v>
          </cell>
          <cell r="O1082">
            <v>1300</v>
          </cell>
          <cell r="P1082">
            <v>530</v>
          </cell>
          <cell r="S1082">
            <v>900</v>
          </cell>
          <cell r="T1082">
            <v>160</v>
          </cell>
          <cell r="U1082">
            <v>2.3538461538461539</v>
          </cell>
          <cell r="V1082">
            <v>2.3538461538461539</v>
          </cell>
          <cell r="W1082">
            <v>2.3538461538461539</v>
          </cell>
          <cell r="X1082">
            <v>2.3538461538461539</v>
          </cell>
          <cell r="Y1082">
            <v>1.3</v>
          </cell>
          <cell r="AA1082">
            <v>1.1299999999999999</v>
          </cell>
          <cell r="AB1082">
            <v>1.06</v>
          </cell>
          <cell r="AC1082">
            <v>6.999999999999984E-2</v>
          </cell>
          <cell r="AD1082">
            <v>0</v>
          </cell>
          <cell r="AE1082">
            <v>1.5976170212765957</v>
          </cell>
          <cell r="AF1082">
            <v>1.1420009380611271</v>
          </cell>
          <cell r="AG1082">
            <v>1.1399999999999999</v>
          </cell>
          <cell r="AH1082">
            <v>707</v>
          </cell>
          <cell r="AJ1082">
            <v>1.1299999999999999</v>
          </cell>
        </row>
        <row r="1083">
          <cell r="E1083" t="str">
            <v>XL55NT</v>
          </cell>
          <cell r="F1083" t="str">
            <v>XL55NT</v>
          </cell>
          <cell r="G1083" t="str">
            <v>Vị trí 1</v>
          </cell>
          <cell r="H1083" t="str">
            <v>Các đường còn lại</v>
          </cell>
          <cell r="I1083" t="str">
            <v>xã Xuân PhúCác đường còn lạiVị trí 1160</v>
          </cell>
          <cell r="O1083">
            <v>1300</v>
          </cell>
          <cell r="P1083">
            <v>530</v>
          </cell>
          <cell r="S1083">
            <v>900</v>
          </cell>
          <cell r="T1083">
            <v>160</v>
          </cell>
          <cell r="U1083">
            <v>2.3538461538461539</v>
          </cell>
          <cell r="V1083">
            <v>2.3538461538461539</v>
          </cell>
          <cell r="W1083">
            <v>2.3538461538461539</v>
          </cell>
          <cell r="X1083">
            <v>2.3538461538461539</v>
          </cell>
          <cell r="Y1083">
            <v>1.3</v>
          </cell>
          <cell r="AA1083">
            <v>1.1299999999999999</v>
          </cell>
          <cell r="AB1083">
            <v>1.06</v>
          </cell>
          <cell r="AC1083">
            <v>6.999999999999984E-2</v>
          </cell>
          <cell r="AD1083">
            <v>0</v>
          </cell>
          <cell r="AE1083">
            <v>1.5976170212765957</v>
          </cell>
          <cell r="AF1083">
            <v>1.1420009380611271</v>
          </cell>
          <cell r="AG1083">
            <v>1.1399999999999999</v>
          </cell>
          <cell r="AH1083">
            <v>707</v>
          </cell>
          <cell r="AJ1083">
            <v>1.1299999999999999</v>
          </cell>
        </row>
        <row r="1084">
          <cell r="E1084" t="str">
            <v>XL56NT</v>
          </cell>
          <cell r="F1084" t="str">
            <v>XL56NT</v>
          </cell>
          <cell r="G1084" t="str">
            <v>Vị trí 1</v>
          </cell>
          <cell r="H1084" t="str">
            <v>Các đường còn lại</v>
          </cell>
          <cell r="I1084" t="str">
            <v>xã Xuân PhúCác đường còn lạiVị trí 1160</v>
          </cell>
          <cell r="O1084">
            <v>1300</v>
          </cell>
          <cell r="P1084">
            <v>530</v>
          </cell>
          <cell r="S1084">
            <v>900</v>
          </cell>
          <cell r="T1084">
            <v>160</v>
          </cell>
          <cell r="U1084">
            <v>2.3538461538461539</v>
          </cell>
          <cell r="V1084">
            <v>2.3538461538461539</v>
          </cell>
          <cell r="W1084">
            <v>2.3538461538461539</v>
          </cell>
          <cell r="X1084">
            <v>2.3538461538461539</v>
          </cell>
          <cell r="Y1084">
            <v>1.3</v>
          </cell>
          <cell r="AA1084">
            <v>1.1299999999999999</v>
          </cell>
          <cell r="AB1084">
            <v>1.06</v>
          </cell>
          <cell r="AC1084">
            <v>6.999999999999984E-2</v>
          </cell>
          <cell r="AD1084">
            <v>0</v>
          </cell>
          <cell r="AE1084">
            <v>1.5976170212765957</v>
          </cell>
          <cell r="AF1084">
            <v>1.1420009380611271</v>
          </cell>
          <cell r="AG1084">
            <v>1.1399999999999999</v>
          </cell>
          <cell r="AH1084">
            <v>707</v>
          </cell>
          <cell r="AJ1084">
            <v>1.1299999999999999</v>
          </cell>
        </row>
        <row r="1085">
          <cell r="E1085" t="str">
            <v>XL3NT1_D7</v>
          </cell>
          <cell r="F1085" t="str">
            <v>XL3NT1</v>
          </cell>
          <cell r="G1085" t="str">
            <v>Vị trí 1</v>
          </cell>
          <cell r="H1085" t="str">
            <v>Các đường nhóm I</v>
          </cell>
          <cell r="I1085" t="str">
            <v>xã Xuân PhúCác đường nhóm IVị trí 1170</v>
          </cell>
          <cell r="O1085">
            <v>3300</v>
          </cell>
          <cell r="P1085">
            <v>570</v>
          </cell>
          <cell r="S1085">
            <v>2600</v>
          </cell>
          <cell r="T1085">
            <v>170</v>
          </cell>
          <cell r="U1085">
            <v>1.4181818181818182</v>
          </cell>
          <cell r="V1085">
            <v>1.4181818181818182</v>
          </cell>
          <cell r="W1085">
            <v>1.4181818181818182</v>
          </cell>
          <cell r="X1085">
            <v>1.9404753173369667</v>
          </cell>
          <cell r="Y1085">
            <v>1.3</v>
          </cell>
          <cell r="Z1085">
            <v>1.1000000000000001</v>
          </cell>
          <cell r="AA1085">
            <v>1.1000000000000001</v>
          </cell>
          <cell r="AB1085">
            <v>1</v>
          </cell>
          <cell r="AC1085">
            <v>0.10000000000000009</v>
          </cell>
          <cell r="AD1085">
            <v>5</v>
          </cell>
          <cell r="AE1085">
            <v>1.5976170212765957</v>
          </cell>
          <cell r="AF1085">
            <v>1.1596947502040997</v>
          </cell>
          <cell r="AG1085">
            <v>1.1599999999999999</v>
          </cell>
          <cell r="AH1085">
            <v>949</v>
          </cell>
          <cell r="AJ1085">
            <v>1.1000000000000001</v>
          </cell>
        </row>
        <row r="1086">
          <cell r="E1086" t="str">
            <v>XL3NT1_D8</v>
          </cell>
          <cell r="F1086" t="str">
            <v>XL3NT1</v>
          </cell>
          <cell r="G1086" t="str">
            <v>Vị trí 1</v>
          </cell>
          <cell r="H1086" t="str">
            <v>Các đường nhóm I</v>
          </cell>
          <cell r="I1086" t="str">
            <v>xã Xuân PhúCác đường nhóm IVị trí 1170</v>
          </cell>
          <cell r="O1086">
            <v>2800</v>
          </cell>
          <cell r="P1086">
            <v>570</v>
          </cell>
          <cell r="S1086">
            <v>2200</v>
          </cell>
          <cell r="T1086">
            <v>170</v>
          </cell>
          <cell r="U1086">
            <v>1.8071428571428572</v>
          </cell>
          <cell r="V1086">
            <v>1.8071428571428572</v>
          </cell>
          <cell r="W1086">
            <v>1.8071428571428572</v>
          </cell>
          <cell r="X1086">
            <v>1.9404753173369667</v>
          </cell>
          <cell r="Y1086">
            <v>1.3</v>
          </cell>
          <cell r="Z1086">
            <v>1.1000000000000001</v>
          </cell>
          <cell r="AA1086">
            <v>1.1000000000000001</v>
          </cell>
          <cell r="AB1086">
            <v>1</v>
          </cell>
          <cell r="AC1086">
            <v>0.10000000000000009</v>
          </cell>
          <cell r="AD1086">
            <v>5</v>
          </cell>
          <cell r="AE1086">
            <v>1.5976170212765957</v>
          </cell>
          <cell r="AF1086">
            <v>1.1596947502040997</v>
          </cell>
          <cell r="AG1086">
            <v>1.1599999999999999</v>
          </cell>
          <cell r="AH1086">
            <v>949</v>
          </cell>
          <cell r="AJ1086">
            <v>1.1000000000000001</v>
          </cell>
        </row>
        <row r="1087">
          <cell r="E1087" t="str">
            <v>XL14NT2</v>
          </cell>
          <cell r="F1087" t="str">
            <v>XL14NT2</v>
          </cell>
          <cell r="G1087" t="str">
            <v>Vị trí 1</v>
          </cell>
          <cell r="H1087" t="str">
            <v>Các đường nhóm II</v>
          </cell>
          <cell r="I1087" t="str">
            <v>xã Xuân PhúCác đường nhóm IIVị trí 1165</v>
          </cell>
          <cell r="O1087">
            <v>1700</v>
          </cell>
          <cell r="P1087">
            <v>550</v>
          </cell>
          <cell r="S1087">
            <v>1300</v>
          </cell>
          <cell r="T1087">
            <v>165</v>
          </cell>
          <cell r="U1087">
            <v>1.5294117647058822</v>
          </cell>
          <cell r="V1087">
            <v>1.5294117647058822</v>
          </cell>
          <cell r="W1087">
            <v>1.5294117647058822</v>
          </cell>
          <cell r="X1087">
            <v>1.5294117647058822</v>
          </cell>
          <cell r="Y1087">
            <v>1.3</v>
          </cell>
          <cell r="Z1087">
            <v>1.1000000000000001</v>
          </cell>
          <cell r="AA1087">
            <v>1.1299999999999999</v>
          </cell>
          <cell r="AB1087">
            <v>1.06</v>
          </cell>
          <cell r="AC1087">
            <v>6.999999999999984E-2</v>
          </cell>
          <cell r="AD1087">
            <v>2</v>
          </cell>
          <cell r="AE1087">
            <v>1.5976170212765957</v>
          </cell>
          <cell r="AF1087">
            <v>1.1505689804579617</v>
          </cell>
          <cell r="AG1087">
            <v>1.1499999999999999</v>
          </cell>
          <cell r="AH1087">
            <v>1489</v>
          </cell>
          <cell r="AJ1087">
            <v>1.1299999999999999</v>
          </cell>
        </row>
        <row r="1088">
          <cell r="E1088" t="str">
            <v>XL15NT2</v>
          </cell>
          <cell r="F1088" t="str">
            <v>XL15NT2</v>
          </cell>
          <cell r="G1088" t="str">
            <v>Vị trí 1</v>
          </cell>
          <cell r="H1088" t="str">
            <v>Các đường còn lại</v>
          </cell>
          <cell r="I1088" t="str">
            <v>xã Xuân PhúCác đường còn lạiVị trí 1160</v>
          </cell>
          <cell r="O1088">
            <v>1700</v>
          </cell>
          <cell r="P1088">
            <v>530</v>
          </cell>
          <cell r="S1088">
            <v>1300</v>
          </cell>
          <cell r="T1088">
            <v>160</v>
          </cell>
          <cell r="U1088">
            <v>1.4529411764705882</v>
          </cell>
          <cell r="V1088">
            <v>1.4529411764705882</v>
          </cell>
          <cell r="W1088">
            <v>1.4529411764705882</v>
          </cell>
          <cell r="X1088">
            <v>1.4529411764705882</v>
          </cell>
          <cell r="Y1088">
            <v>1.3</v>
          </cell>
          <cell r="Z1088">
            <v>1.1000000000000001</v>
          </cell>
          <cell r="AA1088">
            <v>1.1299999999999999</v>
          </cell>
          <cell r="AB1088">
            <v>1.06</v>
          </cell>
          <cell r="AC1088">
            <v>6.999999999999984E-2</v>
          </cell>
          <cell r="AD1088">
            <v>1</v>
          </cell>
          <cell r="AE1088">
            <v>1.5976170212765957</v>
          </cell>
          <cell r="AF1088">
            <v>1.1420009380611271</v>
          </cell>
          <cell r="AG1088">
            <v>1.1399999999999999</v>
          </cell>
          <cell r="AH1088">
            <v>707</v>
          </cell>
          <cell r="AJ1088">
            <v>1.1299999999999999</v>
          </cell>
        </row>
        <row r="1089">
          <cell r="E1089" t="str">
            <v>BỔ SUNG</v>
          </cell>
          <cell r="F1089" t="str">
            <v>BỔ SUNG</v>
          </cell>
          <cell r="G1089" t="str">
            <v>Vị trí 1</v>
          </cell>
          <cell r="H1089" t="str">
            <v>Các đường còn lại</v>
          </cell>
          <cell r="I1089" t="str">
            <v>xã Xuân PhúCác đường còn lạiVị trí 1</v>
          </cell>
          <cell r="O1089">
            <v>1600</v>
          </cell>
          <cell r="P1089">
            <v>530</v>
          </cell>
          <cell r="V1089">
            <v>0</v>
          </cell>
          <cell r="W1089">
            <v>1</v>
          </cell>
          <cell r="X1089">
            <v>1</v>
          </cell>
          <cell r="Y1089">
            <v>1.3</v>
          </cell>
          <cell r="AA1089">
            <v>1.1299999999999999</v>
          </cell>
          <cell r="AB1089">
            <v>1.06</v>
          </cell>
          <cell r="AC1089">
            <v>6.999999999999984E-2</v>
          </cell>
          <cell r="AD1089">
            <v>0</v>
          </cell>
          <cell r="AE1089">
            <v>1.5976170212765957</v>
          </cell>
          <cell r="AF1089">
            <v>1.1420009380611271</v>
          </cell>
          <cell r="AG1089">
            <v>1.1399999999999999</v>
          </cell>
          <cell r="AH1089">
            <v>707</v>
          </cell>
          <cell r="AJ1089">
            <v>1.1299999999999999</v>
          </cell>
        </row>
        <row r="1090">
          <cell r="E1090" t="str">
            <v>BỔ SUNG</v>
          </cell>
          <cell r="F1090" t="str">
            <v>BỔ SUNG</v>
          </cell>
          <cell r="G1090" t="str">
            <v>Vị trí 1</v>
          </cell>
          <cell r="H1090" t="str">
            <v>Các đường còn lại</v>
          </cell>
          <cell r="I1090" t="str">
            <v>xã Xuân PhúCác đường còn lạiVị trí 1</v>
          </cell>
          <cell r="O1090">
            <v>1600</v>
          </cell>
          <cell r="P1090">
            <v>530</v>
          </cell>
          <cell r="V1090">
            <v>0</v>
          </cell>
          <cell r="W1090">
            <v>1</v>
          </cell>
          <cell r="X1090">
            <v>1</v>
          </cell>
          <cell r="Y1090">
            <v>1.3</v>
          </cell>
          <cell r="AA1090">
            <v>1.1299999999999999</v>
          </cell>
          <cell r="AB1090">
            <v>1.06</v>
          </cell>
          <cell r="AC1090">
            <v>6.999999999999984E-2</v>
          </cell>
          <cell r="AD1090">
            <v>0</v>
          </cell>
          <cell r="AE1090">
            <v>1.5976170212765957</v>
          </cell>
          <cell r="AF1090">
            <v>1.1420009380611271</v>
          </cell>
          <cell r="AG1090">
            <v>1.1399999999999999</v>
          </cell>
          <cell r="AH1090">
            <v>707</v>
          </cell>
          <cell r="AJ1090">
            <v>1.1299999999999999</v>
          </cell>
        </row>
        <row r="1091">
          <cell r="E1091" t="str">
            <v>BỔ SUNG</v>
          </cell>
          <cell r="F1091" t="str">
            <v>BỔ SUNG</v>
          </cell>
          <cell r="G1091" t="str">
            <v>Vị trí 1</v>
          </cell>
          <cell r="H1091" t="str">
            <v>Các đường còn lại</v>
          </cell>
          <cell r="I1091" t="str">
            <v>xã Xuân PhúCác đường còn lạiVị trí 1</v>
          </cell>
          <cell r="O1091">
            <v>1600</v>
          </cell>
          <cell r="P1091">
            <v>530</v>
          </cell>
          <cell r="V1091">
            <v>0</v>
          </cell>
          <cell r="W1091">
            <v>1</v>
          </cell>
          <cell r="X1091">
            <v>1</v>
          </cell>
          <cell r="Y1091">
            <v>1.3</v>
          </cell>
          <cell r="AA1091">
            <v>1.1299999999999999</v>
          </cell>
          <cell r="AB1091">
            <v>1.06</v>
          </cell>
          <cell r="AC1091">
            <v>6.999999999999984E-2</v>
          </cell>
          <cell r="AD1091">
            <v>0</v>
          </cell>
          <cell r="AE1091">
            <v>1.5976170212765957</v>
          </cell>
          <cell r="AF1091">
            <v>1.1420009380611271</v>
          </cell>
          <cell r="AG1091">
            <v>1.1399999999999999</v>
          </cell>
          <cell r="AH1091">
            <v>707</v>
          </cell>
          <cell r="AJ1091">
            <v>1.1299999999999999</v>
          </cell>
        </row>
        <row r="1092">
          <cell r="E1092" t="str">
            <v>BỔ SUNG</v>
          </cell>
          <cell r="F1092" t="str">
            <v>BỔ SUNG</v>
          </cell>
          <cell r="G1092" t="str">
            <v>Vị trí 1</v>
          </cell>
          <cell r="H1092" t="str">
            <v>Các đường còn lại</v>
          </cell>
          <cell r="I1092" t="str">
            <v>xã Xuân PhúCác đường còn lạiVị trí 1</v>
          </cell>
          <cell r="O1092">
            <v>1600</v>
          </cell>
          <cell r="P1092">
            <v>530</v>
          </cell>
          <cell r="V1092">
            <v>0</v>
          </cell>
          <cell r="W1092">
            <v>1</v>
          </cell>
          <cell r="X1092">
            <v>1</v>
          </cell>
          <cell r="Y1092">
            <v>1.3</v>
          </cell>
          <cell r="AA1092">
            <v>1.1299999999999999</v>
          </cell>
          <cell r="AB1092">
            <v>1.06</v>
          </cell>
          <cell r="AC1092">
            <v>6.999999999999984E-2</v>
          </cell>
          <cell r="AD1092">
            <v>0</v>
          </cell>
          <cell r="AE1092">
            <v>1.5976170212765957</v>
          </cell>
          <cell r="AF1092">
            <v>1.1420009380611271</v>
          </cell>
          <cell r="AG1092">
            <v>1.1399999999999999</v>
          </cell>
          <cell r="AH1092">
            <v>707</v>
          </cell>
          <cell r="AJ1092">
            <v>1.1299999999999999</v>
          </cell>
        </row>
        <row r="1093">
          <cell r="E1093" t="str">
            <v>BỔ SUNG</v>
          </cell>
          <cell r="F1093" t="str">
            <v>BỔ SUNG</v>
          </cell>
          <cell r="G1093" t="str">
            <v>Vị trí 1</v>
          </cell>
          <cell r="H1093" t="str">
            <v>Các đường còn lại</v>
          </cell>
          <cell r="I1093" t="str">
            <v>xã Xuân PhúCác đường còn lạiVị trí 1</v>
          </cell>
          <cell r="O1093">
            <v>1600</v>
          </cell>
          <cell r="P1093">
            <v>530</v>
          </cell>
          <cell r="V1093">
            <v>0</v>
          </cell>
          <cell r="W1093">
            <v>1</v>
          </cell>
          <cell r="X1093">
            <v>1</v>
          </cell>
          <cell r="Y1093">
            <v>1.3</v>
          </cell>
          <cell r="AA1093">
            <v>1.1299999999999999</v>
          </cell>
          <cell r="AB1093">
            <v>1.06</v>
          </cell>
          <cell r="AC1093">
            <v>6.999999999999984E-2</v>
          </cell>
          <cell r="AD1093">
            <v>0</v>
          </cell>
          <cell r="AE1093">
            <v>1.5976170212765957</v>
          </cell>
          <cell r="AF1093">
            <v>1.1420009380611271</v>
          </cell>
          <cell r="AG1093">
            <v>1.1399999999999999</v>
          </cell>
          <cell r="AH1093">
            <v>707</v>
          </cell>
          <cell r="AJ1093">
            <v>1.1299999999999999</v>
          </cell>
        </row>
        <row r="1094">
          <cell r="E1094" t="str">
            <v>BỔ SUNG</v>
          </cell>
          <cell r="F1094" t="str">
            <v>BỔ SUNG</v>
          </cell>
          <cell r="G1094" t="str">
            <v>Vị trí 1</v>
          </cell>
          <cell r="H1094" t="str">
            <v>Các đường còn lại</v>
          </cell>
          <cell r="I1094" t="str">
            <v>xã Xuân PhúCác đường còn lạiVị trí 1</v>
          </cell>
          <cell r="O1094">
            <v>1300</v>
          </cell>
          <cell r="P1094">
            <v>530</v>
          </cell>
          <cell r="V1094">
            <v>0</v>
          </cell>
          <cell r="W1094">
            <v>1</v>
          </cell>
          <cell r="X1094">
            <v>1</v>
          </cell>
          <cell r="Y1094">
            <v>1.3</v>
          </cell>
          <cell r="AA1094">
            <v>1.1299999999999999</v>
          </cell>
          <cell r="AB1094">
            <v>1.06</v>
          </cell>
          <cell r="AC1094">
            <v>6.999999999999984E-2</v>
          </cell>
          <cell r="AD1094">
            <v>0</v>
          </cell>
          <cell r="AE1094">
            <v>1.5976170212765957</v>
          </cell>
          <cell r="AF1094">
            <v>1.1420009380611271</v>
          </cell>
          <cell r="AG1094">
            <v>1.1399999999999999</v>
          </cell>
          <cell r="AH1094">
            <v>707</v>
          </cell>
          <cell r="AJ1094">
            <v>1.1299999999999999</v>
          </cell>
        </row>
        <row r="1095">
          <cell r="E1095" t="str">
            <v>BỔ SUNG</v>
          </cell>
          <cell r="F1095" t="str">
            <v>BỔ SUNG</v>
          </cell>
          <cell r="G1095" t="str">
            <v>Vị trí 1</v>
          </cell>
          <cell r="H1095" t="str">
            <v>Các đường còn lại</v>
          </cell>
          <cell r="I1095" t="str">
            <v>xã Xuân PhúCác đường còn lạiVị trí 1</v>
          </cell>
          <cell r="O1095">
            <v>1300</v>
          </cell>
          <cell r="P1095">
            <v>530</v>
          </cell>
          <cell r="V1095">
            <v>0</v>
          </cell>
          <cell r="W1095">
            <v>1</v>
          </cell>
          <cell r="X1095">
            <v>1</v>
          </cell>
          <cell r="Y1095">
            <v>1.3</v>
          </cell>
          <cell r="AA1095">
            <v>1.1299999999999999</v>
          </cell>
          <cell r="AB1095">
            <v>1.06</v>
          </cell>
          <cell r="AC1095">
            <v>6.999999999999984E-2</v>
          </cell>
          <cell r="AD1095">
            <v>0</v>
          </cell>
          <cell r="AE1095">
            <v>1.5976170212765957</v>
          </cell>
          <cell r="AF1095">
            <v>1.1420009380611271</v>
          </cell>
          <cell r="AG1095">
            <v>1.1399999999999999</v>
          </cell>
          <cell r="AH1095">
            <v>707</v>
          </cell>
          <cell r="AJ1095">
            <v>1.1299999999999999</v>
          </cell>
        </row>
        <row r="1096">
          <cell r="E1096" t="str">
            <v>BỔ SUNG</v>
          </cell>
          <cell r="F1096" t="str">
            <v>BỔ SUNG</v>
          </cell>
          <cell r="G1096" t="str">
            <v>Vị trí 1</v>
          </cell>
          <cell r="H1096" t="str">
            <v>Các đường còn lại</v>
          </cell>
          <cell r="I1096" t="str">
            <v>xã Xuân PhúCác đường còn lạiVị trí 1</v>
          </cell>
          <cell r="O1096">
            <v>1300</v>
          </cell>
          <cell r="P1096">
            <v>530</v>
          </cell>
          <cell r="V1096">
            <v>0</v>
          </cell>
          <cell r="W1096">
            <v>1</v>
          </cell>
          <cell r="X1096">
            <v>1</v>
          </cell>
          <cell r="Y1096">
            <v>1.3</v>
          </cell>
          <cell r="AA1096">
            <v>1.1299999999999999</v>
          </cell>
          <cell r="AB1096">
            <v>1.06</v>
          </cell>
          <cell r="AC1096">
            <v>6.999999999999984E-2</v>
          </cell>
          <cell r="AD1096">
            <v>0</v>
          </cell>
          <cell r="AE1096">
            <v>1.5976170212765957</v>
          </cell>
          <cell r="AF1096">
            <v>1.1420009380611271</v>
          </cell>
          <cell r="AG1096">
            <v>1.1399999999999999</v>
          </cell>
          <cell r="AH1096">
            <v>707</v>
          </cell>
          <cell r="AJ1096">
            <v>1.1299999999999999</v>
          </cell>
        </row>
        <row r="1097">
          <cell r="E1097" t="str">
            <v>BỔ SUNG</v>
          </cell>
          <cell r="F1097" t="str">
            <v>BỔ SUNG</v>
          </cell>
          <cell r="G1097" t="str">
            <v>Vị trí 1</v>
          </cell>
          <cell r="H1097" t="str">
            <v>Các đường còn lại</v>
          </cell>
          <cell r="I1097" t="str">
            <v>xã Xuân PhúCác đường còn lạiVị trí 1</v>
          </cell>
          <cell r="O1097">
            <v>1300</v>
          </cell>
          <cell r="P1097">
            <v>530</v>
          </cell>
          <cell r="V1097">
            <v>0</v>
          </cell>
          <cell r="W1097">
            <v>1</v>
          </cell>
          <cell r="X1097">
            <v>1</v>
          </cell>
          <cell r="Y1097">
            <v>1.3</v>
          </cell>
          <cell r="AA1097">
            <v>1.1299999999999999</v>
          </cell>
          <cell r="AB1097">
            <v>1.06</v>
          </cell>
          <cell r="AC1097">
            <v>6.999999999999984E-2</v>
          </cell>
          <cell r="AD1097">
            <v>0</v>
          </cell>
          <cell r="AE1097">
            <v>1.5976170212765957</v>
          </cell>
          <cell r="AF1097">
            <v>1.1420009380611271</v>
          </cell>
          <cell r="AG1097">
            <v>1.1399999999999999</v>
          </cell>
          <cell r="AH1097">
            <v>707</v>
          </cell>
          <cell r="AJ1097">
            <v>1.1299999999999999</v>
          </cell>
        </row>
        <row r="1098">
          <cell r="E1098" t="str">
            <v>BỔ SUNG</v>
          </cell>
          <cell r="F1098" t="str">
            <v>BỔ SUNG</v>
          </cell>
          <cell r="G1098" t="str">
            <v>Vị trí 1</v>
          </cell>
          <cell r="H1098" t="str">
            <v>Các đường còn lại</v>
          </cell>
          <cell r="I1098" t="str">
            <v>xã Xuân PhúCác đường còn lạiVị trí 1</v>
          </cell>
          <cell r="O1098">
            <v>1300</v>
          </cell>
          <cell r="P1098">
            <v>530</v>
          </cell>
          <cell r="V1098">
            <v>0</v>
          </cell>
          <cell r="W1098">
            <v>1</v>
          </cell>
          <cell r="X1098">
            <v>1</v>
          </cell>
          <cell r="Y1098">
            <v>1.3</v>
          </cell>
          <cell r="AA1098">
            <v>1.1299999999999999</v>
          </cell>
          <cell r="AB1098">
            <v>1.06</v>
          </cell>
          <cell r="AC1098">
            <v>6.999999999999984E-2</v>
          </cell>
          <cell r="AD1098">
            <v>0</v>
          </cell>
          <cell r="AE1098">
            <v>1.5976170212765957</v>
          </cell>
          <cell r="AF1098">
            <v>1.1420009380611271</v>
          </cell>
          <cell r="AG1098">
            <v>1.1399999999999999</v>
          </cell>
          <cell r="AH1098">
            <v>707</v>
          </cell>
          <cell r="AJ1098">
            <v>1.1299999999999999</v>
          </cell>
        </row>
        <row r="1099">
          <cell r="E1099" t="str">
            <v>BỔ SUNG</v>
          </cell>
          <cell r="F1099" t="str">
            <v>BỔ SUNG</v>
          </cell>
          <cell r="G1099" t="str">
            <v>Vị trí 1</v>
          </cell>
          <cell r="H1099" t="str">
            <v>Các đường còn lại</v>
          </cell>
          <cell r="I1099" t="str">
            <v>xã Xuân PhúCác đường còn lạiVị trí 1</v>
          </cell>
          <cell r="O1099">
            <v>1300</v>
          </cell>
          <cell r="P1099">
            <v>530</v>
          </cell>
          <cell r="V1099">
            <v>0</v>
          </cell>
          <cell r="W1099">
            <v>1</v>
          </cell>
          <cell r="X1099">
            <v>1</v>
          </cell>
          <cell r="Y1099">
            <v>1.3</v>
          </cell>
          <cell r="AA1099">
            <v>1.1299999999999999</v>
          </cell>
          <cell r="AB1099">
            <v>1.06</v>
          </cell>
          <cell r="AC1099">
            <v>6.999999999999984E-2</v>
          </cell>
          <cell r="AD1099">
            <v>0</v>
          </cell>
          <cell r="AE1099">
            <v>1.5976170212765957</v>
          </cell>
          <cell r="AF1099">
            <v>1.1420009380611271</v>
          </cell>
          <cell r="AG1099">
            <v>1.1399999999999999</v>
          </cell>
          <cell r="AH1099">
            <v>707</v>
          </cell>
          <cell r="AJ1099">
            <v>1.1299999999999999</v>
          </cell>
        </row>
        <row r="1100">
          <cell r="E1100" t="str">
            <v>BỔ SUNG</v>
          </cell>
          <cell r="F1100" t="str">
            <v>BỔ SUNG</v>
          </cell>
          <cell r="G1100" t="str">
            <v>Vị trí 1</v>
          </cell>
          <cell r="H1100" t="str">
            <v>Các đường còn lại</v>
          </cell>
          <cell r="I1100" t="str">
            <v>xã Xuân PhúCác đường còn lạiVị trí 1</v>
          </cell>
          <cell r="O1100">
            <v>1300</v>
          </cell>
          <cell r="P1100">
            <v>530</v>
          </cell>
          <cell r="V1100">
            <v>0</v>
          </cell>
          <cell r="W1100">
            <v>1</v>
          </cell>
          <cell r="X1100">
            <v>1</v>
          </cell>
          <cell r="Y1100">
            <v>1.3</v>
          </cell>
          <cell r="AA1100">
            <v>1.1299999999999999</v>
          </cell>
          <cell r="AB1100">
            <v>1.06</v>
          </cell>
          <cell r="AC1100">
            <v>6.999999999999984E-2</v>
          </cell>
          <cell r="AD1100">
            <v>0</v>
          </cell>
          <cell r="AE1100">
            <v>1.5976170212765957</v>
          </cell>
          <cell r="AF1100">
            <v>1.1420009380611271</v>
          </cell>
          <cell r="AG1100">
            <v>1.1399999999999999</v>
          </cell>
          <cell r="AH1100">
            <v>707</v>
          </cell>
          <cell r="AJ1100">
            <v>1.1299999999999999</v>
          </cell>
        </row>
        <row r="1101">
          <cell r="E1101" t="str">
            <v>BỔ SUNG</v>
          </cell>
          <cell r="F1101" t="str">
            <v>BỔ SUNG</v>
          </cell>
          <cell r="G1101" t="str">
            <v>Vị trí 1</v>
          </cell>
          <cell r="H1101" t="str">
            <v>Các đường còn lại</v>
          </cell>
          <cell r="I1101" t="str">
            <v>xã Xuân PhúCác đường còn lạiVị trí 1</v>
          </cell>
          <cell r="O1101">
            <v>1300</v>
          </cell>
          <cell r="P1101">
            <v>530</v>
          </cell>
          <cell r="V1101">
            <v>0</v>
          </cell>
          <cell r="W1101">
            <v>1</v>
          </cell>
          <cell r="X1101">
            <v>1</v>
          </cell>
          <cell r="Y1101">
            <v>1.3</v>
          </cell>
          <cell r="AA1101">
            <v>1.1299999999999999</v>
          </cell>
          <cell r="AB1101">
            <v>1.06</v>
          </cell>
          <cell r="AC1101">
            <v>6.999999999999984E-2</v>
          </cell>
          <cell r="AD1101">
            <v>0</v>
          </cell>
          <cell r="AE1101">
            <v>1.5976170212765957</v>
          </cell>
          <cell r="AF1101">
            <v>1.1420009380611271</v>
          </cell>
          <cell r="AG1101">
            <v>1.1399999999999999</v>
          </cell>
          <cell r="AH1101">
            <v>707</v>
          </cell>
          <cell r="AJ1101">
            <v>1.1299999999999999</v>
          </cell>
        </row>
        <row r="1102">
          <cell r="E1102" t="str">
            <v>BỔ SUNG</v>
          </cell>
          <cell r="F1102" t="str">
            <v>BỔ SUNG</v>
          </cell>
          <cell r="G1102" t="str">
            <v>Vị trí 1</v>
          </cell>
          <cell r="H1102" t="str">
            <v>Các đường còn lại</v>
          </cell>
          <cell r="I1102" t="str">
            <v>xã Xuân PhúCác đường còn lạiVị trí 1</v>
          </cell>
          <cell r="O1102">
            <v>1600</v>
          </cell>
          <cell r="P1102">
            <v>530</v>
          </cell>
          <cell r="V1102">
            <v>0</v>
          </cell>
          <cell r="W1102">
            <v>1</v>
          </cell>
          <cell r="X1102">
            <v>1</v>
          </cell>
          <cell r="Y1102">
            <v>1.3</v>
          </cell>
          <cell r="AA1102">
            <v>1.1299999999999999</v>
          </cell>
          <cell r="AB1102">
            <v>1.06</v>
          </cell>
          <cell r="AC1102">
            <v>6.999999999999984E-2</v>
          </cell>
          <cell r="AD1102">
            <v>0</v>
          </cell>
          <cell r="AE1102">
            <v>1.5976170212765957</v>
          </cell>
          <cell r="AF1102">
            <v>1.1420009380611271</v>
          </cell>
          <cell r="AG1102">
            <v>1.1399999999999999</v>
          </cell>
          <cell r="AH1102">
            <v>707</v>
          </cell>
          <cell r="AJ1102">
            <v>1.1299999999999999</v>
          </cell>
        </row>
        <row r="1103">
          <cell r="E1103" t="str">
            <v>XL1NT1_D2</v>
          </cell>
          <cell r="F1103" t="str">
            <v>XL1NT1</v>
          </cell>
          <cell r="G1103" t="str">
            <v>Vị trí 1</v>
          </cell>
          <cell r="H1103" t="str">
            <v>Các đường nhóm I</v>
          </cell>
          <cell r="I1103" t="str">
            <v>xã Xuân ĐịnhCác đường nhóm IVị trí 1170</v>
          </cell>
          <cell r="O1103">
            <v>3900</v>
          </cell>
          <cell r="P1103">
            <v>570</v>
          </cell>
          <cell r="S1103">
            <v>2700</v>
          </cell>
          <cell r="T1103">
            <v>170</v>
          </cell>
          <cell r="U1103">
            <v>1.7307692307692308</v>
          </cell>
          <cell r="V1103">
            <v>1.7307692307692308</v>
          </cell>
          <cell r="W1103">
            <v>1.7307692307692308</v>
          </cell>
          <cell r="X1103">
            <v>1.9790885918712973</v>
          </cell>
          <cell r="Y1103">
            <v>1.3</v>
          </cell>
          <cell r="Z1103">
            <v>1.1075000000000004</v>
          </cell>
          <cell r="AA1103">
            <v>1.1100000000000001</v>
          </cell>
          <cell r="AB1103">
            <v>1.01</v>
          </cell>
          <cell r="AC1103">
            <v>0.10000000000000009</v>
          </cell>
          <cell r="AD1103">
            <v>20</v>
          </cell>
          <cell r="AE1103">
            <v>1.5976170212765957</v>
          </cell>
          <cell r="AF1103">
            <v>1.1596947502040997</v>
          </cell>
          <cell r="AG1103">
            <v>1.1599999999999999</v>
          </cell>
          <cell r="AH1103">
            <v>949</v>
          </cell>
          <cell r="AJ1103">
            <v>1.1100000000000001</v>
          </cell>
        </row>
        <row r="1104">
          <cell r="E1104" t="str">
            <v>XL1NT1_D1</v>
          </cell>
          <cell r="F1104" t="str">
            <v>XL1NT1</v>
          </cell>
          <cell r="G1104" t="str">
            <v>Vị trí 1</v>
          </cell>
          <cell r="H1104" t="str">
            <v>Các đường nhóm I</v>
          </cell>
          <cell r="I1104" t="str">
            <v>xã Xuân ĐịnhCác đường nhóm IVị trí 1170</v>
          </cell>
          <cell r="O1104">
            <v>4400</v>
          </cell>
          <cell r="P1104">
            <v>570</v>
          </cell>
          <cell r="S1104">
            <v>3000</v>
          </cell>
          <cell r="T1104">
            <v>170</v>
          </cell>
          <cell r="U1104">
            <v>2.1818181818181817</v>
          </cell>
          <cell r="V1104">
            <v>2.1818181818181817</v>
          </cell>
          <cell r="W1104">
            <v>2.1818181818181817</v>
          </cell>
          <cell r="X1104">
            <v>1.9790885918712973</v>
          </cell>
          <cell r="Y1104">
            <v>1.3</v>
          </cell>
          <cell r="Z1104">
            <v>1.1075000000000004</v>
          </cell>
          <cell r="AA1104">
            <v>1.1100000000000001</v>
          </cell>
          <cell r="AB1104">
            <v>1.01</v>
          </cell>
          <cell r="AC1104">
            <v>0.10000000000000009</v>
          </cell>
          <cell r="AD1104">
            <v>20</v>
          </cell>
          <cell r="AE1104">
            <v>1.5976170212765957</v>
          </cell>
          <cell r="AF1104">
            <v>1.1596947502040997</v>
          </cell>
          <cell r="AG1104">
            <v>1.1599999999999999</v>
          </cell>
          <cell r="AH1104">
            <v>949</v>
          </cell>
          <cell r="AJ1104">
            <v>1.1100000000000001</v>
          </cell>
        </row>
        <row r="1105">
          <cell r="E1105" t="str">
            <v>XL1NT1_D2</v>
          </cell>
          <cell r="F1105" t="str">
            <v>XL1NT1</v>
          </cell>
          <cell r="G1105" t="str">
            <v>Vị trí 1</v>
          </cell>
          <cell r="H1105" t="str">
            <v>Các đường nhóm I</v>
          </cell>
          <cell r="I1105" t="str">
            <v>xã Xuân ĐịnhCác đường nhóm IVị trí 1170</v>
          </cell>
          <cell r="O1105">
            <v>3900</v>
          </cell>
          <cell r="P1105">
            <v>570</v>
          </cell>
          <cell r="S1105">
            <v>2700</v>
          </cell>
          <cell r="T1105">
            <v>170</v>
          </cell>
          <cell r="U1105">
            <v>1.7307692307692308</v>
          </cell>
          <cell r="V1105">
            <v>1.7307692307692308</v>
          </cell>
          <cell r="W1105">
            <v>1.7307692307692308</v>
          </cell>
          <cell r="X1105">
            <v>1.9790885918712973</v>
          </cell>
          <cell r="Y1105">
            <v>1.3</v>
          </cell>
          <cell r="Z1105">
            <v>1.1075000000000004</v>
          </cell>
          <cell r="AA1105">
            <v>1.1100000000000001</v>
          </cell>
          <cell r="AB1105">
            <v>1.01</v>
          </cell>
          <cell r="AC1105">
            <v>0.10000000000000009</v>
          </cell>
          <cell r="AD1105">
            <v>20</v>
          </cell>
          <cell r="AE1105">
            <v>1.5976170212765957</v>
          </cell>
          <cell r="AF1105">
            <v>1.1596947502040997</v>
          </cell>
          <cell r="AG1105">
            <v>1.1599999999999999</v>
          </cell>
          <cell r="AH1105">
            <v>949</v>
          </cell>
          <cell r="AJ1105">
            <v>1.1100000000000001</v>
          </cell>
        </row>
        <row r="1106">
          <cell r="E1106" t="str">
            <v>XL1NT1_D3</v>
          </cell>
          <cell r="F1106" t="str">
            <v>XL1NT1</v>
          </cell>
          <cell r="G1106" t="str">
            <v>Vị trí 1</v>
          </cell>
          <cell r="H1106" t="str">
            <v>Các đường nhóm I</v>
          </cell>
          <cell r="I1106" t="str">
            <v>xã Xuân ĐịnhCác đường nhóm IVị trí 1170</v>
          </cell>
          <cell r="O1106">
            <v>4100</v>
          </cell>
          <cell r="P1106">
            <v>570</v>
          </cell>
          <cell r="S1106">
            <v>2800</v>
          </cell>
          <cell r="T1106">
            <v>170</v>
          </cell>
          <cell r="U1106">
            <v>1.4341463414634146</v>
          </cell>
          <cell r="V1106">
            <v>1.4341463414634146</v>
          </cell>
          <cell r="W1106">
            <v>1.4341463414634146</v>
          </cell>
          <cell r="X1106">
            <v>1.9790885918712973</v>
          </cell>
          <cell r="Y1106">
            <v>1.3</v>
          </cell>
          <cell r="Z1106">
            <v>1.1075000000000004</v>
          </cell>
          <cell r="AA1106">
            <v>1.1100000000000001</v>
          </cell>
          <cell r="AB1106">
            <v>1.01</v>
          </cell>
          <cell r="AC1106">
            <v>0.10000000000000009</v>
          </cell>
          <cell r="AD1106">
            <v>20</v>
          </cell>
          <cell r="AE1106">
            <v>1.5976170212765957</v>
          </cell>
          <cell r="AF1106">
            <v>1.1596947502040997</v>
          </cell>
          <cell r="AG1106">
            <v>1.1599999999999999</v>
          </cell>
          <cell r="AH1106">
            <v>949</v>
          </cell>
          <cell r="AJ1106">
            <v>1.1100000000000001</v>
          </cell>
        </row>
        <row r="1107">
          <cell r="E1107" t="str">
            <v>XL1NT1_D4</v>
          </cell>
          <cell r="F1107" t="str">
            <v>XL1NT1</v>
          </cell>
          <cell r="G1107" t="str">
            <v>Vị trí 1</v>
          </cell>
          <cell r="H1107" t="str">
            <v>Các đường nhóm I</v>
          </cell>
          <cell r="I1107" t="str">
            <v>xã Xuân ĐịnhCác đường nhóm IVị trí 1170</v>
          </cell>
          <cell r="O1107">
            <v>4400</v>
          </cell>
          <cell r="P1107">
            <v>570</v>
          </cell>
          <cell r="S1107">
            <v>3000</v>
          </cell>
          <cell r="T1107">
            <v>170</v>
          </cell>
          <cell r="U1107">
            <v>1.9772727272727273</v>
          </cell>
          <cell r="V1107">
            <v>1.9772727272727273</v>
          </cell>
          <cell r="W1107">
            <v>1.9772727272727273</v>
          </cell>
          <cell r="X1107">
            <v>1.9790885918712973</v>
          </cell>
          <cell r="Y1107">
            <v>1.3</v>
          </cell>
          <cell r="Z1107">
            <v>1.1075000000000004</v>
          </cell>
          <cell r="AA1107">
            <v>1.1100000000000001</v>
          </cell>
          <cell r="AB1107">
            <v>1.01</v>
          </cell>
          <cell r="AC1107">
            <v>0.10000000000000009</v>
          </cell>
          <cell r="AD1107">
            <v>20</v>
          </cell>
          <cell r="AE1107">
            <v>1.5976170212765957</v>
          </cell>
          <cell r="AF1107">
            <v>1.1596947502040997</v>
          </cell>
          <cell r="AG1107">
            <v>1.1599999999999999</v>
          </cell>
          <cell r="AH1107">
            <v>949</v>
          </cell>
          <cell r="AJ1107">
            <v>1.1100000000000001</v>
          </cell>
        </row>
        <row r="1108">
          <cell r="E1108" t="str">
            <v>XL1NT1_D5</v>
          </cell>
          <cell r="F1108" t="str">
            <v>XL1NT1</v>
          </cell>
          <cell r="G1108" t="str">
            <v>Vị trí 1</v>
          </cell>
          <cell r="H1108" t="str">
            <v>Các đường nhóm I</v>
          </cell>
          <cell r="I1108" t="str">
            <v>xã Xuân ĐịnhCác đường nhóm IVị trí 1170</v>
          </cell>
          <cell r="O1108">
            <v>4100</v>
          </cell>
          <cell r="P1108">
            <v>570</v>
          </cell>
          <cell r="S1108">
            <v>2800</v>
          </cell>
          <cell r="T1108">
            <v>170</v>
          </cell>
          <cell r="U1108">
            <v>2.1853658536585368</v>
          </cell>
          <cell r="V1108">
            <v>2.1853658536585368</v>
          </cell>
          <cell r="W1108">
            <v>2.1853658536585368</v>
          </cell>
          <cell r="X1108">
            <v>1.9790885918712973</v>
          </cell>
          <cell r="Y1108">
            <v>1.3</v>
          </cell>
          <cell r="Z1108">
            <v>1.1075000000000004</v>
          </cell>
          <cell r="AA1108">
            <v>1.1100000000000001</v>
          </cell>
          <cell r="AB1108">
            <v>1.01</v>
          </cell>
          <cell r="AC1108">
            <v>0.10000000000000009</v>
          </cell>
          <cell r="AD1108">
            <v>20</v>
          </cell>
          <cell r="AE1108">
            <v>1.5976170212765957</v>
          </cell>
          <cell r="AF1108">
            <v>1.1596947502040997</v>
          </cell>
          <cell r="AG1108">
            <v>1.1599999999999999</v>
          </cell>
          <cell r="AH1108">
            <v>949</v>
          </cell>
          <cell r="AJ1108">
            <v>1.1100000000000001</v>
          </cell>
        </row>
        <row r="1109">
          <cell r="E1109" t="str">
            <v>XL40NT2_D1</v>
          </cell>
          <cell r="F1109" t="str">
            <v>XL40NT2</v>
          </cell>
          <cell r="G1109" t="str">
            <v>Vị trí 1</v>
          </cell>
          <cell r="H1109" t="str">
            <v>Các đường nhóm I</v>
          </cell>
          <cell r="I1109" t="str">
            <v>xã Xuân ĐịnhCác đường nhóm IVị trí 1160</v>
          </cell>
          <cell r="O1109">
            <v>1700</v>
          </cell>
          <cell r="P1109">
            <v>530</v>
          </cell>
          <cell r="S1109">
            <v>1300</v>
          </cell>
          <cell r="T1109">
            <v>160</v>
          </cell>
          <cell r="U1109">
            <v>1.8352941176470587</v>
          </cell>
          <cell r="V1109">
            <v>1.8352941176470587</v>
          </cell>
          <cell r="W1109">
            <v>1.8352941176470587</v>
          </cell>
          <cell r="X1109">
            <v>2.2776470588235296</v>
          </cell>
          <cell r="Y1109">
            <v>1.3</v>
          </cell>
          <cell r="AA1109">
            <v>1.1299999999999999</v>
          </cell>
          <cell r="AB1109">
            <v>1.05</v>
          </cell>
          <cell r="AC1109">
            <v>7.9999999999999849E-2</v>
          </cell>
          <cell r="AD1109">
            <v>0</v>
          </cell>
          <cell r="AE1109">
            <v>1.5976170212765957</v>
          </cell>
          <cell r="AF1109">
            <v>1.1596947502040997</v>
          </cell>
          <cell r="AG1109">
            <v>1.1599999999999999</v>
          </cell>
          <cell r="AH1109">
            <v>949</v>
          </cell>
          <cell r="AJ1109">
            <v>1.1299999999999999</v>
          </cell>
        </row>
        <row r="1110">
          <cell r="E1110" t="str">
            <v>XL40NT2_D2</v>
          </cell>
          <cell r="F1110" t="str">
            <v>XL40NT2</v>
          </cell>
          <cell r="G1110" t="str">
            <v>Vị trí 1</v>
          </cell>
          <cell r="H1110" t="str">
            <v>Các đường nhóm I</v>
          </cell>
          <cell r="I1110" t="str">
            <v>xã Xuân ĐịnhCác đường nhóm IVị trí 1160</v>
          </cell>
          <cell r="O1110">
            <v>1000</v>
          </cell>
          <cell r="P1110">
            <v>530</v>
          </cell>
          <cell r="S1110">
            <v>800</v>
          </cell>
          <cell r="T1110">
            <v>160</v>
          </cell>
          <cell r="U1110">
            <v>2.72</v>
          </cell>
          <cell r="V1110">
            <v>2.72</v>
          </cell>
          <cell r="W1110">
            <v>2.72</v>
          </cell>
          <cell r="X1110">
            <v>2.2776470588235296</v>
          </cell>
          <cell r="Y1110">
            <v>1.3</v>
          </cell>
          <cell r="AA1110">
            <v>1.1299999999999999</v>
          </cell>
          <cell r="AB1110">
            <v>1.05</v>
          </cell>
          <cell r="AC1110">
            <v>7.9999999999999849E-2</v>
          </cell>
          <cell r="AD1110">
            <v>0</v>
          </cell>
          <cell r="AE1110">
            <v>1.5976170212765957</v>
          </cell>
          <cell r="AF1110">
            <v>1.1596947502040997</v>
          </cell>
          <cell r="AG1110">
            <v>1.1599999999999999</v>
          </cell>
          <cell r="AH1110">
            <v>949</v>
          </cell>
          <cell r="AJ1110">
            <v>1.1299999999999999</v>
          </cell>
        </row>
        <row r="1111">
          <cell r="E1111" t="str">
            <v>XL41NT2_D1</v>
          </cell>
          <cell r="F1111" t="str">
            <v>XL41NT2</v>
          </cell>
          <cell r="G1111" t="str">
            <v>Vị trí 1</v>
          </cell>
          <cell r="H1111" t="str">
            <v>Các đường nhóm I</v>
          </cell>
          <cell r="I1111" t="str">
            <v>xã Xuân ĐịnhCác đường nhóm IVị trí 1160</v>
          </cell>
          <cell r="O1111">
            <v>1700</v>
          </cell>
          <cell r="P1111">
            <v>530</v>
          </cell>
          <cell r="S1111">
            <v>1300</v>
          </cell>
          <cell r="T1111">
            <v>160</v>
          </cell>
          <cell r="U1111">
            <v>1.8352941176470587</v>
          </cell>
          <cell r="V1111">
            <v>1.8352941176470587</v>
          </cell>
          <cell r="W1111">
            <v>1.8352941176470587</v>
          </cell>
          <cell r="X1111">
            <v>2.2776470588235296</v>
          </cell>
          <cell r="Y1111">
            <v>1.3</v>
          </cell>
          <cell r="Z1111">
            <v>1.1000000000000001</v>
          </cell>
          <cell r="AA1111">
            <v>1.1299999999999999</v>
          </cell>
          <cell r="AB1111">
            <v>1.05</v>
          </cell>
          <cell r="AC1111">
            <v>7.9999999999999849E-2</v>
          </cell>
          <cell r="AD1111">
            <v>1</v>
          </cell>
          <cell r="AE1111">
            <v>1.5976170212765957</v>
          </cell>
          <cell r="AF1111">
            <v>1.1596947502040997</v>
          </cell>
          <cell r="AG1111">
            <v>1.1599999999999999</v>
          </cell>
          <cell r="AH1111">
            <v>949</v>
          </cell>
          <cell r="AJ1111">
            <v>1.1299999999999999</v>
          </cell>
        </row>
        <row r="1112">
          <cell r="E1112" t="str">
            <v>XL41NT2_D2</v>
          </cell>
          <cell r="F1112" t="str">
            <v>XL41NT2</v>
          </cell>
          <cell r="G1112" t="str">
            <v>Vị trí 1</v>
          </cell>
          <cell r="H1112" t="str">
            <v>Các đường nhóm I</v>
          </cell>
          <cell r="I1112" t="str">
            <v>xã Xuân ĐịnhCác đường nhóm IVị trí 1160</v>
          </cell>
          <cell r="O1112">
            <v>1000</v>
          </cell>
          <cell r="P1112">
            <v>530</v>
          </cell>
          <cell r="S1112">
            <v>800</v>
          </cell>
          <cell r="T1112">
            <v>160</v>
          </cell>
          <cell r="U1112">
            <v>2.72</v>
          </cell>
          <cell r="V1112">
            <v>2.72</v>
          </cell>
          <cell r="W1112">
            <v>2.72</v>
          </cell>
          <cell r="X1112">
            <v>2.2776470588235296</v>
          </cell>
          <cell r="Y1112">
            <v>1.3</v>
          </cell>
          <cell r="Z1112">
            <v>1.1000000000000001</v>
          </cell>
          <cell r="AA1112">
            <v>1.1299999999999999</v>
          </cell>
          <cell r="AB1112">
            <v>1.05</v>
          </cell>
          <cell r="AC1112">
            <v>7.9999999999999849E-2</v>
          </cell>
          <cell r="AD1112">
            <v>1</v>
          </cell>
          <cell r="AE1112">
            <v>1.5976170212765957</v>
          </cell>
          <cell r="AF1112">
            <v>1.1596947502040997</v>
          </cell>
          <cell r="AG1112">
            <v>1.1599999999999999</v>
          </cell>
          <cell r="AH1112">
            <v>949</v>
          </cell>
          <cell r="AJ1112">
            <v>1.1299999999999999</v>
          </cell>
        </row>
        <row r="1113">
          <cell r="E1113" t="str">
            <v>XL5NT1_D1</v>
          </cell>
          <cell r="F1113" t="str">
            <v>XL5NT1</v>
          </cell>
          <cell r="G1113" t="str">
            <v>Vị trí 1</v>
          </cell>
          <cell r="H1113" t="str">
            <v>Các đường nhóm I</v>
          </cell>
          <cell r="I1113" t="str">
            <v>xã Xuân ĐịnhCác đường nhóm IVị trí 1170</v>
          </cell>
          <cell r="O1113">
            <v>3500</v>
          </cell>
          <cell r="P1113">
            <v>570</v>
          </cell>
          <cell r="S1113">
            <v>2800</v>
          </cell>
          <cell r="T1113">
            <v>170</v>
          </cell>
          <cell r="U1113">
            <v>2.48</v>
          </cell>
          <cell r="V1113">
            <v>2.48</v>
          </cell>
          <cell r="W1113">
            <v>2.48</v>
          </cell>
          <cell r="X1113">
            <v>2.5428571428571427</v>
          </cell>
          <cell r="Y1113">
            <v>1.3</v>
          </cell>
          <cell r="Z1113">
            <v>1.1419697193904943</v>
          </cell>
          <cell r="AA1113">
            <v>1.1399999999999999</v>
          </cell>
          <cell r="AB1113">
            <v>1.08</v>
          </cell>
          <cell r="AC1113">
            <v>5.9999999999999831E-2</v>
          </cell>
          <cell r="AD1113">
            <v>6</v>
          </cell>
          <cell r="AE1113">
            <v>1.5976170212765957</v>
          </cell>
          <cell r="AF1113">
            <v>1.1596947502040997</v>
          </cell>
          <cell r="AG1113">
            <v>1.1599999999999999</v>
          </cell>
          <cell r="AH1113">
            <v>949</v>
          </cell>
          <cell r="AJ1113">
            <v>1.1399999999999999</v>
          </cell>
        </row>
        <row r="1114">
          <cell r="E1114" t="str">
            <v>XL5NT1_D2</v>
          </cell>
          <cell r="F1114" t="str">
            <v>XL5NT1</v>
          </cell>
          <cell r="G1114" t="str">
            <v>Vị trí 1</v>
          </cell>
          <cell r="H1114" t="str">
            <v>Các đường nhóm I</v>
          </cell>
          <cell r="I1114" t="str">
            <v>xã Xuân ĐịnhCác đường nhóm IVị trí 1170</v>
          </cell>
          <cell r="O1114">
            <v>3000</v>
          </cell>
          <cell r="P1114">
            <v>570</v>
          </cell>
          <cell r="S1114">
            <v>2400</v>
          </cell>
          <cell r="T1114">
            <v>170</v>
          </cell>
          <cell r="U1114">
            <v>2.3199999999999998</v>
          </cell>
          <cell r="V1114">
            <v>2.3199999999999998</v>
          </cell>
          <cell r="W1114">
            <v>2.3199999999999998</v>
          </cell>
          <cell r="X1114">
            <v>2.5428571428571427</v>
          </cell>
          <cell r="Y1114">
            <v>1.3</v>
          </cell>
          <cell r="Z1114">
            <v>1.1419697193904943</v>
          </cell>
          <cell r="AA1114">
            <v>1.1399999999999999</v>
          </cell>
          <cell r="AB1114">
            <v>1.08</v>
          </cell>
          <cell r="AC1114">
            <v>5.9999999999999831E-2</v>
          </cell>
          <cell r="AD1114">
            <v>6</v>
          </cell>
          <cell r="AE1114">
            <v>1.5976170212765957</v>
          </cell>
          <cell r="AF1114">
            <v>1.1596947502040997</v>
          </cell>
          <cell r="AG1114">
            <v>1.1599999999999999</v>
          </cell>
          <cell r="AH1114">
            <v>949</v>
          </cell>
          <cell r="AJ1114">
            <v>1.1399999999999999</v>
          </cell>
        </row>
        <row r="1115">
          <cell r="E1115" t="str">
            <v>XL5NT1_D3</v>
          </cell>
          <cell r="F1115" t="str">
            <v>XL5NT1</v>
          </cell>
          <cell r="G1115" t="str">
            <v>Vị trí 1</v>
          </cell>
          <cell r="H1115" t="str">
            <v>Các đường nhóm I</v>
          </cell>
          <cell r="I1115" t="str">
            <v>xã Xuân ĐịnhCác đường nhóm IVị trí 1170</v>
          </cell>
          <cell r="O1115">
            <v>2800</v>
          </cell>
          <cell r="P1115">
            <v>570</v>
          </cell>
          <cell r="S1115">
            <v>2200</v>
          </cell>
          <cell r="T1115">
            <v>170</v>
          </cell>
          <cell r="U1115">
            <v>2.8285714285714287</v>
          </cell>
          <cell r="V1115">
            <v>2.8285714285714287</v>
          </cell>
          <cell r="W1115">
            <v>2.8285714285714287</v>
          </cell>
          <cell r="X1115">
            <v>2.5428571428571427</v>
          </cell>
          <cell r="Y1115">
            <v>1.3</v>
          </cell>
          <cell r="Z1115">
            <v>1.1419697193904943</v>
          </cell>
          <cell r="AA1115">
            <v>1.1399999999999999</v>
          </cell>
          <cell r="AB1115">
            <v>1.08</v>
          </cell>
          <cell r="AC1115">
            <v>5.9999999999999831E-2</v>
          </cell>
          <cell r="AD1115">
            <v>6</v>
          </cell>
          <cell r="AE1115">
            <v>1.5976170212765957</v>
          </cell>
          <cell r="AF1115">
            <v>1.1596947502040997</v>
          </cell>
          <cell r="AG1115">
            <v>1.1599999999999999</v>
          </cell>
          <cell r="AH1115">
            <v>949</v>
          </cell>
          <cell r="AJ1115">
            <v>1.1399999999999999</v>
          </cell>
        </row>
        <row r="1116">
          <cell r="E1116" t="str">
            <v>CM5NT1_D1</v>
          </cell>
          <cell r="F1116" t="str">
            <v>CM5NT1</v>
          </cell>
          <cell r="G1116" t="str">
            <v>Vị trí 1</v>
          </cell>
          <cell r="H1116" t="str">
            <v>Các đường nhóm I</v>
          </cell>
          <cell r="I1116" t="str">
            <v>xã Xuân ĐịnhCác đường nhóm IVị trí 1170</v>
          </cell>
          <cell r="O1116">
            <v>2900</v>
          </cell>
          <cell r="P1116">
            <v>570</v>
          </cell>
          <cell r="S1116">
            <v>2500</v>
          </cell>
          <cell r="T1116">
            <v>170</v>
          </cell>
          <cell r="U1116">
            <v>2.2413793103448274</v>
          </cell>
          <cell r="V1116">
            <v>2.2413793103448274</v>
          </cell>
          <cell r="W1116">
            <v>2.2413793103448274</v>
          </cell>
          <cell r="X1116">
            <v>2.0962862228515586</v>
          </cell>
          <cell r="Y1116">
            <v>1.3</v>
          </cell>
          <cell r="Z1116">
            <v>1.1221134723797315</v>
          </cell>
          <cell r="AA1116">
            <v>1.1200000000000001</v>
          </cell>
          <cell r="AB1116">
            <v>1.04</v>
          </cell>
          <cell r="AC1116">
            <v>8.0000000000000071E-2</v>
          </cell>
          <cell r="AD1116">
            <v>6</v>
          </cell>
          <cell r="AE1116">
            <v>1.5976170212765957</v>
          </cell>
          <cell r="AF1116">
            <v>1.1596947502040997</v>
          </cell>
          <cell r="AG1116">
            <v>1.1599999999999999</v>
          </cell>
          <cell r="AH1116">
            <v>949</v>
          </cell>
          <cell r="AJ1116">
            <v>1.1200000000000001</v>
          </cell>
        </row>
        <row r="1117">
          <cell r="E1117" t="str">
            <v>CM5NT1_D2</v>
          </cell>
          <cell r="F1117" t="str">
            <v>CM5NT1</v>
          </cell>
          <cell r="G1117" t="str">
            <v>Vị trí 1</v>
          </cell>
          <cell r="H1117" t="str">
            <v>Các đường nhóm I</v>
          </cell>
          <cell r="I1117" t="str">
            <v>xã Xuân ĐịnhCác đường nhóm IVị trí 1170</v>
          </cell>
          <cell r="O1117">
            <v>2600</v>
          </cell>
          <cell r="P1117">
            <v>570</v>
          </cell>
          <cell r="S1117">
            <v>2200</v>
          </cell>
          <cell r="T1117">
            <v>170</v>
          </cell>
          <cell r="U1117">
            <v>1.7769230769230768</v>
          </cell>
          <cell r="V1117">
            <v>1.7769230769230768</v>
          </cell>
          <cell r="W1117">
            <v>1.7769230769230768</v>
          </cell>
          <cell r="X1117">
            <v>2.0962862228515586</v>
          </cell>
          <cell r="Y1117">
            <v>1.3</v>
          </cell>
          <cell r="Z1117">
            <v>1.1221134723797315</v>
          </cell>
          <cell r="AA1117">
            <v>1.1200000000000001</v>
          </cell>
          <cell r="AB1117">
            <v>1.04</v>
          </cell>
          <cell r="AC1117">
            <v>8.0000000000000071E-2</v>
          </cell>
          <cell r="AD1117">
            <v>6</v>
          </cell>
          <cell r="AE1117">
            <v>1.5976170212765957</v>
          </cell>
          <cell r="AF1117">
            <v>1.1596947502040997</v>
          </cell>
          <cell r="AG1117">
            <v>1.1599999999999999</v>
          </cell>
          <cell r="AH1117">
            <v>949</v>
          </cell>
          <cell r="AJ1117">
            <v>1.1200000000000001</v>
          </cell>
        </row>
        <row r="1118">
          <cell r="E1118" t="str">
            <v>CM5NT1_D3</v>
          </cell>
          <cell r="F1118" t="str">
            <v>CM5NT1</v>
          </cell>
          <cell r="G1118" t="str">
            <v>Vị trí 1</v>
          </cell>
          <cell r="H1118" t="str">
            <v>Các đường nhóm I</v>
          </cell>
          <cell r="I1118" t="str">
            <v>xã Xuân ĐịnhCác đường nhóm IVị trí 1170</v>
          </cell>
          <cell r="O1118">
            <v>2900</v>
          </cell>
          <cell r="P1118">
            <v>570</v>
          </cell>
          <cell r="S1118">
            <v>2500</v>
          </cell>
          <cell r="T1118">
            <v>170</v>
          </cell>
          <cell r="U1118">
            <v>1.8103448275862069</v>
          </cell>
          <cell r="V1118">
            <v>1.8103448275862069</v>
          </cell>
          <cell r="W1118">
            <v>1.8103448275862069</v>
          </cell>
          <cell r="X1118">
            <v>2.0962862228515586</v>
          </cell>
          <cell r="Y1118">
            <v>1.3</v>
          </cell>
          <cell r="Z1118">
            <v>1.1221134723797315</v>
          </cell>
          <cell r="AA1118">
            <v>1.1200000000000001</v>
          </cell>
          <cell r="AB1118">
            <v>1.04</v>
          </cell>
          <cell r="AC1118">
            <v>8.0000000000000071E-2</v>
          </cell>
          <cell r="AD1118">
            <v>6</v>
          </cell>
          <cell r="AE1118">
            <v>1.5976170212765957</v>
          </cell>
          <cell r="AF1118">
            <v>1.1596947502040997</v>
          </cell>
          <cell r="AG1118">
            <v>1.1599999999999999</v>
          </cell>
          <cell r="AH1118">
            <v>949</v>
          </cell>
          <cell r="AJ1118">
            <v>1.1200000000000001</v>
          </cell>
        </row>
        <row r="1119">
          <cell r="E1119" t="str">
            <v>CM5NT1_D4</v>
          </cell>
          <cell r="F1119" t="str">
            <v>CM5NT1</v>
          </cell>
          <cell r="G1119" t="str">
            <v>Vị trí 1</v>
          </cell>
          <cell r="H1119" t="str">
            <v>Các đường nhóm I</v>
          </cell>
          <cell r="I1119" t="str">
            <v>xã Xuân ĐịnhCác đường nhóm IVị trí 1170</v>
          </cell>
          <cell r="O1119">
            <v>2100</v>
          </cell>
          <cell r="P1119">
            <v>570</v>
          </cell>
          <cell r="S1119">
            <v>1800</v>
          </cell>
          <cell r="T1119">
            <v>170</v>
          </cell>
          <cell r="U1119">
            <v>2.0571428571428569</v>
          </cell>
          <cell r="V1119">
            <v>2.0571428571428569</v>
          </cell>
          <cell r="W1119">
            <v>2.0571428571428569</v>
          </cell>
          <cell r="X1119">
            <v>2.0962862228515586</v>
          </cell>
          <cell r="Y1119">
            <v>1.3</v>
          </cell>
          <cell r="Z1119">
            <v>1.1221134723797315</v>
          </cell>
          <cell r="AA1119">
            <v>1.1200000000000001</v>
          </cell>
          <cell r="AB1119">
            <v>1.04</v>
          </cell>
          <cell r="AC1119">
            <v>8.0000000000000071E-2</v>
          </cell>
          <cell r="AD1119">
            <v>6</v>
          </cell>
          <cell r="AE1119">
            <v>1.5976170212765957</v>
          </cell>
          <cell r="AF1119">
            <v>1.1596947502040997</v>
          </cell>
          <cell r="AG1119">
            <v>1.1599999999999999</v>
          </cell>
          <cell r="AH1119">
            <v>949</v>
          </cell>
          <cell r="AJ1119">
            <v>1.1200000000000001</v>
          </cell>
        </row>
        <row r="1120">
          <cell r="E1120" t="str">
            <v>CM42NT2</v>
          </cell>
          <cell r="F1120" t="str">
            <v>CM42NT2</v>
          </cell>
          <cell r="G1120" t="str">
            <v>Vị trí 1</v>
          </cell>
          <cell r="H1120" t="str">
            <v>Các đường nhóm II</v>
          </cell>
          <cell r="I1120" t="str">
            <v>xã Xuân ĐịnhCác đường nhóm IIVị trí 1165</v>
          </cell>
          <cell r="O1120">
            <v>1500</v>
          </cell>
          <cell r="P1120">
            <v>550</v>
          </cell>
          <cell r="S1120">
            <v>1300</v>
          </cell>
          <cell r="T1120">
            <v>165</v>
          </cell>
          <cell r="U1120">
            <v>1.906666666666667</v>
          </cell>
          <cell r="V1120">
            <v>1.906666666666667</v>
          </cell>
          <cell r="W1120">
            <v>1.906666666666667</v>
          </cell>
          <cell r="X1120">
            <v>1.906666666666667</v>
          </cell>
          <cell r="Y1120">
            <v>1.3</v>
          </cell>
          <cell r="AA1120">
            <v>1.1299999999999999</v>
          </cell>
          <cell r="AB1120">
            <v>1.05</v>
          </cell>
          <cell r="AC1120">
            <v>7.9999999999999849E-2</v>
          </cell>
          <cell r="AD1120">
            <v>0</v>
          </cell>
          <cell r="AE1120">
            <v>1.5976170212765957</v>
          </cell>
          <cell r="AF1120">
            <v>1.1505689804579617</v>
          </cell>
          <cell r="AG1120">
            <v>1.1499999999999999</v>
          </cell>
          <cell r="AH1120">
            <v>1489</v>
          </cell>
          <cell r="AJ1120">
            <v>1.1299999999999999</v>
          </cell>
        </row>
        <row r="1121">
          <cell r="E1121" t="str">
            <v>CM17NT2_D1</v>
          </cell>
          <cell r="F1121" t="str">
            <v>CM17NT2</v>
          </cell>
          <cell r="G1121" t="str">
            <v>Vị trí 1</v>
          </cell>
          <cell r="H1121" t="str">
            <v>Các đường nhóm II</v>
          </cell>
          <cell r="I1121" t="str">
            <v>xã Xuân ĐịnhCác đường nhóm IIVị trí 1165</v>
          </cell>
          <cell r="O1121">
            <v>1800</v>
          </cell>
          <cell r="P1121">
            <v>550</v>
          </cell>
          <cell r="S1121">
            <v>1500</v>
          </cell>
          <cell r="T1121">
            <v>165</v>
          </cell>
          <cell r="U1121">
            <v>1.9166666666666665</v>
          </cell>
          <cell r="V1121">
            <v>1.9166666666666665</v>
          </cell>
          <cell r="W1121">
            <v>1.9166666666666665</v>
          </cell>
          <cell r="X1121">
            <v>1.6674603174603175</v>
          </cell>
          <cell r="Y1121">
            <v>1.3</v>
          </cell>
          <cell r="AA1121">
            <v>1.1299999999999999</v>
          </cell>
          <cell r="AB1121">
            <v>1.05</v>
          </cell>
          <cell r="AC1121">
            <v>7.9999999999999849E-2</v>
          </cell>
          <cell r="AD1121">
            <v>0</v>
          </cell>
          <cell r="AE1121">
            <v>1.5976170212765957</v>
          </cell>
          <cell r="AF1121">
            <v>1.1505689804579617</v>
          </cell>
          <cell r="AG1121">
            <v>1.1499999999999999</v>
          </cell>
          <cell r="AH1121">
            <v>1489</v>
          </cell>
          <cell r="AJ1121">
            <v>1.1299999999999999</v>
          </cell>
        </row>
        <row r="1122">
          <cell r="E1122" t="str">
            <v>CM17NT2_D2</v>
          </cell>
          <cell r="F1122" t="str">
            <v>CM17NT2</v>
          </cell>
          <cell r="G1122" t="str">
            <v>Vị trí 1</v>
          </cell>
          <cell r="H1122" t="str">
            <v>Các đường nhóm II</v>
          </cell>
          <cell r="I1122" t="str">
            <v>xã Xuân ĐịnhCác đường nhóm IIVị trí 1165</v>
          </cell>
          <cell r="O1122">
            <v>1400</v>
          </cell>
          <cell r="P1122">
            <v>550</v>
          </cell>
          <cell r="S1122">
            <v>1200</v>
          </cell>
          <cell r="T1122">
            <v>165</v>
          </cell>
          <cell r="U1122">
            <v>1.5428571428571429</v>
          </cell>
          <cell r="V1122">
            <v>1.5428571428571429</v>
          </cell>
          <cell r="W1122">
            <v>1.5428571428571429</v>
          </cell>
          <cell r="X1122">
            <v>1.6674603174603175</v>
          </cell>
          <cell r="Y1122">
            <v>1.3</v>
          </cell>
          <cell r="AA1122">
            <v>1.1299999999999999</v>
          </cell>
          <cell r="AB1122">
            <v>1.05</v>
          </cell>
          <cell r="AC1122">
            <v>7.9999999999999849E-2</v>
          </cell>
          <cell r="AD1122">
            <v>0</v>
          </cell>
          <cell r="AE1122">
            <v>1.5976170212765957</v>
          </cell>
          <cell r="AF1122">
            <v>1.1505689804579617</v>
          </cell>
          <cell r="AG1122">
            <v>1.1499999999999999</v>
          </cell>
          <cell r="AH1122">
            <v>1489</v>
          </cell>
          <cell r="AJ1122">
            <v>1.1299999999999999</v>
          </cell>
        </row>
        <row r="1123">
          <cell r="E1123" t="str">
            <v>CM16NT2_D1</v>
          </cell>
          <cell r="F1123" t="str">
            <v>CM16NT2</v>
          </cell>
          <cell r="G1123" t="str">
            <v>Vị trí 1</v>
          </cell>
          <cell r="H1123" t="str">
            <v>Các đường nhóm II</v>
          </cell>
          <cell r="I1123" t="str">
            <v>xã Xuân ĐịnhCác đường nhóm IIVị trí 1165</v>
          </cell>
          <cell r="O1123">
            <v>1900</v>
          </cell>
          <cell r="P1123">
            <v>550</v>
          </cell>
          <cell r="S1123">
            <v>1600</v>
          </cell>
          <cell r="T1123">
            <v>165</v>
          </cell>
          <cell r="U1123">
            <v>1.3052631578947369</v>
          </cell>
          <cell r="V1123">
            <v>1.3052631578947369</v>
          </cell>
          <cell r="W1123">
            <v>1.3052631578947369</v>
          </cell>
          <cell r="X1123">
            <v>1.4281015037593985</v>
          </cell>
          <cell r="Y1123">
            <v>1.3</v>
          </cell>
          <cell r="AA1123">
            <v>1.1299999999999999</v>
          </cell>
          <cell r="AB1123">
            <v>1.05</v>
          </cell>
          <cell r="AC1123">
            <v>7.9999999999999849E-2</v>
          </cell>
          <cell r="AD1123">
            <v>0</v>
          </cell>
          <cell r="AE1123">
            <v>1.5976170212765957</v>
          </cell>
          <cell r="AF1123">
            <v>1.1505689804579617</v>
          </cell>
          <cell r="AG1123">
            <v>1.1499999999999999</v>
          </cell>
          <cell r="AH1123">
            <v>1489</v>
          </cell>
          <cell r="AJ1123">
            <v>1.1299999999999999</v>
          </cell>
        </row>
        <row r="1124">
          <cell r="E1124" t="str">
            <v>CM16NT2_D2</v>
          </cell>
          <cell r="F1124" t="str">
            <v>CM16NT2</v>
          </cell>
          <cell r="G1124" t="str">
            <v>Vị trí 1</v>
          </cell>
          <cell r="H1124" t="str">
            <v>Các đường nhóm II</v>
          </cell>
          <cell r="I1124" t="str">
            <v>xã Xuân ĐịnhCác đường nhóm IIVị trí 1165</v>
          </cell>
          <cell r="O1124">
            <v>1600</v>
          </cell>
          <cell r="P1124">
            <v>550</v>
          </cell>
          <cell r="S1124">
            <v>1400</v>
          </cell>
          <cell r="T1124">
            <v>165</v>
          </cell>
          <cell r="U1124">
            <v>1.75</v>
          </cell>
          <cell r="V1124">
            <v>1.75</v>
          </cell>
          <cell r="W1124">
            <v>1.75</v>
          </cell>
          <cell r="X1124">
            <v>1.4281015037593985</v>
          </cell>
          <cell r="Y1124">
            <v>1.3</v>
          </cell>
          <cell r="AA1124">
            <v>1.1299999999999999</v>
          </cell>
          <cell r="AB1124">
            <v>1.05</v>
          </cell>
          <cell r="AC1124">
            <v>7.9999999999999849E-2</v>
          </cell>
          <cell r="AD1124">
            <v>0</v>
          </cell>
          <cell r="AE1124">
            <v>1.5976170212765957</v>
          </cell>
          <cell r="AF1124">
            <v>1.1505689804579617</v>
          </cell>
          <cell r="AG1124">
            <v>1.1499999999999999</v>
          </cell>
          <cell r="AH1124">
            <v>1489</v>
          </cell>
          <cell r="AJ1124">
            <v>1.1299999999999999</v>
          </cell>
        </row>
        <row r="1125">
          <cell r="E1125" t="str">
            <v>CM16NT2_D3</v>
          </cell>
          <cell r="F1125" t="str">
            <v>CM16NT2</v>
          </cell>
          <cell r="G1125" t="str">
            <v>Vị trí 1</v>
          </cell>
          <cell r="H1125" t="str">
            <v>Các đường nhóm II</v>
          </cell>
          <cell r="I1125" t="str">
            <v>xã Xuân ĐịnhCác đường nhóm IIVị trí 1165</v>
          </cell>
          <cell r="O1125">
            <v>1400</v>
          </cell>
          <cell r="P1125">
            <v>550</v>
          </cell>
          <cell r="S1125">
            <v>1200</v>
          </cell>
          <cell r="T1125">
            <v>165</v>
          </cell>
          <cell r="U1125">
            <v>1.3285714285714285</v>
          </cell>
          <cell r="V1125">
            <v>1.3285714285714285</v>
          </cell>
          <cell r="W1125">
            <v>1.3285714285714285</v>
          </cell>
          <cell r="X1125">
            <v>1.4281015037593985</v>
          </cell>
          <cell r="Y1125">
            <v>1.3</v>
          </cell>
          <cell r="AA1125">
            <v>1.1299999999999999</v>
          </cell>
          <cell r="AB1125">
            <v>1.05</v>
          </cell>
          <cell r="AC1125">
            <v>7.9999999999999849E-2</v>
          </cell>
          <cell r="AD1125">
            <v>0</v>
          </cell>
          <cell r="AE1125">
            <v>1.5976170212765957</v>
          </cell>
          <cell r="AF1125">
            <v>1.1505689804579617</v>
          </cell>
          <cell r="AG1125">
            <v>1.1499999999999999</v>
          </cell>
          <cell r="AH1125">
            <v>1489</v>
          </cell>
          <cell r="AJ1125">
            <v>1.1299999999999999</v>
          </cell>
        </row>
        <row r="1126">
          <cell r="E1126" t="str">
            <v>XL109NT</v>
          </cell>
          <cell r="F1126" t="str">
            <v>XL109NT</v>
          </cell>
          <cell r="G1126" t="str">
            <v>Vị trí 1</v>
          </cell>
          <cell r="H1126" t="str">
            <v>Các đường nhóm I</v>
          </cell>
          <cell r="I1126" t="str">
            <v>xã Xuân ĐịnhCác đường nhóm IVị trí 1160</v>
          </cell>
          <cell r="O1126">
            <v>1200</v>
          </cell>
          <cell r="P1126">
            <v>530</v>
          </cell>
          <cell r="S1126">
            <v>900</v>
          </cell>
          <cell r="T1126">
            <v>160</v>
          </cell>
          <cell r="U1126">
            <v>2.5499999999999998</v>
          </cell>
          <cell r="V1126">
            <v>2.5499999999999998</v>
          </cell>
          <cell r="W1126">
            <v>2.5499999999999998</v>
          </cell>
          <cell r="X1126">
            <v>2.5499999999999998</v>
          </cell>
          <cell r="Y1126">
            <v>1.3</v>
          </cell>
          <cell r="AA1126">
            <v>1.1299999999999999</v>
          </cell>
          <cell r="AB1126">
            <v>1.05</v>
          </cell>
          <cell r="AC1126">
            <v>7.9999999999999849E-2</v>
          </cell>
          <cell r="AD1126">
            <v>0</v>
          </cell>
          <cell r="AE1126">
            <v>1.5976170212765957</v>
          </cell>
          <cell r="AF1126">
            <v>1.1596947502040997</v>
          </cell>
          <cell r="AG1126">
            <v>1.1599999999999999</v>
          </cell>
          <cell r="AH1126">
            <v>949</v>
          </cell>
          <cell r="AJ1126">
            <v>1.1299999999999999</v>
          </cell>
        </row>
        <row r="1127">
          <cell r="E1127" t="str">
            <v>XL110NT</v>
          </cell>
          <cell r="F1127" t="str">
            <v>XL110NT</v>
          </cell>
          <cell r="G1127" t="str">
            <v>Vị trí 1</v>
          </cell>
          <cell r="H1127" t="str">
            <v>Các đường nhóm I</v>
          </cell>
          <cell r="I1127" t="str">
            <v>xã Xuân ĐịnhCác đường nhóm IVị trí 1160</v>
          </cell>
          <cell r="O1127">
            <v>1200</v>
          </cell>
          <cell r="P1127">
            <v>530</v>
          </cell>
          <cell r="S1127">
            <v>900</v>
          </cell>
          <cell r="T1127">
            <v>160</v>
          </cell>
          <cell r="U1127">
            <v>3.45</v>
          </cell>
          <cell r="V1127">
            <v>3.45</v>
          </cell>
          <cell r="W1127">
            <v>3.45</v>
          </cell>
          <cell r="X1127">
            <v>3.45</v>
          </cell>
          <cell r="Y1127">
            <v>1.3</v>
          </cell>
          <cell r="Z1127">
            <v>1.1000000000000001</v>
          </cell>
          <cell r="AA1127">
            <v>1.1299999999999999</v>
          </cell>
          <cell r="AB1127">
            <v>1.05</v>
          </cell>
          <cell r="AC1127">
            <v>7.9999999999999849E-2</v>
          </cell>
          <cell r="AD1127">
            <v>1</v>
          </cell>
          <cell r="AE1127">
            <v>1.5976170212765957</v>
          </cell>
          <cell r="AF1127">
            <v>1.1596947502040997</v>
          </cell>
          <cell r="AG1127">
            <v>1.1599999999999999</v>
          </cell>
          <cell r="AH1127">
            <v>949</v>
          </cell>
          <cell r="AJ1127">
            <v>1.1299999999999999</v>
          </cell>
        </row>
        <row r="1128">
          <cell r="E1128" t="str">
            <v>XL107NT</v>
          </cell>
          <cell r="F1128" t="str">
            <v>XL107NT</v>
          </cell>
          <cell r="G1128" t="str">
            <v>Vị trí 1</v>
          </cell>
          <cell r="H1128" t="str">
            <v>Các đường nhóm I</v>
          </cell>
          <cell r="I1128" t="str">
            <v>xã Xuân ĐịnhCác đường nhóm IVị trí 1160</v>
          </cell>
          <cell r="O1128">
            <v>1200</v>
          </cell>
          <cell r="P1128">
            <v>530</v>
          </cell>
          <cell r="S1128">
            <v>900</v>
          </cell>
          <cell r="T1128">
            <v>160</v>
          </cell>
          <cell r="U1128">
            <v>2.5499999999999998</v>
          </cell>
          <cell r="V1128">
            <v>2.5499999999999998</v>
          </cell>
          <cell r="W1128">
            <v>2.5499999999999998</v>
          </cell>
          <cell r="X1128">
            <v>2.5499999999999998</v>
          </cell>
          <cell r="Y1128">
            <v>1.3</v>
          </cell>
          <cell r="AA1128">
            <v>1.1299999999999999</v>
          </cell>
          <cell r="AB1128">
            <v>1.05</v>
          </cell>
          <cell r="AC1128">
            <v>7.9999999999999849E-2</v>
          </cell>
          <cell r="AD1128">
            <v>0</v>
          </cell>
          <cell r="AE1128">
            <v>1.5976170212765957</v>
          </cell>
          <cell r="AF1128">
            <v>1.1596947502040997</v>
          </cell>
          <cell r="AG1128">
            <v>1.1599999999999999</v>
          </cell>
          <cell r="AH1128">
            <v>949</v>
          </cell>
          <cell r="AJ1128">
            <v>1.1299999999999999</v>
          </cell>
        </row>
        <row r="1129">
          <cell r="E1129" t="str">
            <v>XL108NT</v>
          </cell>
          <cell r="F1129" t="str">
            <v>XL108NT</v>
          </cell>
          <cell r="G1129" t="str">
            <v>Vị trí 1</v>
          </cell>
          <cell r="H1129" t="str">
            <v>Các đường nhóm I</v>
          </cell>
          <cell r="I1129" t="str">
            <v>xã Xuân ĐịnhCác đường nhóm IVị trí 1160</v>
          </cell>
          <cell r="O1129">
            <v>1200</v>
          </cell>
          <cell r="P1129">
            <v>530</v>
          </cell>
          <cell r="S1129">
            <v>900</v>
          </cell>
          <cell r="T1129">
            <v>160</v>
          </cell>
          <cell r="U1129">
            <v>2.5499999999999998</v>
          </cell>
          <cell r="V1129">
            <v>2.5499999999999998</v>
          </cell>
          <cell r="W1129">
            <v>2.5499999999999998</v>
          </cell>
          <cell r="X1129">
            <v>2.5499999999999998</v>
          </cell>
          <cell r="Y1129">
            <v>1.3</v>
          </cell>
          <cell r="AA1129">
            <v>1.1299999999999999</v>
          </cell>
          <cell r="AB1129">
            <v>1.05</v>
          </cell>
          <cell r="AC1129">
            <v>7.9999999999999849E-2</v>
          </cell>
          <cell r="AD1129">
            <v>0</v>
          </cell>
          <cell r="AE1129">
            <v>1.5976170212765957</v>
          </cell>
          <cell r="AF1129">
            <v>1.1596947502040997</v>
          </cell>
          <cell r="AG1129">
            <v>1.1599999999999999</v>
          </cell>
          <cell r="AH1129">
            <v>949</v>
          </cell>
          <cell r="AJ1129">
            <v>1.1299999999999999</v>
          </cell>
        </row>
        <row r="1130">
          <cell r="E1130" t="str">
            <v>XL105NT</v>
          </cell>
          <cell r="F1130" t="str">
            <v>XL105NT</v>
          </cell>
          <cell r="G1130" t="str">
            <v>Vị trí 1</v>
          </cell>
          <cell r="H1130" t="str">
            <v>Các đường nhóm I</v>
          </cell>
          <cell r="I1130" t="str">
            <v>xã Xuân ĐịnhCác đường nhóm IVị trí 1160</v>
          </cell>
          <cell r="O1130">
            <v>1200</v>
          </cell>
          <cell r="P1130">
            <v>530</v>
          </cell>
          <cell r="S1130">
            <v>900</v>
          </cell>
          <cell r="T1130">
            <v>160</v>
          </cell>
          <cell r="U1130">
            <v>2.5499999999999998</v>
          </cell>
          <cell r="V1130">
            <v>2.5499999999999998</v>
          </cell>
          <cell r="W1130">
            <v>2.5499999999999998</v>
          </cell>
          <cell r="X1130">
            <v>2.5499999999999998</v>
          </cell>
          <cell r="Y1130">
            <v>1.3</v>
          </cell>
          <cell r="AA1130">
            <v>1.1299999999999999</v>
          </cell>
          <cell r="AB1130">
            <v>1.05</v>
          </cell>
          <cell r="AC1130">
            <v>7.9999999999999849E-2</v>
          </cell>
          <cell r="AD1130">
            <v>0</v>
          </cell>
          <cell r="AE1130">
            <v>1.5976170212765957</v>
          </cell>
          <cell r="AF1130">
            <v>1.1596947502040997</v>
          </cell>
          <cell r="AG1130">
            <v>1.1599999999999999</v>
          </cell>
          <cell r="AH1130">
            <v>949</v>
          </cell>
          <cell r="AJ1130">
            <v>1.1299999999999999</v>
          </cell>
        </row>
        <row r="1131">
          <cell r="E1131" t="str">
            <v>XL106NT</v>
          </cell>
          <cell r="F1131" t="str">
            <v>XL106NT</v>
          </cell>
          <cell r="G1131" t="str">
            <v>Vị trí 1</v>
          </cell>
          <cell r="H1131" t="str">
            <v>Các đường nhóm I</v>
          </cell>
          <cell r="I1131" t="str">
            <v>xã Xuân ĐịnhCác đường nhóm IVị trí 1160</v>
          </cell>
          <cell r="O1131">
            <v>1200</v>
          </cell>
          <cell r="P1131">
            <v>530</v>
          </cell>
          <cell r="S1131">
            <v>900</v>
          </cell>
          <cell r="T1131">
            <v>160</v>
          </cell>
          <cell r="U1131">
            <v>2.5499999999999998</v>
          </cell>
          <cell r="V1131">
            <v>2.5499999999999998</v>
          </cell>
          <cell r="W1131">
            <v>2.5499999999999998</v>
          </cell>
          <cell r="X1131">
            <v>2.5499999999999998</v>
          </cell>
          <cell r="Y1131">
            <v>1.3</v>
          </cell>
          <cell r="AA1131">
            <v>1.1299999999999999</v>
          </cell>
          <cell r="AB1131">
            <v>1.05</v>
          </cell>
          <cell r="AC1131">
            <v>7.9999999999999849E-2</v>
          </cell>
          <cell r="AD1131">
            <v>0</v>
          </cell>
          <cell r="AE1131">
            <v>1.5976170212765957</v>
          </cell>
          <cell r="AF1131">
            <v>1.1596947502040997</v>
          </cell>
          <cell r="AG1131">
            <v>1.1599999999999999</v>
          </cell>
          <cell r="AH1131">
            <v>949</v>
          </cell>
          <cell r="AJ1131">
            <v>1.1299999999999999</v>
          </cell>
        </row>
        <row r="1132">
          <cell r="E1132" t="str">
            <v>XL20NT1</v>
          </cell>
          <cell r="F1132" t="str">
            <v>XL20NT1</v>
          </cell>
          <cell r="G1132" t="str">
            <v>Vị trí 1</v>
          </cell>
          <cell r="H1132" t="str">
            <v>Các đường nhóm I</v>
          </cell>
          <cell r="I1132" t="str">
            <v>xã Xuân ĐịnhCác đường nhóm IVị trí 1170</v>
          </cell>
          <cell r="O1132">
            <v>2600</v>
          </cell>
          <cell r="P1132">
            <v>570</v>
          </cell>
          <cell r="S1132">
            <v>2000</v>
          </cell>
          <cell r="T1132">
            <v>170</v>
          </cell>
          <cell r="U1132">
            <v>1.0769230769230769</v>
          </cell>
          <cell r="V1132">
            <v>1.0769230769230769</v>
          </cell>
          <cell r="W1132">
            <v>1.0769230769230769</v>
          </cell>
          <cell r="X1132">
            <v>1.0769230769230769</v>
          </cell>
          <cell r="Y1132">
            <v>1.3</v>
          </cell>
          <cell r="AA1132">
            <v>1.1299999999999999</v>
          </cell>
          <cell r="AB1132">
            <v>1.05</v>
          </cell>
          <cell r="AC1132">
            <v>7.9999999999999849E-2</v>
          </cell>
          <cell r="AD1132">
            <v>0</v>
          </cell>
          <cell r="AE1132">
            <v>1.5976170212765957</v>
          </cell>
          <cell r="AF1132">
            <v>1.1596947502040997</v>
          </cell>
          <cell r="AG1132">
            <v>1.1599999999999999</v>
          </cell>
          <cell r="AH1132">
            <v>949</v>
          </cell>
          <cell r="AJ1132">
            <v>1.1299999999999999</v>
          </cell>
        </row>
        <row r="1133">
          <cell r="E1133" t="str">
            <v>XL21NT</v>
          </cell>
          <cell r="F1133" t="str">
            <v>XL21NT</v>
          </cell>
          <cell r="G1133" t="str">
            <v>Vị trí 1</v>
          </cell>
          <cell r="H1133" t="str">
            <v>Các đường nhóm I</v>
          </cell>
          <cell r="I1133" t="str">
            <v>xã Xuân ĐịnhCác đường nhóm IVị trí 1160</v>
          </cell>
          <cell r="O1133">
            <v>1700</v>
          </cell>
          <cell r="P1133">
            <v>530</v>
          </cell>
          <cell r="S1133">
            <v>1300</v>
          </cell>
          <cell r="T1133">
            <v>160</v>
          </cell>
          <cell r="U1133">
            <v>1.8352941176470587</v>
          </cell>
          <cell r="V1133">
            <v>1.8352941176470587</v>
          </cell>
          <cell r="W1133">
            <v>1.8352941176470587</v>
          </cell>
          <cell r="X1133">
            <v>1.8352941176470587</v>
          </cell>
          <cell r="Y1133">
            <v>1.3</v>
          </cell>
          <cell r="AA1133">
            <v>1.1299999999999999</v>
          </cell>
          <cell r="AB1133">
            <v>1.05</v>
          </cell>
          <cell r="AC1133">
            <v>7.9999999999999849E-2</v>
          </cell>
          <cell r="AD1133">
            <v>0</v>
          </cell>
          <cell r="AE1133">
            <v>1.5976170212765957</v>
          </cell>
          <cell r="AF1133">
            <v>1.1596947502040997</v>
          </cell>
          <cell r="AG1133">
            <v>1.1599999999999999</v>
          </cell>
          <cell r="AH1133">
            <v>949</v>
          </cell>
          <cell r="AJ1133">
            <v>1.1299999999999999</v>
          </cell>
        </row>
        <row r="1134">
          <cell r="E1134" t="str">
            <v>XL24NT</v>
          </cell>
          <cell r="F1134" t="str">
            <v>XL24NT</v>
          </cell>
          <cell r="G1134" t="str">
            <v>Vị trí 1</v>
          </cell>
          <cell r="H1134" t="str">
            <v>Các đường nhóm I</v>
          </cell>
          <cell r="I1134" t="str">
            <v>xã Xuân ĐịnhCác đường nhóm IVị trí 1160</v>
          </cell>
          <cell r="O1134">
            <v>3100</v>
          </cell>
          <cell r="P1134">
            <v>530</v>
          </cell>
          <cell r="S1134">
            <v>2400</v>
          </cell>
          <cell r="T1134">
            <v>160</v>
          </cell>
          <cell r="U1134">
            <v>2.1677419354838712</v>
          </cell>
          <cell r="V1134">
            <v>2.1677419354838712</v>
          </cell>
          <cell r="W1134">
            <v>2.1677419354838712</v>
          </cell>
          <cell r="X1134">
            <v>2.1677419354838712</v>
          </cell>
          <cell r="Y1134">
            <v>1.3</v>
          </cell>
          <cell r="Z1134">
            <v>1.3638843426077469</v>
          </cell>
          <cell r="AA1134">
            <v>1.1299999999999999</v>
          </cell>
          <cell r="AB1134">
            <v>1.05</v>
          </cell>
          <cell r="AC1134">
            <v>7.9999999999999849E-2</v>
          </cell>
          <cell r="AD1134">
            <v>1</v>
          </cell>
          <cell r="AE1134">
            <v>1.5976170212765957</v>
          </cell>
          <cell r="AF1134">
            <v>1.1596947502040997</v>
          </cell>
          <cell r="AG1134">
            <v>1.1599999999999999</v>
          </cell>
          <cell r="AH1134">
            <v>949</v>
          </cell>
          <cell r="AJ1134">
            <v>1.1299999999999999</v>
          </cell>
        </row>
        <row r="1135">
          <cell r="E1135" t="str">
            <v>XL26NT2_D1</v>
          </cell>
          <cell r="F1135" t="str">
            <v>XL26NT2</v>
          </cell>
          <cell r="G1135" t="str">
            <v>Vị trí 1</v>
          </cell>
          <cell r="H1135" t="str">
            <v>Các đường nhóm II</v>
          </cell>
          <cell r="I1135" t="str">
            <v>xã Xuân ĐịnhCác đường nhóm IIVị trí 1165</v>
          </cell>
          <cell r="O1135">
            <v>1500</v>
          </cell>
          <cell r="P1135">
            <v>550</v>
          </cell>
          <cell r="S1135">
            <v>1200</v>
          </cell>
          <cell r="T1135">
            <v>165</v>
          </cell>
          <cell r="U1135">
            <v>1.76</v>
          </cell>
          <cell r="V1135">
            <v>1.76</v>
          </cell>
          <cell r="W1135">
            <v>1.76</v>
          </cell>
          <cell r="X1135">
            <v>3.6174999999999997</v>
          </cell>
          <cell r="Y1135">
            <v>1.3</v>
          </cell>
          <cell r="AA1135">
            <v>1.1299999999999999</v>
          </cell>
          <cell r="AB1135">
            <v>1.05</v>
          </cell>
          <cell r="AC1135">
            <v>7.9999999999999849E-2</v>
          </cell>
          <cell r="AD1135">
            <v>0</v>
          </cell>
          <cell r="AE1135">
            <v>1.5976170212765957</v>
          </cell>
          <cell r="AF1135">
            <v>1.1505689804579617</v>
          </cell>
          <cell r="AG1135">
            <v>1.1499999999999999</v>
          </cell>
          <cell r="AH1135">
            <v>1489</v>
          </cell>
          <cell r="AJ1135">
            <v>1.1299999999999999</v>
          </cell>
        </row>
        <row r="1136">
          <cell r="E1136" t="str">
            <v>XL26NT2_D2</v>
          </cell>
          <cell r="F1136" t="str">
            <v>XL26NT2</v>
          </cell>
          <cell r="G1136" t="str">
            <v>Vị trí 1</v>
          </cell>
          <cell r="H1136" t="str">
            <v>Các đường nhóm II</v>
          </cell>
          <cell r="I1136" t="str">
            <v>xã Xuân ĐịnhCác đường nhóm IIVị trí 1165</v>
          </cell>
          <cell r="O1136">
            <v>1200</v>
          </cell>
          <cell r="P1136">
            <v>550</v>
          </cell>
          <cell r="S1136">
            <v>900</v>
          </cell>
          <cell r="T1136">
            <v>165</v>
          </cell>
          <cell r="U1136">
            <v>5.4749999999999996</v>
          </cell>
          <cell r="V1136">
            <v>5.4749999999999996</v>
          </cell>
          <cell r="W1136">
            <v>5.4749999999999996</v>
          </cell>
          <cell r="X1136">
            <v>3.6174999999999997</v>
          </cell>
          <cell r="Y1136">
            <v>1.3</v>
          </cell>
          <cell r="AA1136">
            <v>1.1299999999999999</v>
          </cell>
          <cell r="AB1136">
            <v>1.05</v>
          </cell>
          <cell r="AC1136">
            <v>7.9999999999999849E-2</v>
          </cell>
          <cell r="AD1136">
            <v>0</v>
          </cell>
          <cell r="AE1136">
            <v>1.5976170212765957</v>
          </cell>
          <cell r="AF1136">
            <v>1.1505689804579617</v>
          </cell>
          <cell r="AG1136">
            <v>1.1499999999999999</v>
          </cell>
          <cell r="AH1136">
            <v>1489</v>
          </cell>
          <cell r="AJ1136">
            <v>1.1299999999999999</v>
          </cell>
        </row>
        <row r="1137">
          <cell r="E1137" t="str">
            <v>CM5NT1_D5</v>
          </cell>
          <cell r="F1137" t="str">
            <v>CM5NT1</v>
          </cell>
          <cell r="G1137" t="str">
            <v>Vị trí 1</v>
          </cell>
          <cell r="H1137" t="str">
            <v>Các đường nhóm I</v>
          </cell>
          <cell r="I1137" t="str">
            <v>xã Cẩm MỹCác đường nhóm IVị trí 1160</v>
          </cell>
          <cell r="O1137">
            <v>2600</v>
          </cell>
          <cell r="P1137">
            <v>530</v>
          </cell>
          <cell r="S1137">
            <v>2200</v>
          </cell>
          <cell r="T1137">
            <v>160</v>
          </cell>
          <cell r="U1137">
            <v>1.9461538461538461</v>
          </cell>
          <cell r="V1137">
            <v>1.9461538461538461</v>
          </cell>
          <cell r="W1137">
            <v>1.9461538461538461</v>
          </cell>
          <cell r="X1137">
            <v>2.0962862228515586</v>
          </cell>
          <cell r="Y1137">
            <v>1.3</v>
          </cell>
          <cell r="Z1137">
            <v>1.1221134723797315</v>
          </cell>
          <cell r="AA1137">
            <v>1.1200000000000001</v>
          </cell>
          <cell r="AB1137">
            <v>1.04</v>
          </cell>
          <cell r="AC1137">
            <v>8.0000000000000071E-2</v>
          </cell>
          <cell r="AD1137">
            <v>6</v>
          </cell>
          <cell r="AE1137">
            <v>1.5976170212765957</v>
          </cell>
          <cell r="AF1137">
            <v>1.1596947502040997</v>
          </cell>
          <cell r="AG1137">
            <v>1.1599999999999999</v>
          </cell>
          <cell r="AH1137">
            <v>949</v>
          </cell>
          <cell r="AJ1137">
            <v>1.1200000000000001</v>
          </cell>
        </row>
        <row r="1138">
          <cell r="E1138" t="str">
            <v>CM5NT1_D8</v>
          </cell>
          <cell r="F1138" t="str">
            <v>CM5NT1</v>
          </cell>
          <cell r="G1138" t="str">
            <v>Vị trí 1</v>
          </cell>
          <cell r="H1138" t="str">
            <v>Các đường nhóm I</v>
          </cell>
          <cell r="I1138" t="str">
            <v>xã Cẩm MỹCác đường nhóm IVị trí 1160</v>
          </cell>
          <cell r="O1138">
            <v>2100</v>
          </cell>
          <cell r="P1138">
            <v>530</v>
          </cell>
          <cell r="S1138">
            <v>1800</v>
          </cell>
          <cell r="T1138">
            <v>160</v>
          </cell>
          <cell r="U1138">
            <v>1.8857142857142859</v>
          </cell>
          <cell r="V1138">
            <v>1.8857142857142859</v>
          </cell>
          <cell r="W1138">
            <v>1.8857142857142859</v>
          </cell>
          <cell r="X1138">
            <v>2.0962862228515586</v>
          </cell>
          <cell r="Y1138">
            <v>1.3</v>
          </cell>
          <cell r="Z1138">
            <v>1.1221134723797315</v>
          </cell>
          <cell r="AA1138">
            <v>1.1200000000000001</v>
          </cell>
          <cell r="AB1138">
            <v>1.04</v>
          </cell>
          <cell r="AC1138">
            <v>8.0000000000000071E-2</v>
          </cell>
          <cell r="AD1138">
            <v>6</v>
          </cell>
          <cell r="AE1138">
            <v>1.5976170212765957</v>
          </cell>
          <cell r="AF1138">
            <v>1.1596947502040997</v>
          </cell>
          <cell r="AG1138">
            <v>1.1599999999999999</v>
          </cell>
          <cell r="AH1138">
            <v>949</v>
          </cell>
          <cell r="AJ1138">
            <v>1.1200000000000001</v>
          </cell>
        </row>
        <row r="1139">
          <cell r="E1139" t="str">
            <v>CM5NT1_D9</v>
          </cell>
          <cell r="F1139" t="str">
            <v>CM5NT1</v>
          </cell>
          <cell r="G1139" t="str">
            <v>Vị trí 1</v>
          </cell>
          <cell r="H1139" t="str">
            <v>Các đường nhóm I</v>
          </cell>
          <cell r="I1139" t="str">
            <v>xã Cẩm MỹCác đường nhóm IVị trí 1160</v>
          </cell>
          <cell r="O1139">
            <v>1900</v>
          </cell>
          <cell r="P1139">
            <v>530</v>
          </cell>
          <cell r="S1139">
            <v>1600</v>
          </cell>
          <cell r="T1139">
            <v>160</v>
          </cell>
          <cell r="U1139">
            <v>2.5263157894736841</v>
          </cell>
          <cell r="V1139">
            <v>2.5263157894736841</v>
          </cell>
          <cell r="W1139">
            <v>2.5263157894736841</v>
          </cell>
          <cell r="X1139">
            <v>2.0962862228515586</v>
          </cell>
          <cell r="Y1139">
            <v>1.3</v>
          </cell>
          <cell r="Z1139">
            <v>1.1221134723797315</v>
          </cell>
          <cell r="AA1139">
            <v>1.1200000000000001</v>
          </cell>
          <cell r="AB1139">
            <v>1.04</v>
          </cell>
          <cell r="AC1139">
            <v>8.0000000000000071E-2</v>
          </cell>
          <cell r="AD1139">
            <v>6</v>
          </cell>
          <cell r="AE1139">
            <v>1.5976170212765957</v>
          </cell>
          <cell r="AF1139">
            <v>1.1596947502040997</v>
          </cell>
          <cell r="AG1139">
            <v>1.1599999999999999</v>
          </cell>
          <cell r="AH1139">
            <v>949</v>
          </cell>
          <cell r="AJ1139">
            <v>1.1200000000000001</v>
          </cell>
        </row>
        <row r="1140">
          <cell r="E1140" t="str">
            <v>CM38NT2_D1</v>
          </cell>
          <cell r="F1140" t="str">
            <v>CM38NT2</v>
          </cell>
          <cell r="G1140" t="str">
            <v>Vị trí 1</v>
          </cell>
          <cell r="H1140" t="str">
            <v>Các đường nhóm II</v>
          </cell>
          <cell r="I1140" t="str">
            <v>xã Cẩm MỹCác đường nhóm IIVị trí 1150</v>
          </cell>
          <cell r="O1140">
            <v>1300</v>
          </cell>
          <cell r="P1140">
            <v>500</v>
          </cell>
          <cell r="S1140">
            <v>1100</v>
          </cell>
          <cell r="T1140">
            <v>150</v>
          </cell>
          <cell r="U1140">
            <v>1.523076923076923</v>
          </cell>
          <cell r="V1140">
            <v>1.523076923076923</v>
          </cell>
          <cell r="W1140">
            <v>1.523076923076923</v>
          </cell>
          <cell r="X1140">
            <v>1.5296703296703296</v>
          </cell>
          <cell r="Y1140">
            <v>1.3</v>
          </cell>
          <cell r="AA1140">
            <v>1.1299999999999999</v>
          </cell>
          <cell r="AB1140">
            <v>1.04</v>
          </cell>
          <cell r="AC1140">
            <v>8.9999999999999858E-2</v>
          </cell>
          <cell r="AD1140">
            <v>0</v>
          </cell>
          <cell r="AE1140">
            <v>1.5976170212765957</v>
          </cell>
          <cell r="AF1140">
            <v>1.1505689804579617</v>
          </cell>
          <cell r="AG1140">
            <v>1.1499999999999999</v>
          </cell>
          <cell r="AH1140">
            <v>1489</v>
          </cell>
          <cell r="AJ1140">
            <v>1.1299999999999999</v>
          </cell>
        </row>
        <row r="1141">
          <cell r="E1141" t="str">
            <v>CM38NT2_D2</v>
          </cell>
          <cell r="F1141" t="str">
            <v>CM38NT2</v>
          </cell>
          <cell r="G1141" t="str">
            <v>Vị trí 1</v>
          </cell>
          <cell r="H1141" t="str">
            <v>Các đường nhóm II</v>
          </cell>
          <cell r="I1141" t="str">
            <v>xã Cẩm MỹCác đường nhóm IIVị trí 1150</v>
          </cell>
          <cell r="O1141">
            <v>1400</v>
          </cell>
          <cell r="P1141">
            <v>500</v>
          </cell>
          <cell r="S1141">
            <v>1200</v>
          </cell>
          <cell r="T1141">
            <v>150</v>
          </cell>
          <cell r="U1141">
            <v>1.5428571428571429</v>
          </cell>
          <cell r="V1141">
            <v>1.5428571428571429</v>
          </cell>
          <cell r="W1141">
            <v>1.5428571428571429</v>
          </cell>
          <cell r="X1141">
            <v>1.5296703296703296</v>
          </cell>
          <cell r="Y1141">
            <v>1.3</v>
          </cell>
          <cell r="AA1141">
            <v>1.1299999999999999</v>
          </cell>
          <cell r="AB1141">
            <v>1.04</v>
          </cell>
          <cell r="AC1141">
            <v>8.9999999999999858E-2</v>
          </cell>
          <cell r="AD1141">
            <v>0</v>
          </cell>
          <cell r="AE1141">
            <v>1.5976170212765957</v>
          </cell>
          <cell r="AF1141">
            <v>1.1505689804579617</v>
          </cell>
          <cell r="AG1141">
            <v>1.1499999999999999</v>
          </cell>
          <cell r="AH1141">
            <v>1489</v>
          </cell>
          <cell r="AJ1141">
            <v>1.1299999999999999</v>
          </cell>
        </row>
        <row r="1142">
          <cell r="E1142" t="str">
            <v>CM11NT2_D1</v>
          </cell>
          <cell r="F1142" t="str">
            <v>CM11NT2</v>
          </cell>
          <cell r="G1142" t="str">
            <v>Vị trí 1</v>
          </cell>
          <cell r="H1142" t="str">
            <v>Các đường nhóm II</v>
          </cell>
          <cell r="I1142" t="str">
            <v>xã Cẩm MỹCác đường nhóm IIVị trí 1150</v>
          </cell>
          <cell r="O1142">
            <v>1600</v>
          </cell>
          <cell r="P1142">
            <v>500</v>
          </cell>
          <cell r="S1142">
            <v>1400</v>
          </cell>
          <cell r="T1142">
            <v>150</v>
          </cell>
          <cell r="U1142">
            <v>2.3625000000000003</v>
          </cell>
          <cell r="V1142">
            <v>2.3625000000000003</v>
          </cell>
          <cell r="W1142">
            <v>2.3625000000000003</v>
          </cell>
          <cell r="X1142">
            <v>2.0343045112781954</v>
          </cell>
          <cell r="Y1142">
            <v>1.3</v>
          </cell>
          <cell r="Z1142">
            <v>1.0874671916010499</v>
          </cell>
          <cell r="AA1142">
            <v>1.0900000000000001</v>
          </cell>
          <cell r="AB1142">
            <v>1.01</v>
          </cell>
          <cell r="AC1142">
            <v>8.0000000000000071E-2</v>
          </cell>
          <cell r="AD1142">
            <v>4</v>
          </cell>
          <cell r="AE1142">
            <v>1.5976170212765957</v>
          </cell>
          <cell r="AF1142">
            <v>1.1505689804579617</v>
          </cell>
          <cell r="AG1142">
            <v>1.1499999999999999</v>
          </cell>
          <cell r="AH1142">
            <v>1489</v>
          </cell>
          <cell r="AJ1142">
            <v>1.0900000000000001</v>
          </cell>
        </row>
        <row r="1143">
          <cell r="E1143" t="str">
            <v>CM11NT2_D2</v>
          </cell>
          <cell r="F1143" t="str">
            <v>CM11NT2</v>
          </cell>
          <cell r="G1143" t="str">
            <v>Vị trí 1</v>
          </cell>
          <cell r="H1143" t="str">
            <v>Các đường nhóm II</v>
          </cell>
          <cell r="I1143" t="str">
            <v>xã Cẩm MỹCác đường nhóm IIVị trí 1150</v>
          </cell>
          <cell r="O1143">
            <v>1400</v>
          </cell>
          <cell r="P1143">
            <v>500</v>
          </cell>
          <cell r="S1143">
            <v>1200</v>
          </cell>
          <cell r="T1143">
            <v>150</v>
          </cell>
          <cell r="U1143">
            <v>1.5428571428571429</v>
          </cell>
          <cell r="V1143">
            <v>1.5428571428571429</v>
          </cell>
          <cell r="W1143">
            <v>1.5428571428571429</v>
          </cell>
          <cell r="X1143">
            <v>2.0343045112781954</v>
          </cell>
          <cell r="Y1143">
            <v>1.3</v>
          </cell>
          <cell r="Z1143">
            <v>1.0874671916010499</v>
          </cell>
          <cell r="AA1143">
            <v>1.0900000000000001</v>
          </cell>
          <cell r="AB1143">
            <v>1.01</v>
          </cell>
          <cell r="AC1143">
            <v>8.0000000000000071E-2</v>
          </cell>
          <cell r="AD1143">
            <v>4</v>
          </cell>
          <cell r="AE1143">
            <v>1.5976170212765957</v>
          </cell>
          <cell r="AF1143">
            <v>1.1505689804579617</v>
          </cell>
          <cell r="AG1143">
            <v>1.1499999999999999</v>
          </cell>
          <cell r="AH1143">
            <v>1489</v>
          </cell>
          <cell r="AJ1143">
            <v>1.0900000000000001</v>
          </cell>
        </row>
        <row r="1144">
          <cell r="E1144" t="str">
            <v>CM11NT2_D3</v>
          </cell>
          <cell r="F1144" t="str">
            <v>CM11NT2</v>
          </cell>
          <cell r="G1144" t="str">
            <v>Vị trí 1</v>
          </cell>
          <cell r="H1144" t="str">
            <v>Các đường nhóm II</v>
          </cell>
          <cell r="I1144" t="str">
            <v>xã Cẩm MỹCác đường nhóm IIVị trí 1150</v>
          </cell>
          <cell r="O1144">
            <v>2100</v>
          </cell>
          <cell r="P1144">
            <v>500</v>
          </cell>
          <cell r="S1144">
            <v>1800</v>
          </cell>
          <cell r="T1144">
            <v>150</v>
          </cell>
          <cell r="U1144">
            <v>2.4</v>
          </cell>
          <cell r="V1144">
            <v>2.4</v>
          </cell>
          <cell r="W1144">
            <v>2.4</v>
          </cell>
          <cell r="X1144">
            <v>2.0343045112781954</v>
          </cell>
          <cell r="Y1144">
            <v>1.3</v>
          </cell>
          <cell r="Z1144">
            <v>1.0874671916010499</v>
          </cell>
          <cell r="AA1144">
            <v>1.0900000000000001</v>
          </cell>
          <cell r="AB1144">
            <v>1.01</v>
          </cell>
          <cell r="AC1144">
            <v>8.0000000000000071E-2</v>
          </cell>
          <cell r="AD1144">
            <v>4</v>
          </cell>
          <cell r="AE1144">
            <v>1.5976170212765957</v>
          </cell>
          <cell r="AF1144">
            <v>1.1505689804579617</v>
          </cell>
          <cell r="AG1144">
            <v>1.1499999999999999</v>
          </cell>
          <cell r="AH1144">
            <v>1489</v>
          </cell>
          <cell r="AJ1144">
            <v>1.0900000000000001</v>
          </cell>
        </row>
        <row r="1145">
          <cell r="E1145" t="str">
            <v>CM11NT2_D4</v>
          </cell>
          <cell r="F1145" t="str">
            <v>CM11NT2</v>
          </cell>
          <cell r="G1145" t="str">
            <v>Vị trí 1</v>
          </cell>
          <cell r="H1145" t="str">
            <v>Các đường nhóm II</v>
          </cell>
          <cell r="I1145" t="str">
            <v>xã Cẩm MỹCác đường nhóm IIVị trí 1150</v>
          </cell>
          <cell r="O1145">
            <v>1600</v>
          </cell>
          <cell r="P1145">
            <v>500</v>
          </cell>
          <cell r="S1145">
            <v>1400</v>
          </cell>
          <cell r="T1145">
            <v>150</v>
          </cell>
          <cell r="U1145">
            <v>2.0124999999999997</v>
          </cell>
          <cell r="V1145">
            <v>2.0124999999999997</v>
          </cell>
          <cell r="W1145">
            <v>2.0124999999999997</v>
          </cell>
          <cell r="X1145">
            <v>2.0343045112781954</v>
          </cell>
          <cell r="Y1145">
            <v>1.3</v>
          </cell>
          <cell r="Z1145">
            <v>1.0874671916010499</v>
          </cell>
          <cell r="AA1145">
            <v>1.0900000000000001</v>
          </cell>
          <cell r="AB1145">
            <v>1.01</v>
          </cell>
          <cell r="AC1145">
            <v>8.0000000000000071E-2</v>
          </cell>
          <cell r="AD1145">
            <v>4</v>
          </cell>
          <cell r="AE1145">
            <v>1.5976170212765957</v>
          </cell>
          <cell r="AF1145">
            <v>1.1505689804579617</v>
          </cell>
          <cell r="AG1145">
            <v>1.1499999999999999</v>
          </cell>
          <cell r="AH1145">
            <v>1489</v>
          </cell>
          <cell r="AJ1145">
            <v>1.0900000000000001</v>
          </cell>
        </row>
        <row r="1146">
          <cell r="E1146" t="str">
            <v>CM12NT2</v>
          </cell>
          <cell r="F1146" t="str">
            <v>CM12NT2</v>
          </cell>
          <cell r="G1146" t="str">
            <v>Vị trí 1</v>
          </cell>
          <cell r="H1146" t="str">
            <v>Các đường nhóm II</v>
          </cell>
          <cell r="I1146" t="str">
            <v>xã Cẩm MỹCác đường nhóm IIVị trí 1150</v>
          </cell>
          <cell r="O1146">
            <v>1400</v>
          </cell>
          <cell r="P1146">
            <v>500</v>
          </cell>
          <cell r="S1146">
            <v>1200</v>
          </cell>
          <cell r="T1146">
            <v>150</v>
          </cell>
          <cell r="U1146">
            <v>1.5857142857142856</v>
          </cell>
          <cell r="V1146">
            <v>1.5857142857142856</v>
          </cell>
          <cell r="W1146">
            <v>1.5857142857142856</v>
          </cell>
          <cell r="X1146">
            <v>1.5857142857142856</v>
          </cell>
          <cell r="Y1146">
            <v>1.3</v>
          </cell>
          <cell r="AA1146">
            <v>1.1299999999999999</v>
          </cell>
          <cell r="AB1146">
            <v>1.04</v>
          </cell>
          <cell r="AC1146">
            <v>8.9999999999999858E-2</v>
          </cell>
          <cell r="AD1146">
            <v>0</v>
          </cell>
          <cell r="AE1146">
            <v>1.5976170212765957</v>
          </cell>
          <cell r="AF1146">
            <v>1.1505689804579617</v>
          </cell>
          <cell r="AG1146">
            <v>1.1499999999999999</v>
          </cell>
          <cell r="AH1146">
            <v>1489</v>
          </cell>
          <cell r="AJ1146">
            <v>1.1299999999999999</v>
          </cell>
        </row>
        <row r="1147">
          <cell r="E1147" t="str">
            <v>CM21NT2</v>
          </cell>
          <cell r="F1147" t="str">
            <v>CM21NT2</v>
          </cell>
          <cell r="G1147" t="str">
            <v>Vị trí 1</v>
          </cell>
          <cell r="H1147" t="str">
            <v>Các đường nhóm II</v>
          </cell>
          <cell r="I1147" t="str">
            <v>xã Cẩm MỹCác đường nhóm IIVị trí 1150</v>
          </cell>
          <cell r="O1147">
            <v>1500</v>
          </cell>
          <cell r="P1147">
            <v>500</v>
          </cell>
          <cell r="S1147">
            <v>1300</v>
          </cell>
          <cell r="T1147">
            <v>150</v>
          </cell>
          <cell r="U1147">
            <v>1.906666666666667</v>
          </cell>
          <cell r="V1147">
            <v>1.906666666666667</v>
          </cell>
          <cell r="W1147">
            <v>1.906666666666667</v>
          </cell>
          <cell r="X1147">
            <v>1.906666666666667</v>
          </cell>
          <cell r="Y1147">
            <v>1.3</v>
          </cell>
          <cell r="AA1147">
            <v>1.1299999999999999</v>
          </cell>
          <cell r="AB1147">
            <v>1.04</v>
          </cell>
          <cell r="AC1147">
            <v>8.9999999999999858E-2</v>
          </cell>
          <cell r="AD1147">
            <v>0</v>
          </cell>
          <cell r="AE1147">
            <v>1.5976170212765957</v>
          </cell>
          <cell r="AF1147">
            <v>1.1505689804579617</v>
          </cell>
          <cell r="AG1147">
            <v>1.1499999999999999</v>
          </cell>
          <cell r="AH1147">
            <v>1489</v>
          </cell>
          <cell r="AJ1147">
            <v>1.1299999999999999</v>
          </cell>
        </row>
        <row r="1148">
          <cell r="E1148" t="str">
            <v>CM37NT2_D1</v>
          </cell>
          <cell r="F1148" t="str">
            <v>CM37NT2</v>
          </cell>
          <cell r="G1148" t="str">
            <v>Vị trí 1</v>
          </cell>
          <cell r="H1148" t="str">
            <v>Các đường nhóm II</v>
          </cell>
          <cell r="I1148" t="str">
            <v>xã Cẩm MỹCác đường nhóm IIVị trí 1150</v>
          </cell>
          <cell r="O1148">
            <v>2300</v>
          </cell>
          <cell r="P1148">
            <v>500</v>
          </cell>
          <cell r="S1148">
            <v>2000</v>
          </cell>
          <cell r="T1148">
            <v>150</v>
          </cell>
          <cell r="U1148">
            <v>1.5652173913043479</v>
          </cell>
          <cell r="V1148">
            <v>1.5652173913043479</v>
          </cell>
          <cell r="W1148">
            <v>1.5652173913043479</v>
          </cell>
          <cell r="X1148">
            <v>1.5652173913043479</v>
          </cell>
          <cell r="Y1148">
            <v>1.3</v>
          </cell>
          <cell r="Z1148">
            <v>1.1000000000000001</v>
          </cell>
          <cell r="AA1148">
            <v>1.1299999999999999</v>
          </cell>
          <cell r="AB1148">
            <v>1.04</v>
          </cell>
          <cell r="AC1148">
            <v>8.9999999999999858E-2</v>
          </cell>
          <cell r="AD1148">
            <v>1</v>
          </cell>
          <cell r="AE1148">
            <v>1.5976170212765957</v>
          </cell>
          <cell r="AF1148">
            <v>1.1505689804579617</v>
          </cell>
          <cell r="AG1148">
            <v>1.1499999999999999</v>
          </cell>
          <cell r="AH1148">
            <v>1489</v>
          </cell>
          <cell r="AJ1148">
            <v>1.1299999999999999</v>
          </cell>
        </row>
        <row r="1149">
          <cell r="E1149" t="str">
            <v>CM2NT1_D1</v>
          </cell>
          <cell r="F1149" t="str">
            <v>CM2NT1</v>
          </cell>
          <cell r="G1149" t="str">
            <v>Vị trí 1</v>
          </cell>
          <cell r="H1149" t="str">
            <v>Các đường nhóm I</v>
          </cell>
          <cell r="I1149" t="str">
            <v>xã Cẩm MỹCác đường nhóm IVị trí 1160</v>
          </cell>
          <cell r="O1149">
            <v>3700</v>
          </cell>
          <cell r="P1149">
            <v>530</v>
          </cell>
          <cell r="S1149">
            <v>2600</v>
          </cell>
          <cell r="T1149">
            <v>160</v>
          </cell>
          <cell r="U1149">
            <v>1.6162162162162159</v>
          </cell>
          <cell r="V1149">
            <v>1.6162162162162159</v>
          </cell>
          <cell r="W1149">
            <v>1.6162162162162159</v>
          </cell>
          <cell r="X1149">
            <v>1.7131105649676184</v>
          </cell>
          <cell r="Y1149">
            <v>1.3</v>
          </cell>
          <cell r="Z1149">
            <v>1.1344211540937605</v>
          </cell>
          <cell r="AA1149">
            <v>1.1299999999999999</v>
          </cell>
          <cell r="AB1149">
            <v>1.07</v>
          </cell>
          <cell r="AC1149">
            <v>5.9999999999999831E-2</v>
          </cell>
          <cell r="AD1149">
            <v>24</v>
          </cell>
          <cell r="AE1149">
            <v>1.5976170212765957</v>
          </cell>
          <cell r="AF1149">
            <v>1.1596947502040997</v>
          </cell>
          <cell r="AG1149">
            <v>1.1599999999999999</v>
          </cell>
          <cell r="AH1149">
            <v>949</v>
          </cell>
          <cell r="AJ1149">
            <v>1.1299999999999999</v>
          </cell>
        </row>
        <row r="1150">
          <cell r="E1150" t="str">
            <v>CM2NT1_D2</v>
          </cell>
          <cell r="F1150" t="str">
            <v>CM2NT1</v>
          </cell>
          <cell r="G1150" t="str">
            <v>Vị trí 1</v>
          </cell>
          <cell r="H1150" t="str">
            <v>Các đường nhóm I</v>
          </cell>
          <cell r="I1150" t="str">
            <v>xã Cẩm MỹCác đường nhóm IVị trí 1160</v>
          </cell>
          <cell r="O1150">
            <v>2300</v>
          </cell>
          <cell r="P1150">
            <v>530</v>
          </cell>
          <cell r="S1150">
            <v>2000</v>
          </cell>
          <cell r="T1150">
            <v>160</v>
          </cell>
          <cell r="U1150">
            <v>1.6086956521739131</v>
          </cell>
          <cell r="V1150">
            <v>1.6086956521739131</v>
          </cell>
          <cell r="W1150">
            <v>1.6086956521739131</v>
          </cell>
          <cell r="X1150">
            <v>1.7131105649676184</v>
          </cell>
          <cell r="Y1150">
            <v>1.3</v>
          </cell>
          <cell r="Z1150">
            <v>1.1344211540937605</v>
          </cell>
          <cell r="AA1150">
            <v>1.1299999999999999</v>
          </cell>
          <cell r="AB1150">
            <v>1.07</v>
          </cell>
          <cell r="AC1150">
            <v>5.9999999999999831E-2</v>
          </cell>
          <cell r="AD1150">
            <v>24</v>
          </cell>
          <cell r="AE1150">
            <v>1.5976170212765957</v>
          </cell>
          <cell r="AF1150">
            <v>1.1596947502040997</v>
          </cell>
          <cell r="AG1150">
            <v>1.1599999999999999</v>
          </cell>
          <cell r="AH1150">
            <v>949</v>
          </cell>
          <cell r="AJ1150">
            <v>1.1299999999999999</v>
          </cell>
        </row>
        <row r="1151">
          <cell r="E1151" t="str">
            <v>CM41NT2</v>
          </cell>
          <cell r="F1151" t="str">
            <v>CM41NT2</v>
          </cell>
          <cell r="G1151" t="str">
            <v>Vị trí 1</v>
          </cell>
          <cell r="H1151" t="str">
            <v>Các đường nhóm II</v>
          </cell>
          <cell r="I1151" t="str">
            <v>xã Cẩm MỹCác đường nhóm IIVị trí 1150</v>
          </cell>
          <cell r="O1151">
            <v>2600</v>
          </cell>
          <cell r="P1151">
            <v>500</v>
          </cell>
          <cell r="S1151">
            <v>2200</v>
          </cell>
          <cell r="T1151">
            <v>150</v>
          </cell>
          <cell r="U1151">
            <v>1.9461538461538461</v>
          </cell>
          <cell r="V1151">
            <v>1.9461538461538461</v>
          </cell>
          <cell r="W1151">
            <v>1.9461538461538461</v>
          </cell>
          <cell r="X1151">
            <v>1.9461538461538461</v>
          </cell>
          <cell r="Y1151">
            <v>1.3</v>
          </cell>
          <cell r="AA1151">
            <v>1.1299999999999999</v>
          </cell>
          <cell r="AB1151">
            <v>1.04</v>
          </cell>
          <cell r="AC1151">
            <v>8.9999999999999858E-2</v>
          </cell>
          <cell r="AD1151">
            <v>0</v>
          </cell>
          <cell r="AE1151">
            <v>1.5976170212765957</v>
          </cell>
          <cell r="AF1151">
            <v>1.1505689804579617</v>
          </cell>
          <cell r="AG1151">
            <v>1.1499999999999999</v>
          </cell>
          <cell r="AH1151">
            <v>1489</v>
          </cell>
          <cell r="AJ1151">
            <v>1.1299999999999999</v>
          </cell>
        </row>
        <row r="1152">
          <cell r="E1152" t="str">
            <v>CM1NT1_D1</v>
          </cell>
          <cell r="F1152" t="str">
            <v>CM1NT1</v>
          </cell>
          <cell r="G1152" t="str">
            <v>Vị trí 1</v>
          </cell>
          <cell r="H1152" t="str">
            <v>Các đường nhóm I</v>
          </cell>
          <cell r="I1152" t="str">
            <v>xã Cẩm MỹCác đường nhóm IVị trí 1160</v>
          </cell>
          <cell r="O1152">
            <v>3100</v>
          </cell>
          <cell r="P1152">
            <v>530</v>
          </cell>
          <cell r="S1152">
            <v>2200</v>
          </cell>
          <cell r="T1152">
            <v>160</v>
          </cell>
          <cell r="U1152">
            <v>2.838709677419355</v>
          </cell>
          <cell r="V1152">
            <v>2.838709677419355</v>
          </cell>
          <cell r="W1152">
            <v>2.838709677419355</v>
          </cell>
          <cell r="X1152">
            <v>2.1338724709136279</v>
          </cell>
          <cell r="Y1152">
            <v>1.3</v>
          </cell>
          <cell r="Z1152">
            <v>1.1000000000000001</v>
          </cell>
          <cell r="AA1152">
            <v>1.1299999999999999</v>
          </cell>
          <cell r="AB1152">
            <v>1.04</v>
          </cell>
          <cell r="AC1152">
            <v>8.9999999999999858E-2</v>
          </cell>
          <cell r="AD1152">
            <v>1</v>
          </cell>
          <cell r="AE1152">
            <v>1.5976170212765957</v>
          </cell>
          <cell r="AF1152">
            <v>1.1596947502040997</v>
          </cell>
          <cell r="AG1152">
            <v>1.1599999999999999</v>
          </cell>
          <cell r="AH1152">
            <v>949</v>
          </cell>
          <cell r="AJ1152">
            <v>1.1299999999999999</v>
          </cell>
        </row>
        <row r="1153">
          <cell r="E1153" t="str">
            <v>CM1NT1_D3</v>
          </cell>
          <cell r="F1153" t="str">
            <v>CM1NT1</v>
          </cell>
          <cell r="G1153" t="str">
            <v>Vị trí 1</v>
          </cell>
          <cell r="H1153" t="str">
            <v>Các đường nhóm I</v>
          </cell>
          <cell r="I1153" t="str">
            <v>xã Cẩm MỹCác đường nhóm IVị trí 1160</v>
          </cell>
          <cell r="O1153">
            <v>3700</v>
          </cell>
          <cell r="P1153">
            <v>530</v>
          </cell>
          <cell r="S1153">
            <v>2600</v>
          </cell>
          <cell r="T1153">
            <v>160</v>
          </cell>
          <cell r="U1153">
            <v>2.4594594594594597</v>
          </cell>
          <cell r="V1153">
            <v>2.4594594594594597</v>
          </cell>
          <cell r="W1153">
            <v>2.4594594594594597</v>
          </cell>
          <cell r="X1153">
            <v>2.1338724709136279</v>
          </cell>
          <cell r="Y1153">
            <v>1.3</v>
          </cell>
          <cell r="Z1153">
            <v>1.1000000000000001</v>
          </cell>
          <cell r="AA1153">
            <v>1.1299999999999999</v>
          </cell>
          <cell r="AB1153">
            <v>1.04</v>
          </cell>
          <cell r="AC1153">
            <v>8.9999999999999858E-2</v>
          </cell>
          <cell r="AD1153">
            <v>1</v>
          </cell>
          <cell r="AE1153">
            <v>1.5976170212765957</v>
          </cell>
          <cell r="AF1153">
            <v>1.1596947502040997</v>
          </cell>
          <cell r="AG1153">
            <v>1.1599999999999999</v>
          </cell>
          <cell r="AH1153">
            <v>949</v>
          </cell>
          <cell r="AJ1153">
            <v>1.1299999999999999</v>
          </cell>
        </row>
        <row r="1154">
          <cell r="E1154" t="str">
            <v>CM1NT1_D4</v>
          </cell>
          <cell r="F1154" t="str">
            <v>CM1NT1</v>
          </cell>
          <cell r="G1154" t="str">
            <v>Vị trí 1</v>
          </cell>
          <cell r="H1154" t="str">
            <v>Các đường nhóm I</v>
          </cell>
          <cell r="I1154" t="str">
            <v>xã Cẩm MỹCác đường nhóm IVị trí 1160</v>
          </cell>
          <cell r="O1154">
            <v>2900</v>
          </cell>
          <cell r="P1154">
            <v>530</v>
          </cell>
          <cell r="S1154">
            <v>2000</v>
          </cell>
          <cell r="T1154">
            <v>160</v>
          </cell>
          <cell r="U1154">
            <v>1.103448275862069</v>
          </cell>
          <cell r="V1154">
            <v>1.103448275862069</v>
          </cell>
          <cell r="W1154">
            <v>1.103448275862069</v>
          </cell>
          <cell r="X1154">
            <v>2.1338724709136279</v>
          </cell>
          <cell r="Y1154">
            <v>1.3</v>
          </cell>
          <cell r="Z1154">
            <v>1.1000000000000001</v>
          </cell>
          <cell r="AA1154">
            <v>1.1299999999999999</v>
          </cell>
          <cell r="AB1154">
            <v>1.04</v>
          </cell>
          <cell r="AC1154">
            <v>8.9999999999999858E-2</v>
          </cell>
          <cell r="AD1154">
            <v>1</v>
          </cell>
          <cell r="AE1154">
            <v>1.5976170212765957</v>
          </cell>
          <cell r="AF1154">
            <v>1.1596947502040997</v>
          </cell>
          <cell r="AG1154">
            <v>1.1599999999999999</v>
          </cell>
          <cell r="AH1154">
            <v>949</v>
          </cell>
          <cell r="AJ1154">
            <v>1.1299999999999999</v>
          </cell>
        </row>
        <row r="1155">
          <cell r="E1155" t="str">
            <v>CM17NT2_D2</v>
          </cell>
          <cell r="F1155" t="str">
            <v>CM17NT2</v>
          </cell>
          <cell r="G1155" t="str">
            <v>Vị trí 1</v>
          </cell>
          <cell r="H1155" t="str">
            <v>Các đường nhóm II</v>
          </cell>
          <cell r="I1155" t="str">
            <v>xã Cẩm MỹCác đường nhóm IIVị trí 1150</v>
          </cell>
          <cell r="O1155">
            <v>1400</v>
          </cell>
          <cell r="P1155">
            <v>500</v>
          </cell>
          <cell r="S1155">
            <v>1200</v>
          </cell>
          <cell r="T1155">
            <v>150</v>
          </cell>
          <cell r="U1155">
            <v>1.5428571428571429</v>
          </cell>
          <cell r="V1155">
            <v>1.5428571428571429</v>
          </cell>
          <cell r="W1155">
            <v>1.5428571428571429</v>
          </cell>
          <cell r="X1155">
            <v>1.6674603174603175</v>
          </cell>
          <cell r="Y1155">
            <v>1.3</v>
          </cell>
          <cell r="AA1155">
            <v>1.1299999999999999</v>
          </cell>
          <cell r="AB1155">
            <v>1.04</v>
          </cell>
          <cell r="AC1155">
            <v>8.9999999999999858E-2</v>
          </cell>
          <cell r="AD1155">
            <v>0</v>
          </cell>
          <cell r="AE1155">
            <v>1.5976170212765957</v>
          </cell>
          <cell r="AF1155">
            <v>1.1505689804579617</v>
          </cell>
          <cell r="AG1155">
            <v>1.1499999999999999</v>
          </cell>
          <cell r="AH1155">
            <v>1489</v>
          </cell>
          <cell r="AJ1155">
            <v>1.1299999999999999</v>
          </cell>
        </row>
        <row r="1156">
          <cell r="E1156" t="str">
            <v>CM9NT2_D1</v>
          </cell>
          <cell r="F1156" t="str">
            <v>CM9NT2</v>
          </cell>
          <cell r="G1156" t="str">
            <v>Vị trí 1</v>
          </cell>
          <cell r="H1156" t="str">
            <v>Các đường nhóm II</v>
          </cell>
          <cell r="I1156" t="str">
            <v>xã Cẩm MỹCác đường nhóm IIVị trí 1150</v>
          </cell>
          <cell r="O1156">
            <v>1400</v>
          </cell>
          <cell r="P1156">
            <v>500</v>
          </cell>
          <cell r="S1156">
            <v>1200</v>
          </cell>
          <cell r="T1156">
            <v>150</v>
          </cell>
          <cell r="U1156">
            <v>1.5428571428571429</v>
          </cell>
          <cell r="V1156">
            <v>1.5428571428571429</v>
          </cell>
          <cell r="W1156">
            <v>1.5428571428571429</v>
          </cell>
          <cell r="X1156">
            <v>2.1669642857142861</v>
          </cell>
          <cell r="Y1156">
            <v>1.3</v>
          </cell>
          <cell r="Z1156">
            <v>1.1083725898703503</v>
          </cell>
          <cell r="AA1156">
            <v>1.1100000000000001</v>
          </cell>
          <cell r="AB1156">
            <v>1.04</v>
          </cell>
          <cell r="AC1156">
            <v>7.0000000000000062E-2</v>
          </cell>
          <cell r="AD1156">
            <v>12</v>
          </cell>
          <cell r="AE1156">
            <v>1.5976170212765957</v>
          </cell>
          <cell r="AF1156">
            <v>1.1505689804579617</v>
          </cell>
          <cell r="AG1156">
            <v>1.1499999999999999</v>
          </cell>
          <cell r="AH1156">
            <v>1489</v>
          </cell>
          <cell r="AJ1156">
            <v>1.1100000000000001</v>
          </cell>
        </row>
        <row r="1157">
          <cell r="E1157" t="str">
            <v>CM4DT</v>
          </cell>
          <cell r="F1157" t="str">
            <v>CM4DT</v>
          </cell>
          <cell r="G1157" t="str">
            <v>Vị trí 1</v>
          </cell>
          <cell r="H1157" t="str">
            <v>TTLG</v>
          </cell>
          <cell r="I1157" t="str">
            <v>xã Cẩm MỹTTLGVị trí 1220</v>
          </cell>
          <cell r="O1157">
            <v>2000</v>
          </cell>
          <cell r="P1157">
            <v>730</v>
          </cell>
          <cell r="S1157">
            <v>1750</v>
          </cell>
          <cell r="T1157">
            <v>220</v>
          </cell>
          <cell r="U1157">
            <v>2.8875000000000002</v>
          </cell>
          <cell r="V1157">
            <v>2.8875000000000002</v>
          </cell>
          <cell r="W1157">
            <v>2.8875000000000002</v>
          </cell>
          <cell r="X1157">
            <v>2.8875000000000002</v>
          </cell>
          <cell r="Y1157">
            <v>1.3</v>
          </cell>
          <cell r="Z1157">
            <v>1.199801985433413</v>
          </cell>
          <cell r="AA1157">
            <v>1.2</v>
          </cell>
          <cell r="AB1157">
            <v>1.18</v>
          </cell>
          <cell r="AC1157">
            <v>2.0000000000000018E-2</v>
          </cell>
          <cell r="AD1157">
            <v>6</v>
          </cell>
          <cell r="AE1157">
            <v>1.5976170212765957</v>
          </cell>
          <cell r="AF1157">
            <v>1.0480836885504607</v>
          </cell>
          <cell r="AG1157">
            <v>1.05</v>
          </cell>
          <cell r="AH1157">
            <v>17</v>
          </cell>
          <cell r="AJ1157">
            <v>1.2</v>
          </cell>
        </row>
        <row r="1158">
          <cell r="E1158" t="str">
            <v>CM3DT_D1</v>
          </cell>
          <cell r="F1158" t="str">
            <v>CM3DT</v>
          </cell>
          <cell r="G1158" t="str">
            <v>Vị trí 1</v>
          </cell>
          <cell r="H1158" t="str">
            <v>TTLG</v>
          </cell>
          <cell r="I1158" t="str">
            <v>xã Cẩm MỹTTLGVị trí 1220</v>
          </cell>
          <cell r="O1158">
            <v>2300</v>
          </cell>
          <cell r="P1158">
            <v>730</v>
          </cell>
          <cell r="S1158">
            <v>2000</v>
          </cell>
          <cell r="T1158">
            <v>220</v>
          </cell>
          <cell r="U1158">
            <v>2.8695652173913042</v>
          </cell>
          <cell r="V1158">
            <v>2.8695652173913042</v>
          </cell>
          <cell r="W1158">
            <v>2.8695652173913042</v>
          </cell>
          <cell r="X1158">
            <v>2.8242562929061785</v>
          </cell>
          <cell r="Y1158">
            <v>1.3</v>
          </cell>
          <cell r="AA1158">
            <v>1.1299999999999999</v>
          </cell>
          <cell r="AB1158">
            <v>1.04</v>
          </cell>
          <cell r="AC1158">
            <v>8.9999999999999858E-2</v>
          </cell>
          <cell r="AD1158">
            <v>0</v>
          </cell>
          <cell r="AE1158">
            <v>1.5976170212765957</v>
          </cell>
          <cell r="AF1158">
            <v>1.0480836885504607</v>
          </cell>
          <cell r="AG1158">
            <v>1.05</v>
          </cell>
          <cell r="AH1158">
            <v>17</v>
          </cell>
          <cell r="AJ1158">
            <v>1.1299999999999999</v>
          </cell>
        </row>
        <row r="1159">
          <cell r="E1159" t="str">
            <v>CM3DT_D2</v>
          </cell>
          <cell r="F1159" t="str">
            <v>CM3DT</v>
          </cell>
          <cell r="G1159" t="str">
            <v>Vị trí 1</v>
          </cell>
          <cell r="H1159" t="str">
            <v>TTLG</v>
          </cell>
          <cell r="I1159" t="str">
            <v>xã Cẩm MỹTTLGVị trí 1220</v>
          </cell>
          <cell r="O1159">
            <v>1900</v>
          </cell>
          <cell r="P1159">
            <v>730</v>
          </cell>
          <cell r="S1159">
            <v>1600</v>
          </cell>
          <cell r="T1159">
            <v>220</v>
          </cell>
          <cell r="U1159">
            <v>2.7789473684210528</v>
          </cell>
          <cell r="V1159">
            <v>2.7789473684210528</v>
          </cell>
          <cell r="W1159">
            <v>2.7789473684210528</v>
          </cell>
          <cell r="X1159">
            <v>2.8242562929061785</v>
          </cell>
          <cell r="Y1159">
            <v>1.3</v>
          </cell>
          <cell r="AA1159">
            <v>1.1299999999999999</v>
          </cell>
          <cell r="AB1159">
            <v>1.04</v>
          </cell>
          <cell r="AC1159">
            <v>8.9999999999999858E-2</v>
          </cell>
          <cell r="AD1159">
            <v>0</v>
          </cell>
          <cell r="AE1159">
            <v>1.5976170212765957</v>
          </cell>
          <cell r="AF1159">
            <v>1.0480836885504607</v>
          </cell>
          <cell r="AG1159">
            <v>1.05</v>
          </cell>
          <cell r="AH1159">
            <v>17</v>
          </cell>
          <cell r="AJ1159">
            <v>1.1299999999999999</v>
          </cell>
        </row>
        <row r="1160">
          <cell r="E1160" t="str">
            <v>CM1DT_D1</v>
          </cell>
          <cell r="F1160" t="str">
            <v>CM1DT</v>
          </cell>
          <cell r="G1160" t="str">
            <v>Vị trí 1</v>
          </cell>
          <cell r="H1160" t="str">
            <v>TTLG</v>
          </cell>
          <cell r="I1160" t="str">
            <v>xã Cẩm MỹTTLGVị trí 1220</v>
          </cell>
          <cell r="O1160">
            <v>4900</v>
          </cell>
          <cell r="P1160">
            <v>730</v>
          </cell>
          <cell r="S1160">
            <v>3400</v>
          </cell>
          <cell r="T1160">
            <v>220</v>
          </cell>
          <cell r="U1160">
            <v>2.4285714285714284</v>
          </cell>
          <cell r="V1160">
            <v>2.4285714285714284</v>
          </cell>
          <cell r="W1160">
            <v>2.4285714285714284</v>
          </cell>
          <cell r="X1160">
            <v>2.285406162464986</v>
          </cell>
          <cell r="Y1160">
            <v>1.3</v>
          </cell>
          <cell r="Z1160">
            <v>1.0999999999999999</v>
          </cell>
          <cell r="AA1160">
            <v>1.1000000000000001</v>
          </cell>
          <cell r="AB1160">
            <v>1</v>
          </cell>
          <cell r="AC1160">
            <v>0.10000000000000009</v>
          </cell>
          <cell r="AD1160">
            <v>12</v>
          </cell>
          <cell r="AE1160">
            <v>1.5976170212765957</v>
          </cell>
          <cell r="AF1160">
            <v>1.0480836885504607</v>
          </cell>
          <cell r="AG1160">
            <v>1.05</v>
          </cell>
          <cell r="AH1160">
            <v>17</v>
          </cell>
          <cell r="AJ1160">
            <v>1.1000000000000001</v>
          </cell>
        </row>
        <row r="1161">
          <cell r="E1161" t="str">
            <v>CM1DT_D2</v>
          </cell>
          <cell r="F1161" t="str">
            <v>CM1DT</v>
          </cell>
          <cell r="G1161" t="str">
            <v>Vị trí 1</v>
          </cell>
          <cell r="H1161" t="str">
            <v>TTLG</v>
          </cell>
          <cell r="I1161" t="str">
            <v>xã Cẩm MỹTTLGVị trí 1220</v>
          </cell>
          <cell r="O1161">
            <v>4000</v>
          </cell>
          <cell r="P1161">
            <v>730</v>
          </cell>
          <cell r="S1161">
            <v>2800</v>
          </cell>
          <cell r="T1161">
            <v>220</v>
          </cell>
          <cell r="U1161">
            <v>2.31</v>
          </cell>
          <cell r="V1161">
            <v>2.31</v>
          </cell>
          <cell r="W1161">
            <v>2.31</v>
          </cell>
          <cell r="X1161">
            <v>2.285406162464986</v>
          </cell>
          <cell r="Y1161">
            <v>1.3</v>
          </cell>
          <cell r="Z1161">
            <v>1.0999999999999999</v>
          </cell>
          <cell r="AA1161">
            <v>1.1000000000000001</v>
          </cell>
          <cell r="AB1161">
            <v>1</v>
          </cell>
          <cell r="AC1161">
            <v>0.10000000000000009</v>
          </cell>
          <cell r="AD1161">
            <v>12</v>
          </cell>
          <cell r="AE1161">
            <v>1.5976170212765957</v>
          </cell>
          <cell r="AF1161">
            <v>1.0480836885504607</v>
          </cell>
          <cell r="AG1161">
            <v>1.05</v>
          </cell>
          <cell r="AH1161">
            <v>17</v>
          </cell>
          <cell r="AJ1161">
            <v>1.1000000000000001</v>
          </cell>
        </row>
        <row r="1162">
          <cell r="E1162" t="str">
            <v>CM1DT_D3</v>
          </cell>
          <cell r="F1162" t="str">
            <v>CM1DT</v>
          </cell>
          <cell r="G1162" t="str">
            <v>Vị trí 1</v>
          </cell>
          <cell r="H1162" t="str">
            <v>TTLG</v>
          </cell>
          <cell r="I1162" t="str">
            <v>xã Cẩm MỹTTLGVị trí 1220</v>
          </cell>
          <cell r="O1162">
            <v>3400</v>
          </cell>
          <cell r="P1162">
            <v>730</v>
          </cell>
          <cell r="S1162">
            <v>2400</v>
          </cell>
          <cell r="T1162">
            <v>220</v>
          </cell>
          <cell r="U1162">
            <v>2.1176470588235294</v>
          </cell>
          <cell r="V1162">
            <v>2.1176470588235294</v>
          </cell>
          <cell r="W1162">
            <v>2.1176470588235294</v>
          </cell>
          <cell r="X1162">
            <v>2.285406162464986</v>
          </cell>
          <cell r="Y1162">
            <v>1.3</v>
          </cell>
          <cell r="Z1162">
            <v>1.0999999999999999</v>
          </cell>
          <cell r="AA1162">
            <v>1.1000000000000001</v>
          </cell>
          <cell r="AB1162">
            <v>1</v>
          </cell>
          <cell r="AC1162">
            <v>0.10000000000000009</v>
          </cell>
          <cell r="AD1162">
            <v>12</v>
          </cell>
          <cell r="AE1162">
            <v>1.5976170212765957</v>
          </cell>
          <cell r="AF1162">
            <v>1.0480836885504607</v>
          </cell>
          <cell r="AG1162">
            <v>1.05</v>
          </cell>
          <cell r="AH1162">
            <v>17</v>
          </cell>
          <cell r="AJ1162">
            <v>1.1000000000000001</v>
          </cell>
        </row>
        <row r="1163">
          <cell r="E1163" t="str">
            <v>CM2DT_D1</v>
          </cell>
          <cell r="F1163" t="str">
            <v>CM2DT</v>
          </cell>
          <cell r="G1163" t="str">
            <v>Vị trí 1</v>
          </cell>
          <cell r="H1163" t="str">
            <v>TTLG</v>
          </cell>
          <cell r="I1163" t="str">
            <v>xã Cẩm MỹTTLGVị trí 1220</v>
          </cell>
          <cell r="O1163">
            <v>3700</v>
          </cell>
          <cell r="P1163">
            <v>730</v>
          </cell>
          <cell r="S1163">
            <v>3200</v>
          </cell>
          <cell r="T1163">
            <v>220</v>
          </cell>
          <cell r="U1163">
            <v>2.8540540540540542</v>
          </cell>
          <cell r="V1163">
            <v>2.8540540540540542</v>
          </cell>
          <cell r="W1163">
            <v>2.8540540540540542</v>
          </cell>
          <cell r="X1163">
            <v>2.8413127413127413</v>
          </cell>
          <cell r="Y1163">
            <v>1.3</v>
          </cell>
          <cell r="Z1163">
            <v>1.1504009567436546</v>
          </cell>
          <cell r="AA1163">
            <v>1.1499999999999999</v>
          </cell>
          <cell r="AB1163">
            <v>1.1200000000000001</v>
          </cell>
          <cell r="AC1163">
            <v>2.9999999999999805E-2</v>
          </cell>
          <cell r="AD1163">
            <v>6</v>
          </cell>
          <cell r="AE1163">
            <v>1.5976170212765957</v>
          </cell>
          <cell r="AF1163">
            <v>1.0480836885504607</v>
          </cell>
          <cell r="AG1163">
            <v>1.05</v>
          </cell>
          <cell r="AH1163">
            <v>17</v>
          </cell>
          <cell r="AJ1163">
            <v>1.1499999999999999</v>
          </cell>
        </row>
        <row r="1164">
          <cell r="E1164" t="str">
            <v>CM2DT_D2</v>
          </cell>
          <cell r="F1164" t="str">
            <v>CM2DT</v>
          </cell>
          <cell r="G1164" t="str">
            <v>Vị trí 1</v>
          </cell>
          <cell r="H1164" t="str">
            <v>TTLG</v>
          </cell>
          <cell r="I1164" t="str">
            <v>xã Cẩm MỹTTLGVị trí 1220</v>
          </cell>
          <cell r="O1164">
            <v>3500</v>
          </cell>
          <cell r="P1164">
            <v>730</v>
          </cell>
          <cell r="S1164">
            <v>3000</v>
          </cell>
          <cell r="T1164">
            <v>220</v>
          </cell>
          <cell r="U1164">
            <v>2.8285714285714287</v>
          </cell>
          <cell r="V1164">
            <v>2.8285714285714287</v>
          </cell>
          <cell r="W1164">
            <v>2.8285714285714287</v>
          </cell>
          <cell r="X1164">
            <v>2.8413127413127413</v>
          </cell>
          <cell r="Y1164">
            <v>1.3</v>
          </cell>
          <cell r="Z1164">
            <v>1.1504009567436546</v>
          </cell>
          <cell r="AA1164">
            <v>1.1499999999999999</v>
          </cell>
          <cell r="AB1164">
            <v>1.1200000000000001</v>
          </cell>
          <cell r="AC1164">
            <v>2.9999999999999805E-2</v>
          </cell>
          <cell r="AD1164">
            <v>6</v>
          </cell>
          <cell r="AE1164">
            <v>1.5976170212765957</v>
          </cell>
          <cell r="AF1164">
            <v>1.0480836885504607</v>
          </cell>
          <cell r="AG1164">
            <v>1.05</v>
          </cell>
          <cell r="AH1164">
            <v>17</v>
          </cell>
          <cell r="AJ1164">
            <v>1.1499999999999999</v>
          </cell>
        </row>
        <row r="1165">
          <cell r="E1165" t="str">
            <v>CM7NT1_D1</v>
          </cell>
          <cell r="F1165" t="str">
            <v>CM7NT1</v>
          </cell>
          <cell r="G1165" t="str">
            <v>Vị trí 1</v>
          </cell>
          <cell r="H1165" t="str">
            <v>Các đường nhóm I</v>
          </cell>
          <cell r="I1165" t="str">
            <v>xã Xuân QuếCác đường nhóm IVị trí 1160</v>
          </cell>
          <cell r="O1165">
            <v>2600</v>
          </cell>
          <cell r="P1165">
            <v>530</v>
          </cell>
          <cell r="S1165">
            <v>1800</v>
          </cell>
          <cell r="T1165">
            <v>160</v>
          </cell>
          <cell r="U1165">
            <v>1.6615384615384616</v>
          </cell>
          <cell r="V1165">
            <v>1.6615384615384616</v>
          </cell>
          <cell r="W1165">
            <v>1.6615384615384616</v>
          </cell>
          <cell r="X1165">
            <v>2.1928810320114667</v>
          </cell>
          <cell r="Y1165">
            <v>1.3</v>
          </cell>
          <cell r="Z1165">
            <v>1.1000000000000001</v>
          </cell>
          <cell r="AA1165">
            <v>1.1000000000000001</v>
          </cell>
          <cell r="AB1165">
            <v>1</v>
          </cell>
          <cell r="AC1165">
            <v>0.10000000000000009</v>
          </cell>
          <cell r="AD1165">
            <v>5</v>
          </cell>
          <cell r="AE1165">
            <v>1.5976170212765957</v>
          </cell>
          <cell r="AF1165">
            <v>1.1596947502040997</v>
          </cell>
          <cell r="AG1165">
            <v>1.1599999999999999</v>
          </cell>
          <cell r="AH1165">
            <v>949</v>
          </cell>
          <cell r="AJ1165">
            <v>1.1000000000000001</v>
          </cell>
        </row>
        <row r="1166">
          <cell r="E1166" t="str">
            <v>CM7NT1_D2</v>
          </cell>
          <cell r="F1166" t="str">
            <v>CM7NT1</v>
          </cell>
          <cell r="G1166" t="str">
            <v>Vị trí 1</v>
          </cell>
          <cell r="H1166" t="str">
            <v>Các đường nhóm I</v>
          </cell>
          <cell r="I1166" t="str">
            <v>xã Xuân QuếCác đường nhóm IVị trí 1160</v>
          </cell>
          <cell r="O1166">
            <v>2300</v>
          </cell>
          <cell r="P1166">
            <v>530</v>
          </cell>
          <cell r="S1166">
            <v>2000</v>
          </cell>
          <cell r="T1166">
            <v>160</v>
          </cell>
          <cell r="U1166">
            <v>3.3913043478260869</v>
          </cell>
          <cell r="V1166">
            <v>3.3913043478260869</v>
          </cell>
          <cell r="W1166">
            <v>3.3913043478260869</v>
          </cell>
          <cell r="X1166">
            <v>2.1928810320114667</v>
          </cell>
          <cell r="Y1166">
            <v>1.3</v>
          </cell>
          <cell r="Z1166">
            <v>1.1000000000000001</v>
          </cell>
          <cell r="AA1166">
            <v>1.1000000000000001</v>
          </cell>
          <cell r="AB1166">
            <v>1</v>
          </cell>
          <cell r="AC1166">
            <v>0.10000000000000009</v>
          </cell>
          <cell r="AD1166">
            <v>5</v>
          </cell>
          <cell r="AE1166">
            <v>1.5976170212765957</v>
          </cell>
          <cell r="AF1166">
            <v>1.1596947502040997</v>
          </cell>
          <cell r="AG1166">
            <v>1.1599999999999999</v>
          </cell>
          <cell r="AH1166">
            <v>949</v>
          </cell>
          <cell r="AJ1166">
            <v>1.1000000000000001</v>
          </cell>
        </row>
        <row r="1167">
          <cell r="E1167" t="str">
            <v>CM7NT1_D3</v>
          </cell>
          <cell r="F1167" t="str">
            <v>CM7NT1</v>
          </cell>
          <cell r="G1167" t="str">
            <v>Vị trí 1</v>
          </cell>
          <cell r="H1167" t="str">
            <v>Các đường nhóm I</v>
          </cell>
          <cell r="I1167" t="str">
            <v>xã Xuân QuếCác đường nhóm IVị trí 1160</v>
          </cell>
          <cell r="O1167">
            <v>2100</v>
          </cell>
          <cell r="P1167">
            <v>530</v>
          </cell>
          <cell r="S1167">
            <v>1800</v>
          </cell>
          <cell r="T1167">
            <v>160</v>
          </cell>
          <cell r="U1167">
            <v>2.0571428571428569</v>
          </cell>
          <cell r="V1167">
            <v>2.0571428571428569</v>
          </cell>
          <cell r="W1167">
            <v>2.0571428571428569</v>
          </cell>
          <cell r="X1167">
            <v>2.1928810320114667</v>
          </cell>
          <cell r="Y1167">
            <v>1.3</v>
          </cell>
          <cell r="Z1167">
            <v>1.1000000000000001</v>
          </cell>
          <cell r="AA1167">
            <v>1.1000000000000001</v>
          </cell>
          <cell r="AB1167">
            <v>1</v>
          </cell>
          <cell r="AC1167">
            <v>0.10000000000000009</v>
          </cell>
          <cell r="AD1167">
            <v>5</v>
          </cell>
          <cell r="AE1167">
            <v>1.5976170212765957</v>
          </cell>
          <cell r="AF1167">
            <v>1.1596947502040997</v>
          </cell>
          <cell r="AG1167">
            <v>1.1599999999999999</v>
          </cell>
          <cell r="AH1167">
            <v>949</v>
          </cell>
          <cell r="AJ1167">
            <v>1.1000000000000001</v>
          </cell>
        </row>
        <row r="1168">
          <cell r="E1168" t="str">
            <v>CM32NT</v>
          </cell>
          <cell r="F1168" t="str">
            <v>CM32NT</v>
          </cell>
          <cell r="G1168" t="str">
            <v>Vị trí 1</v>
          </cell>
          <cell r="H1168" t="str">
            <v>Các đường còn lại</v>
          </cell>
          <cell r="I1168" t="str">
            <v>xã Xuân QuếCác đường còn lạiVị trí 1140</v>
          </cell>
          <cell r="O1168">
            <v>2100</v>
          </cell>
          <cell r="P1168">
            <v>470</v>
          </cell>
          <cell r="S1168">
            <v>1800</v>
          </cell>
          <cell r="T1168">
            <v>140</v>
          </cell>
          <cell r="U1168">
            <v>2.0571428571428569</v>
          </cell>
          <cell r="V1168">
            <v>2.0571428571428569</v>
          </cell>
          <cell r="W1168">
            <v>2.0571428571428569</v>
          </cell>
          <cell r="X1168">
            <v>2.0571428571428569</v>
          </cell>
          <cell r="Y1168">
            <v>1.3</v>
          </cell>
          <cell r="AA1168">
            <v>1.1299999999999999</v>
          </cell>
          <cell r="AB1168">
            <v>1.07</v>
          </cell>
          <cell r="AC1168">
            <v>5.9999999999999831E-2</v>
          </cell>
          <cell r="AD1168">
            <v>0</v>
          </cell>
          <cell r="AE1168">
            <v>1.5976170212765957</v>
          </cell>
          <cell r="AF1168">
            <v>1.1420009380611271</v>
          </cell>
          <cell r="AG1168">
            <v>1.1399999999999999</v>
          </cell>
          <cell r="AH1168">
            <v>707</v>
          </cell>
          <cell r="AJ1168">
            <v>1.1299999999999999</v>
          </cell>
        </row>
        <row r="1169">
          <cell r="E1169" t="str">
            <v>CM33NT</v>
          </cell>
          <cell r="F1169" t="str">
            <v>CM33NT</v>
          </cell>
          <cell r="G1169" t="str">
            <v>Vị trí 1</v>
          </cell>
          <cell r="H1169" t="str">
            <v>Các đường còn lại</v>
          </cell>
          <cell r="I1169" t="str">
            <v>xã Xuân QuếCác đường còn lạiVị trí 1140</v>
          </cell>
          <cell r="O1169">
            <v>1800</v>
          </cell>
          <cell r="P1169">
            <v>470</v>
          </cell>
          <cell r="S1169">
            <v>1500</v>
          </cell>
          <cell r="T1169">
            <v>140</v>
          </cell>
          <cell r="U1169">
            <v>1.9166666666666665</v>
          </cell>
          <cell r="V1169">
            <v>1.9166666666666665</v>
          </cell>
          <cell r="W1169">
            <v>1.9166666666666665</v>
          </cell>
          <cell r="X1169">
            <v>1.9166666666666665</v>
          </cell>
          <cell r="Y1169">
            <v>1.3</v>
          </cell>
          <cell r="AA1169">
            <v>1.1299999999999999</v>
          </cell>
          <cell r="AB1169">
            <v>1.07</v>
          </cell>
          <cell r="AC1169">
            <v>5.9999999999999831E-2</v>
          </cell>
          <cell r="AD1169">
            <v>0</v>
          </cell>
          <cell r="AE1169">
            <v>1.5976170212765957</v>
          </cell>
          <cell r="AF1169">
            <v>1.1420009380611271</v>
          </cell>
          <cell r="AG1169">
            <v>1.1399999999999999</v>
          </cell>
          <cell r="AH1169">
            <v>707</v>
          </cell>
          <cell r="AJ1169">
            <v>1.1299999999999999</v>
          </cell>
        </row>
        <row r="1170">
          <cell r="E1170" t="str">
            <v>CM18NT2</v>
          </cell>
          <cell r="F1170" t="str">
            <v>CM18NT2</v>
          </cell>
          <cell r="G1170" t="str">
            <v>Vị trí 1</v>
          </cell>
          <cell r="H1170" t="str">
            <v>Các đường nhóm II</v>
          </cell>
          <cell r="I1170" t="str">
            <v>xã Xuân QuếCác đường nhóm IIVị trí 1150</v>
          </cell>
          <cell r="O1170">
            <v>1900</v>
          </cell>
          <cell r="P1170">
            <v>500</v>
          </cell>
          <cell r="S1170">
            <v>1600</v>
          </cell>
          <cell r="T1170">
            <v>150</v>
          </cell>
          <cell r="U1170">
            <v>2.5263157894736841</v>
          </cell>
          <cell r="V1170">
            <v>2.5263157894736841</v>
          </cell>
          <cell r="W1170">
            <v>2.5263157894736841</v>
          </cell>
          <cell r="X1170">
            <v>2.5263157894736841</v>
          </cell>
          <cell r="Y1170">
            <v>1.3</v>
          </cell>
          <cell r="Z1170">
            <v>1.0638297872340425</v>
          </cell>
          <cell r="AA1170">
            <v>1.1299999999999999</v>
          </cell>
          <cell r="AB1170">
            <v>1.07</v>
          </cell>
          <cell r="AC1170">
            <v>5.9999999999999831E-2</v>
          </cell>
          <cell r="AD1170">
            <v>1</v>
          </cell>
          <cell r="AE1170">
            <v>1.5976170212765957</v>
          </cell>
          <cell r="AF1170">
            <v>1.1505689804579617</v>
          </cell>
          <cell r="AG1170">
            <v>1.1499999999999999</v>
          </cell>
          <cell r="AH1170">
            <v>1489</v>
          </cell>
          <cell r="AJ1170">
            <v>1.1299999999999999</v>
          </cell>
        </row>
        <row r="1171">
          <cell r="E1171" t="str">
            <v>CM34NT2</v>
          </cell>
          <cell r="F1171" t="str">
            <v>CM34NT2</v>
          </cell>
          <cell r="G1171" t="str">
            <v>Vị trí 1</v>
          </cell>
          <cell r="H1171" t="str">
            <v>Các đường nhóm II</v>
          </cell>
          <cell r="I1171" t="str">
            <v>xã Xuân QuếCác đường nhóm IIVị trí 1150</v>
          </cell>
          <cell r="O1171">
            <v>2100</v>
          </cell>
          <cell r="P1171">
            <v>500</v>
          </cell>
          <cell r="S1171">
            <v>2000</v>
          </cell>
          <cell r="T1171">
            <v>150</v>
          </cell>
          <cell r="U1171">
            <v>2.2857142857142856</v>
          </cell>
          <cell r="V1171">
            <v>2.2857142857142856</v>
          </cell>
          <cell r="W1171">
            <v>2.2857142857142856</v>
          </cell>
          <cell r="X1171">
            <v>2.2857142857142856</v>
          </cell>
          <cell r="Y1171">
            <v>1.3</v>
          </cell>
          <cell r="AA1171">
            <v>1.1299999999999999</v>
          </cell>
          <cell r="AB1171">
            <v>1.07</v>
          </cell>
          <cell r="AC1171">
            <v>5.9999999999999831E-2</v>
          </cell>
          <cell r="AD1171">
            <v>0</v>
          </cell>
          <cell r="AE1171">
            <v>1.5976170212765957</v>
          </cell>
          <cell r="AF1171">
            <v>1.1505689804579617</v>
          </cell>
          <cell r="AG1171">
            <v>1.1499999999999999</v>
          </cell>
          <cell r="AH1171">
            <v>1489</v>
          </cell>
          <cell r="AJ1171">
            <v>1.1299999999999999</v>
          </cell>
        </row>
        <row r="1172">
          <cell r="E1172" t="str">
            <v>CM35NT2</v>
          </cell>
          <cell r="F1172" t="str">
            <v>CM35NT2</v>
          </cell>
          <cell r="G1172" t="str">
            <v>Vị trí 1</v>
          </cell>
          <cell r="H1172" t="str">
            <v>Các đường nhóm II</v>
          </cell>
          <cell r="I1172" t="str">
            <v>xã Xuân QuếCác đường nhóm IIVị trí 1150</v>
          </cell>
          <cell r="O1172">
            <v>2300</v>
          </cell>
          <cell r="P1172">
            <v>500</v>
          </cell>
          <cell r="S1172">
            <v>2000</v>
          </cell>
          <cell r="T1172">
            <v>150</v>
          </cell>
          <cell r="U1172">
            <v>1.826086956521739</v>
          </cell>
          <cell r="V1172">
            <v>1.826086956521739</v>
          </cell>
          <cell r="W1172">
            <v>1.826086956521739</v>
          </cell>
          <cell r="X1172">
            <v>1.826086956521739</v>
          </cell>
          <cell r="Y1172">
            <v>1.3</v>
          </cell>
          <cell r="Z1172">
            <v>1.1000000000000001</v>
          </cell>
          <cell r="AA1172">
            <v>1.1000000000000001</v>
          </cell>
          <cell r="AB1172">
            <v>1</v>
          </cell>
          <cell r="AC1172">
            <v>0.10000000000000009</v>
          </cell>
          <cell r="AD1172">
            <v>3</v>
          </cell>
          <cell r="AE1172">
            <v>1.5976170212765957</v>
          </cell>
          <cell r="AF1172">
            <v>1.1505689804579617</v>
          </cell>
          <cell r="AG1172">
            <v>1.1499999999999999</v>
          </cell>
          <cell r="AH1172">
            <v>1489</v>
          </cell>
          <cell r="AJ1172">
            <v>1.1000000000000001</v>
          </cell>
        </row>
        <row r="1173">
          <cell r="E1173" t="str">
            <v>CM19NT1</v>
          </cell>
          <cell r="F1173" t="str">
            <v>CM19NT1</v>
          </cell>
          <cell r="G1173" t="str">
            <v>Vị trí 1</v>
          </cell>
          <cell r="H1173" t="str">
            <v>Các đường nhóm I</v>
          </cell>
          <cell r="I1173" t="str">
            <v>xã Xuân QuếCác đường nhóm IVị trí 1160</v>
          </cell>
          <cell r="O1173">
            <v>1900</v>
          </cell>
          <cell r="P1173">
            <v>530</v>
          </cell>
          <cell r="S1173">
            <v>1600</v>
          </cell>
          <cell r="T1173">
            <v>160</v>
          </cell>
          <cell r="U1173">
            <v>1.6842105263157894</v>
          </cell>
          <cell r="V1173">
            <v>1.6842105263157894</v>
          </cell>
          <cell r="W1173">
            <v>1.6842105263157894</v>
          </cell>
          <cell r="X1173">
            <v>1.6842105263157894</v>
          </cell>
          <cell r="Y1173">
            <v>1.3</v>
          </cell>
          <cell r="AA1173">
            <v>1.1299999999999999</v>
          </cell>
          <cell r="AB1173">
            <v>1.07</v>
          </cell>
          <cell r="AC1173">
            <v>5.9999999999999831E-2</v>
          </cell>
          <cell r="AD1173">
            <v>0</v>
          </cell>
          <cell r="AE1173">
            <v>1.5976170212765957</v>
          </cell>
          <cell r="AF1173">
            <v>1.1596947502040997</v>
          </cell>
          <cell r="AG1173">
            <v>1.1599999999999999</v>
          </cell>
          <cell r="AH1173">
            <v>949</v>
          </cell>
          <cell r="AJ1173">
            <v>1.1299999999999999</v>
          </cell>
        </row>
        <row r="1174">
          <cell r="E1174" t="str">
            <v>CM25NT2_D1</v>
          </cell>
          <cell r="F1174" t="str">
            <v>CM25NT2</v>
          </cell>
          <cell r="G1174" t="str">
            <v>Vị trí 1</v>
          </cell>
          <cell r="H1174" t="str">
            <v>Các đường nhóm II</v>
          </cell>
          <cell r="I1174" t="str">
            <v>xã Xuân QuếCác đường nhóm IIVị trí 1150</v>
          </cell>
          <cell r="O1174">
            <v>1400</v>
          </cell>
          <cell r="P1174">
            <v>500</v>
          </cell>
          <cell r="S1174">
            <v>1200</v>
          </cell>
          <cell r="T1174">
            <v>150</v>
          </cell>
          <cell r="U1174">
            <v>1.5428571428571429</v>
          </cell>
          <cell r="V1174">
            <v>1.5428571428571429</v>
          </cell>
          <cell r="W1174">
            <v>1.5428571428571429</v>
          </cell>
          <cell r="X1174">
            <v>2.4577380952380952</v>
          </cell>
          <cell r="Y1174">
            <v>1.3</v>
          </cell>
          <cell r="Z1174">
            <v>1.2133017718378658</v>
          </cell>
          <cell r="AA1174">
            <v>1.21</v>
          </cell>
          <cell r="AB1174">
            <v>1.18</v>
          </cell>
          <cell r="AC1174">
            <v>3.0000000000000027E-2</v>
          </cell>
          <cell r="AD1174">
            <v>7</v>
          </cell>
          <cell r="AE1174">
            <v>1.5976170212765957</v>
          </cell>
          <cell r="AF1174">
            <v>1.1505689804579617</v>
          </cell>
          <cell r="AG1174">
            <v>1.1499999999999999</v>
          </cell>
          <cell r="AH1174">
            <v>1489</v>
          </cell>
          <cell r="AJ1174">
            <v>1.21</v>
          </cell>
        </row>
        <row r="1175">
          <cell r="E1175" t="str">
            <v>CM25NT2_D2</v>
          </cell>
          <cell r="F1175" t="str">
            <v>CM25NT2</v>
          </cell>
          <cell r="G1175" t="str">
            <v>Vị trí 1</v>
          </cell>
          <cell r="H1175" t="str">
            <v>Các đường nhóm II</v>
          </cell>
          <cell r="I1175" t="str">
            <v>xã Xuân QuếCác đường nhóm IIVị trí 1150</v>
          </cell>
          <cell r="O1175">
            <v>1600</v>
          </cell>
          <cell r="P1175">
            <v>500</v>
          </cell>
          <cell r="S1175">
            <v>1400</v>
          </cell>
          <cell r="T1175">
            <v>150</v>
          </cell>
          <cell r="U1175">
            <v>4.2875000000000005</v>
          </cell>
          <cell r="V1175">
            <v>4.2875000000000005</v>
          </cell>
          <cell r="W1175">
            <v>4.2875000000000005</v>
          </cell>
          <cell r="X1175">
            <v>2.4577380952380952</v>
          </cell>
          <cell r="Y1175">
            <v>1.3</v>
          </cell>
          <cell r="Z1175">
            <v>1.2133017718378658</v>
          </cell>
          <cell r="AA1175">
            <v>1.21</v>
          </cell>
          <cell r="AB1175">
            <v>1.18</v>
          </cell>
          <cell r="AC1175">
            <v>3.0000000000000027E-2</v>
          </cell>
          <cell r="AD1175">
            <v>7</v>
          </cell>
          <cell r="AE1175">
            <v>1.5976170212765957</v>
          </cell>
          <cell r="AF1175">
            <v>1.1505689804579617</v>
          </cell>
          <cell r="AG1175">
            <v>1.1499999999999999</v>
          </cell>
          <cell r="AH1175">
            <v>1489</v>
          </cell>
          <cell r="AJ1175">
            <v>1.21</v>
          </cell>
        </row>
        <row r="1176">
          <cell r="E1176" t="str">
            <v>CM25NT2_D3</v>
          </cell>
          <cell r="F1176" t="str">
            <v>CM25NT2</v>
          </cell>
          <cell r="G1176" t="str">
            <v>Vị trí 1</v>
          </cell>
          <cell r="H1176" t="str">
            <v>Các đường nhóm II</v>
          </cell>
          <cell r="I1176" t="str">
            <v>xã Xuân QuếCác đường nhóm IIVị trí 1150</v>
          </cell>
          <cell r="O1176">
            <v>1400</v>
          </cell>
          <cell r="P1176">
            <v>500</v>
          </cell>
          <cell r="S1176">
            <v>1200</v>
          </cell>
          <cell r="T1176">
            <v>150</v>
          </cell>
          <cell r="U1176">
            <v>1.5428571428571429</v>
          </cell>
          <cell r="V1176">
            <v>1.5428571428571429</v>
          </cell>
          <cell r="W1176">
            <v>1.5428571428571429</v>
          </cell>
          <cell r="X1176">
            <v>2.4577380952380952</v>
          </cell>
          <cell r="Y1176">
            <v>1.3</v>
          </cell>
          <cell r="Z1176">
            <v>1.2133017718378658</v>
          </cell>
          <cell r="AA1176">
            <v>1.21</v>
          </cell>
          <cell r="AB1176">
            <v>1.18</v>
          </cell>
          <cell r="AC1176">
            <v>3.0000000000000027E-2</v>
          </cell>
          <cell r="AD1176">
            <v>7</v>
          </cell>
          <cell r="AE1176">
            <v>1.5976170212765957</v>
          </cell>
          <cell r="AF1176">
            <v>1.1505689804579617</v>
          </cell>
          <cell r="AG1176">
            <v>1.1499999999999999</v>
          </cell>
          <cell r="AH1176">
            <v>1489</v>
          </cell>
          <cell r="AJ1176">
            <v>1.21</v>
          </cell>
        </row>
        <row r="1177">
          <cell r="E1177" t="str">
            <v>CM9NT2_D2</v>
          </cell>
          <cell r="F1177" t="str">
            <v>CM9NT2</v>
          </cell>
          <cell r="G1177" t="str">
            <v>Vị trí 1</v>
          </cell>
          <cell r="H1177" t="str">
            <v>Các đường nhóm II</v>
          </cell>
          <cell r="I1177" t="str">
            <v>xã Xuân QuếCác đường nhóm IIVị trí 1150</v>
          </cell>
          <cell r="O1177">
            <v>1600</v>
          </cell>
          <cell r="P1177">
            <v>500</v>
          </cell>
          <cell r="S1177">
            <v>1400</v>
          </cell>
          <cell r="T1177">
            <v>150</v>
          </cell>
          <cell r="U1177">
            <v>2.3625000000000003</v>
          </cell>
          <cell r="V1177">
            <v>2.3625000000000003</v>
          </cell>
          <cell r="W1177">
            <v>2.3625000000000003</v>
          </cell>
          <cell r="X1177">
            <v>2.1669642857142861</v>
          </cell>
          <cell r="Y1177">
            <v>1.3</v>
          </cell>
          <cell r="Z1177">
            <v>1.1083725898703503</v>
          </cell>
          <cell r="AA1177">
            <v>1.1100000000000001</v>
          </cell>
          <cell r="AB1177">
            <v>1.04</v>
          </cell>
          <cell r="AC1177">
            <v>7.0000000000000062E-2</v>
          </cell>
          <cell r="AD1177">
            <v>12</v>
          </cell>
          <cell r="AE1177">
            <v>1.5976170212765957</v>
          </cell>
          <cell r="AF1177">
            <v>1.1505689804579617</v>
          </cell>
          <cell r="AG1177">
            <v>1.1499999999999999</v>
          </cell>
          <cell r="AH1177">
            <v>1489</v>
          </cell>
          <cell r="AJ1177">
            <v>1.1100000000000001</v>
          </cell>
        </row>
        <row r="1178">
          <cell r="E1178" t="str">
            <v>CM9NT2_D3</v>
          </cell>
          <cell r="F1178" t="str">
            <v>CM9NT2</v>
          </cell>
          <cell r="G1178" t="str">
            <v>Vị trí 1</v>
          </cell>
          <cell r="H1178" t="str">
            <v>Các đường nhóm II</v>
          </cell>
          <cell r="I1178" t="str">
            <v>xã Xuân QuếCác đường nhóm IIVị trí 1150</v>
          </cell>
          <cell r="O1178">
            <v>2100</v>
          </cell>
          <cell r="P1178">
            <v>500</v>
          </cell>
          <cell r="S1178">
            <v>1800</v>
          </cell>
          <cell r="T1178">
            <v>150</v>
          </cell>
          <cell r="U1178">
            <v>2.4</v>
          </cell>
          <cell r="V1178">
            <v>2.4</v>
          </cell>
          <cell r="W1178">
            <v>2.4</v>
          </cell>
          <cell r="X1178">
            <v>2.1669642857142861</v>
          </cell>
          <cell r="Y1178">
            <v>1.3</v>
          </cell>
          <cell r="Z1178">
            <v>1.1083725898703503</v>
          </cell>
          <cell r="AA1178">
            <v>1.1100000000000001</v>
          </cell>
          <cell r="AB1178">
            <v>1.04</v>
          </cell>
          <cell r="AC1178">
            <v>7.0000000000000062E-2</v>
          </cell>
          <cell r="AD1178">
            <v>12</v>
          </cell>
          <cell r="AE1178">
            <v>1.5976170212765957</v>
          </cell>
          <cell r="AF1178">
            <v>1.1505689804579617</v>
          </cell>
          <cell r="AG1178">
            <v>1.1499999999999999</v>
          </cell>
          <cell r="AH1178">
            <v>1489</v>
          </cell>
          <cell r="AJ1178">
            <v>1.1100000000000001</v>
          </cell>
        </row>
        <row r="1179">
          <cell r="E1179" t="str">
            <v>CM9NT2_D4</v>
          </cell>
          <cell r="F1179" t="str">
            <v>CM9NT2</v>
          </cell>
          <cell r="G1179" t="str">
            <v>Vị trí 1</v>
          </cell>
          <cell r="H1179" t="str">
            <v>Các đường nhóm II</v>
          </cell>
          <cell r="I1179" t="str">
            <v>xã Xuân QuếCác đường nhóm IIVị trí 1150</v>
          </cell>
          <cell r="O1179">
            <v>1600</v>
          </cell>
          <cell r="P1179">
            <v>500</v>
          </cell>
          <cell r="S1179">
            <v>1400</v>
          </cell>
          <cell r="T1179">
            <v>150</v>
          </cell>
          <cell r="U1179">
            <v>2.3625000000000003</v>
          </cell>
          <cell r="V1179">
            <v>2.3625000000000003</v>
          </cell>
          <cell r="W1179">
            <v>2.3625000000000003</v>
          </cell>
          <cell r="X1179">
            <v>2.1669642857142861</v>
          </cell>
          <cell r="Y1179">
            <v>1.3</v>
          </cell>
          <cell r="Z1179">
            <v>1.1083725898703503</v>
          </cell>
          <cell r="AA1179">
            <v>1.1100000000000001</v>
          </cell>
          <cell r="AB1179">
            <v>1.04</v>
          </cell>
          <cell r="AC1179">
            <v>7.0000000000000062E-2</v>
          </cell>
          <cell r="AD1179">
            <v>12</v>
          </cell>
          <cell r="AE1179">
            <v>1.5976170212765957</v>
          </cell>
          <cell r="AF1179">
            <v>1.1505689804579617</v>
          </cell>
          <cell r="AG1179">
            <v>1.1499999999999999</v>
          </cell>
          <cell r="AH1179">
            <v>1489</v>
          </cell>
          <cell r="AJ1179">
            <v>1.1100000000000001</v>
          </cell>
        </row>
        <row r="1180">
          <cell r="E1180" t="str">
            <v>LT6NT1</v>
          </cell>
          <cell r="F1180" t="str">
            <v>LT6NT1</v>
          </cell>
          <cell r="G1180" t="str">
            <v>Vị trí 1</v>
          </cell>
          <cell r="H1180" t="str">
            <v>Các đường nhóm I</v>
          </cell>
          <cell r="I1180" t="str">
            <v>xã Xuân ĐườngCác đường nhóm IVị trí 1220</v>
          </cell>
          <cell r="O1180">
            <v>5900</v>
          </cell>
          <cell r="P1180">
            <v>730</v>
          </cell>
          <cell r="S1180">
            <v>5100</v>
          </cell>
          <cell r="T1180">
            <v>220</v>
          </cell>
          <cell r="U1180">
            <v>1.5559322033898304</v>
          </cell>
          <cell r="V1180">
            <v>1.5559322033898304</v>
          </cell>
          <cell r="W1180">
            <v>1.5559322033898304</v>
          </cell>
          <cell r="X1180">
            <v>1.5559322033898304</v>
          </cell>
          <cell r="Y1180">
            <v>1.2</v>
          </cell>
          <cell r="AA1180">
            <v>1.1299999999999999</v>
          </cell>
          <cell r="AB1180">
            <v>1.1100000000000001</v>
          </cell>
          <cell r="AC1180">
            <v>1.9999999999999796E-2</v>
          </cell>
          <cell r="AD1180">
            <v>0</v>
          </cell>
          <cell r="AE1180">
            <v>3.0100846611748358</v>
          </cell>
          <cell r="AF1180">
            <v>1.1596947502040997</v>
          </cell>
          <cell r="AG1180">
            <v>1.1599999999999999</v>
          </cell>
          <cell r="AH1180">
            <v>949</v>
          </cell>
          <cell r="AJ1180">
            <v>1.1299999999999999</v>
          </cell>
        </row>
        <row r="1181">
          <cell r="E1181" t="str">
            <v>CM4NT1_D2</v>
          </cell>
          <cell r="F1181" t="str">
            <v>CM4NT1</v>
          </cell>
          <cell r="G1181" t="str">
            <v>Vị trí 1</v>
          </cell>
          <cell r="H1181" t="str">
            <v>Các đường nhóm I</v>
          </cell>
          <cell r="I1181" t="str">
            <v>xã Xuân ĐườngCác đường nhóm IVị trí 1160</v>
          </cell>
          <cell r="O1181">
            <v>3100</v>
          </cell>
          <cell r="P1181">
            <v>530</v>
          </cell>
          <cell r="S1181">
            <v>2800</v>
          </cell>
          <cell r="T1181">
            <v>160</v>
          </cell>
          <cell r="U1181">
            <v>1.6258064516129032</v>
          </cell>
          <cell r="V1181">
            <v>1.6258064516129032</v>
          </cell>
          <cell r="W1181">
            <v>1.6258064516129032</v>
          </cell>
          <cell r="X1181">
            <v>2.176539589442815</v>
          </cell>
          <cell r="Y1181">
            <v>1.2</v>
          </cell>
          <cell r="Z1181">
            <v>1.0954927425515659</v>
          </cell>
          <cell r="AA1181">
            <v>1.1000000000000001</v>
          </cell>
          <cell r="AB1181">
            <v>1</v>
          </cell>
          <cell r="AC1181">
            <v>0.10000000000000009</v>
          </cell>
          <cell r="AD1181">
            <v>11</v>
          </cell>
          <cell r="AE1181">
            <v>3.0100846611748358</v>
          </cell>
          <cell r="AF1181">
            <v>1.1596947502040997</v>
          </cell>
          <cell r="AG1181">
            <v>1.1599999999999999</v>
          </cell>
          <cell r="AH1181">
            <v>949</v>
          </cell>
          <cell r="AJ1181">
            <v>1.1000000000000001</v>
          </cell>
        </row>
        <row r="1182">
          <cell r="E1182" t="str">
            <v>CM4NT1_D1</v>
          </cell>
          <cell r="F1182" t="str">
            <v>CM4NT1</v>
          </cell>
          <cell r="G1182" t="str">
            <v>Vị trí 1</v>
          </cell>
          <cell r="H1182" t="str">
            <v>Các đường nhóm I</v>
          </cell>
          <cell r="I1182" t="str">
            <v>xã Xuân ĐườngCác đường nhóm IVị trí 1160</v>
          </cell>
          <cell r="O1182">
            <v>3300</v>
          </cell>
          <cell r="P1182">
            <v>530</v>
          </cell>
          <cell r="S1182">
            <v>3000</v>
          </cell>
          <cell r="T1182">
            <v>160</v>
          </cell>
          <cell r="U1182">
            <v>2.7272727272727271</v>
          </cell>
          <cell r="V1182">
            <v>2.7272727272727271</v>
          </cell>
          <cell r="W1182">
            <v>2.7272727272727271</v>
          </cell>
          <cell r="X1182">
            <v>2.176539589442815</v>
          </cell>
          <cell r="Y1182">
            <v>1.2</v>
          </cell>
          <cell r="Z1182">
            <v>1.0954927425515659</v>
          </cell>
          <cell r="AA1182">
            <v>1.1000000000000001</v>
          </cell>
          <cell r="AB1182">
            <v>1</v>
          </cell>
          <cell r="AC1182">
            <v>0.10000000000000009</v>
          </cell>
          <cell r="AD1182">
            <v>11</v>
          </cell>
          <cell r="AE1182">
            <v>3.0100846611748358</v>
          </cell>
          <cell r="AF1182">
            <v>1.1596947502040997</v>
          </cell>
          <cell r="AG1182">
            <v>1.1599999999999999</v>
          </cell>
          <cell r="AH1182">
            <v>949</v>
          </cell>
          <cell r="AJ1182">
            <v>1.1000000000000001</v>
          </cell>
        </row>
        <row r="1183">
          <cell r="E1183" t="str">
            <v>LT38NT1</v>
          </cell>
          <cell r="F1183" t="str">
            <v>LT38NT1</v>
          </cell>
          <cell r="G1183" t="str">
            <v>Vị trí 1</v>
          </cell>
          <cell r="H1183" t="str">
            <v>Các đường nhóm II</v>
          </cell>
          <cell r="I1183" t="str">
            <v>xã Xuân ĐườngCác đường nhóm IIVị trí 1210</v>
          </cell>
          <cell r="O1183">
            <v>6000</v>
          </cell>
          <cell r="P1183">
            <v>700</v>
          </cell>
          <cell r="S1183">
            <v>5200</v>
          </cell>
          <cell r="T1183">
            <v>210</v>
          </cell>
          <cell r="U1183">
            <v>1.5166666666666666</v>
          </cell>
          <cell r="V1183">
            <v>1.5166666666666666</v>
          </cell>
          <cell r="W1183">
            <v>1.5166666666666666</v>
          </cell>
          <cell r="X1183">
            <v>1.5166666666666666</v>
          </cell>
          <cell r="Y1183">
            <v>1.2</v>
          </cell>
          <cell r="AA1183">
            <v>1.1299999999999999</v>
          </cell>
          <cell r="AB1183">
            <v>1.1100000000000001</v>
          </cell>
          <cell r="AC1183">
            <v>1.9999999999999796E-2</v>
          </cell>
          <cell r="AD1183">
            <v>0</v>
          </cell>
          <cell r="AE1183">
            <v>3.0100846611748358</v>
          </cell>
          <cell r="AF1183">
            <v>1.1505689804579617</v>
          </cell>
          <cell r="AG1183">
            <v>1.1499999999999999</v>
          </cell>
          <cell r="AH1183">
            <v>1489</v>
          </cell>
          <cell r="AJ1183">
            <v>1.1299999999999999</v>
          </cell>
        </row>
        <row r="1184">
          <cell r="E1184" t="str">
            <v>CM7NT1_D1</v>
          </cell>
          <cell r="F1184" t="str">
            <v>CM7NT1</v>
          </cell>
          <cell r="G1184" t="str">
            <v>Vị trí 1</v>
          </cell>
          <cell r="H1184" t="str">
            <v>Các đường nhóm I</v>
          </cell>
          <cell r="I1184" t="str">
            <v>xã Xuân ĐườngCác đường nhóm IVị trí 1160</v>
          </cell>
          <cell r="O1184">
            <v>2600</v>
          </cell>
          <cell r="P1184">
            <v>530</v>
          </cell>
          <cell r="S1184">
            <v>1800</v>
          </cell>
          <cell r="T1184">
            <v>160</v>
          </cell>
          <cell r="U1184">
            <v>1.6615384615384616</v>
          </cell>
          <cell r="V1184">
            <v>1.6615384615384616</v>
          </cell>
          <cell r="W1184">
            <v>1.6615384615384616</v>
          </cell>
          <cell r="X1184">
            <v>2.1928810320114667</v>
          </cell>
          <cell r="Y1184">
            <v>1.2</v>
          </cell>
          <cell r="Z1184">
            <v>1.1000000000000001</v>
          </cell>
          <cell r="AA1184">
            <v>1.1000000000000001</v>
          </cell>
          <cell r="AB1184">
            <v>1</v>
          </cell>
          <cell r="AC1184">
            <v>0.10000000000000009</v>
          </cell>
          <cell r="AD1184">
            <v>5</v>
          </cell>
          <cell r="AE1184">
            <v>3.0100846611748358</v>
          </cell>
          <cell r="AF1184">
            <v>1.1596947502040997</v>
          </cell>
          <cell r="AG1184">
            <v>1.1599999999999999</v>
          </cell>
          <cell r="AH1184">
            <v>949</v>
          </cell>
          <cell r="AJ1184">
            <v>1.1000000000000001</v>
          </cell>
        </row>
        <row r="1185">
          <cell r="E1185" t="str">
            <v>CM29NT2</v>
          </cell>
          <cell r="F1185" t="str">
            <v>CM29NT2</v>
          </cell>
          <cell r="G1185" t="str">
            <v>Vị trí 1</v>
          </cell>
          <cell r="H1185" t="str">
            <v>Các đường nhóm II</v>
          </cell>
          <cell r="I1185" t="str">
            <v>xã Xuân ĐườngCác đường nhóm IIVị trí 1150</v>
          </cell>
          <cell r="O1185">
            <v>1900</v>
          </cell>
          <cell r="P1185">
            <v>500</v>
          </cell>
          <cell r="S1185">
            <v>1600</v>
          </cell>
          <cell r="T1185">
            <v>150</v>
          </cell>
          <cell r="U1185">
            <v>2.5263157894736841</v>
          </cell>
          <cell r="V1185">
            <v>2.5263157894736841</v>
          </cell>
          <cell r="W1185">
            <v>2.5263157894736841</v>
          </cell>
          <cell r="X1185">
            <v>2.5263157894736841</v>
          </cell>
          <cell r="Y1185">
            <v>1.2</v>
          </cell>
          <cell r="Z1185">
            <v>1.1211084326953054</v>
          </cell>
          <cell r="AA1185">
            <v>1.1200000000000001</v>
          </cell>
          <cell r="AB1185">
            <v>1.08</v>
          </cell>
          <cell r="AC1185">
            <v>4.0000000000000036E-2</v>
          </cell>
          <cell r="AD1185">
            <v>5</v>
          </cell>
          <cell r="AE1185">
            <v>3.0100846611748358</v>
          </cell>
          <cell r="AF1185">
            <v>1.1505689804579617</v>
          </cell>
          <cell r="AG1185">
            <v>1.1499999999999999</v>
          </cell>
          <cell r="AH1185">
            <v>1489</v>
          </cell>
          <cell r="AJ1185">
            <v>1.1200000000000001</v>
          </cell>
        </row>
        <row r="1186">
          <cell r="E1186" t="str">
            <v>CM15NT2_D1</v>
          </cell>
          <cell r="F1186" t="str">
            <v>CM15NT2</v>
          </cell>
          <cell r="G1186" t="str">
            <v>Vị trí 1</v>
          </cell>
          <cell r="H1186" t="str">
            <v>Các đường nhóm II</v>
          </cell>
          <cell r="I1186" t="str">
            <v>xã Xuân ĐườngCác đường nhóm IIVị trí 1150</v>
          </cell>
          <cell r="O1186">
            <v>1900</v>
          </cell>
          <cell r="P1186">
            <v>500</v>
          </cell>
          <cell r="S1186">
            <v>1600</v>
          </cell>
          <cell r="T1186">
            <v>150</v>
          </cell>
          <cell r="U1186">
            <v>3.5368421052631578</v>
          </cell>
          <cell r="V1186">
            <v>3.5368421052631578</v>
          </cell>
          <cell r="W1186">
            <v>3.5368421052631578</v>
          </cell>
          <cell r="X1186">
            <v>2.6789473684210527</v>
          </cell>
          <cell r="Y1186">
            <v>1.2</v>
          </cell>
          <cell r="Z1186">
            <v>1.1846648078274074</v>
          </cell>
          <cell r="AA1186">
            <v>1.18</v>
          </cell>
          <cell r="AB1186">
            <v>1.1499999999999999</v>
          </cell>
          <cell r="AC1186">
            <v>3.0000000000000027E-2</v>
          </cell>
          <cell r="AD1186">
            <v>9</v>
          </cell>
          <cell r="AE1186">
            <v>3.0100846611748358</v>
          </cell>
          <cell r="AF1186">
            <v>1.1505689804579617</v>
          </cell>
          <cell r="AG1186">
            <v>1.1499999999999999</v>
          </cell>
          <cell r="AH1186">
            <v>1489</v>
          </cell>
          <cell r="AJ1186">
            <v>1.18</v>
          </cell>
        </row>
        <row r="1187">
          <cell r="E1187" t="str">
            <v>CM15NT2_D2</v>
          </cell>
          <cell r="F1187" t="str">
            <v>CM15NT2</v>
          </cell>
          <cell r="G1187" t="str">
            <v>Vị trí 1</v>
          </cell>
          <cell r="H1187" t="str">
            <v>Các đường nhóm II</v>
          </cell>
          <cell r="I1187" t="str">
            <v>xã Xuân ĐườngCác đường nhóm IIVị trí 1150</v>
          </cell>
          <cell r="O1187">
            <v>1800</v>
          </cell>
          <cell r="P1187">
            <v>500</v>
          </cell>
          <cell r="S1187">
            <v>1500</v>
          </cell>
          <cell r="T1187">
            <v>150</v>
          </cell>
          <cell r="U1187">
            <v>2.5833333333333335</v>
          </cell>
          <cell r="V1187">
            <v>2.5833333333333335</v>
          </cell>
          <cell r="W1187">
            <v>2.5833333333333335</v>
          </cell>
          <cell r="X1187">
            <v>2.6789473684210527</v>
          </cell>
          <cell r="Y1187">
            <v>1.2</v>
          </cell>
          <cell r="Z1187">
            <v>1.1846648078274074</v>
          </cell>
          <cell r="AA1187">
            <v>1.18</v>
          </cell>
          <cell r="AB1187">
            <v>1.1499999999999999</v>
          </cell>
          <cell r="AC1187">
            <v>3.0000000000000027E-2</v>
          </cell>
          <cell r="AD1187">
            <v>9</v>
          </cell>
          <cell r="AE1187">
            <v>3.0100846611748358</v>
          </cell>
          <cell r="AF1187">
            <v>1.1505689804579617</v>
          </cell>
          <cell r="AG1187">
            <v>1.1499999999999999</v>
          </cell>
          <cell r="AH1187">
            <v>1489</v>
          </cell>
          <cell r="AJ1187">
            <v>1.18</v>
          </cell>
        </row>
        <row r="1188">
          <cell r="E1188" t="str">
            <v>CM15NT2_D3</v>
          </cell>
          <cell r="F1188" t="str">
            <v>CM15NT2</v>
          </cell>
          <cell r="G1188" t="str">
            <v>Vị trí 1</v>
          </cell>
          <cell r="H1188" t="str">
            <v>Các đường nhóm II</v>
          </cell>
          <cell r="I1188" t="str">
            <v>xã Xuân ĐườngCác đường nhóm IIVị trí 1150</v>
          </cell>
          <cell r="O1188">
            <v>1800</v>
          </cell>
          <cell r="P1188">
            <v>500</v>
          </cell>
          <cell r="S1188">
            <v>1500</v>
          </cell>
          <cell r="T1188">
            <v>150</v>
          </cell>
          <cell r="U1188">
            <v>1.9166666666666665</v>
          </cell>
          <cell r="V1188">
            <v>1.9166666666666665</v>
          </cell>
          <cell r="W1188">
            <v>1.9166666666666665</v>
          </cell>
          <cell r="X1188">
            <v>2.6789473684210527</v>
          </cell>
          <cell r="Y1188">
            <v>1.2</v>
          </cell>
          <cell r="Z1188">
            <v>1.1846648078274074</v>
          </cell>
          <cell r="AA1188">
            <v>1.18</v>
          </cell>
          <cell r="AB1188">
            <v>1.1499999999999999</v>
          </cell>
          <cell r="AC1188">
            <v>3.0000000000000027E-2</v>
          </cell>
          <cell r="AD1188">
            <v>9</v>
          </cell>
          <cell r="AE1188">
            <v>3.0100846611748358</v>
          </cell>
          <cell r="AF1188">
            <v>1.1505689804579617</v>
          </cell>
          <cell r="AG1188">
            <v>1.1499999999999999</v>
          </cell>
          <cell r="AH1188">
            <v>1489</v>
          </cell>
          <cell r="AJ1188">
            <v>1.18</v>
          </cell>
        </row>
        <row r="1189">
          <cell r="E1189" t="str">
            <v>LT21NT</v>
          </cell>
          <cell r="F1189" t="str">
            <v>LT21NT</v>
          </cell>
          <cell r="G1189" t="str">
            <v>Vị trí 1</v>
          </cell>
          <cell r="H1189" t="str">
            <v>Các đường còn lại</v>
          </cell>
          <cell r="I1189" t="str">
            <v>xã Xuân ĐườngCác đường còn lạiVị trí 1200</v>
          </cell>
          <cell r="O1189">
            <v>4200</v>
          </cell>
          <cell r="P1189">
            <v>670</v>
          </cell>
          <cell r="S1189">
            <v>3000</v>
          </cell>
          <cell r="T1189">
            <v>200</v>
          </cell>
          <cell r="U1189">
            <v>1.2857142857142858</v>
          </cell>
          <cell r="V1189">
            <v>1.2857142857142858</v>
          </cell>
          <cell r="W1189">
            <v>1.2857142857142858</v>
          </cell>
          <cell r="X1189">
            <v>1.2857142857142858</v>
          </cell>
          <cell r="Y1189">
            <v>1.2</v>
          </cell>
          <cell r="AA1189">
            <v>1.1299999999999999</v>
          </cell>
          <cell r="AB1189">
            <v>1.1100000000000001</v>
          </cell>
          <cell r="AC1189">
            <v>1.9999999999999796E-2</v>
          </cell>
          <cell r="AD1189">
            <v>0</v>
          </cell>
          <cell r="AE1189">
            <v>3.0100846611748358</v>
          </cell>
          <cell r="AF1189">
            <v>1.1420009380611271</v>
          </cell>
          <cell r="AG1189">
            <v>1.1399999999999999</v>
          </cell>
          <cell r="AH1189">
            <v>707</v>
          </cell>
          <cell r="AJ1189">
            <v>1.1299999999999999</v>
          </cell>
        </row>
        <row r="1190">
          <cell r="E1190" t="str">
            <v>LT39NT</v>
          </cell>
          <cell r="F1190" t="str">
            <v>LT39NT</v>
          </cell>
          <cell r="G1190" t="str">
            <v>Vị trí 1</v>
          </cell>
          <cell r="H1190" t="str">
            <v>Các đường còn lại</v>
          </cell>
          <cell r="I1190" t="str">
            <v>xã Xuân ĐườngCác đường còn lạiVị trí 1200</v>
          </cell>
          <cell r="O1190">
            <v>4900</v>
          </cell>
          <cell r="P1190">
            <v>670</v>
          </cell>
          <cell r="S1190">
            <v>4000</v>
          </cell>
          <cell r="T1190">
            <v>200</v>
          </cell>
          <cell r="U1190">
            <v>1.1088866381650819</v>
          </cell>
          <cell r="V1190">
            <v>1.1088866381650819</v>
          </cell>
          <cell r="W1190">
            <v>1.1088866381650819</v>
          </cell>
          <cell r="X1190">
            <v>1.1088866381650819</v>
          </cell>
          <cell r="Y1190">
            <v>1.2</v>
          </cell>
          <cell r="Z1190">
            <v>1.3020833333333333</v>
          </cell>
          <cell r="AA1190">
            <v>1.1299999999999999</v>
          </cell>
          <cell r="AB1190">
            <v>1.1100000000000001</v>
          </cell>
          <cell r="AC1190">
            <v>1.9999999999999796E-2</v>
          </cell>
          <cell r="AD1190">
            <v>2</v>
          </cell>
          <cell r="AE1190">
            <v>3.0100846611748358</v>
          </cell>
          <cell r="AF1190">
            <v>1.1420009380611271</v>
          </cell>
          <cell r="AG1190">
            <v>1.1399999999999999</v>
          </cell>
          <cell r="AH1190">
            <v>707</v>
          </cell>
          <cell r="AJ1190">
            <v>1.1299999999999999</v>
          </cell>
        </row>
        <row r="1191">
          <cell r="E1191" t="str">
            <v>LT42NT</v>
          </cell>
          <cell r="F1191" t="str">
            <v>LT42NT</v>
          </cell>
          <cell r="G1191" t="str">
            <v>Vị trí 1</v>
          </cell>
          <cell r="H1191" t="str">
            <v>Các đường còn lại</v>
          </cell>
          <cell r="I1191" t="str">
            <v>xã Xuân ĐườngCác đường còn lạiVị trí 1200</v>
          </cell>
          <cell r="O1191">
            <v>4400</v>
          </cell>
          <cell r="P1191">
            <v>670</v>
          </cell>
          <cell r="S1191">
            <v>4000</v>
          </cell>
          <cell r="T1191">
            <v>200</v>
          </cell>
          <cell r="U1191">
            <v>1.1818181818181819</v>
          </cell>
          <cell r="V1191">
            <v>1.1818181818181819</v>
          </cell>
          <cell r="W1191">
            <v>1.1818181818181819</v>
          </cell>
          <cell r="X1191">
            <v>1.1818181818181819</v>
          </cell>
          <cell r="Y1191">
            <v>1.2</v>
          </cell>
          <cell r="AA1191">
            <v>1.1299999999999999</v>
          </cell>
          <cell r="AB1191">
            <v>1.1100000000000001</v>
          </cell>
          <cell r="AC1191">
            <v>1.9999999999999796E-2</v>
          </cell>
          <cell r="AD1191">
            <v>0</v>
          </cell>
          <cell r="AE1191">
            <v>3.0100846611748358</v>
          </cell>
          <cell r="AF1191">
            <v>1.1420009380611271</v>
          </cell>
          <cell r="AG1191">
            <v>1.1399999999999999</v>
          </cell>
          <cell r="AH1191">
            <v>707</v>
          </cell>
          <cell r="AJ1191">
            <v>1.1299999999999999</v>
          </cell>
        </row>
        <row r="1192">
          <cell r="E1192" t="str">
            <v>CM2NT1_D3</v>
          </cell>
          <cell r="F1192" t="str">
            <v>CM2NT1</v>
          </cell>
          <cell r="G1192" t="str">
            <v>Vị trí 1</v>
          </cell>
          <cell r="H1192" t="str">
            <v>Các đường nhóm I</v>
          </cell>
          <cell r="I1192" t="str">
            <v>xã Sông RayCác đường nhóm IVị trí 1160</v>
          </cell>
          <cell r="O1192">
            <v>2900</v>
          </cell>
          <cell r="P1192">
            <v>530</v>
          </cell>
          <cell r="S1192">
            <v>2000</v>
          </cell>
          <cell r="T1192">
            <v>160</v>
          </cell>
          <cell r="U1192">
            <v>1.4482758620689655</v>
          </cell>
          <cell r="V1192">
            <v>1.4482758620689655</v>
          </cell>
          <cell r="W1192">
            <v>1.4482758620689655</v>
          </cell>
          <cell r="X1192">
            <v>1.7131105649676184</v>
          </cell>
          <cell r="Y1192">
            <v>1.3</v>
          </cell>
          <cell r="Z1192">
            <v>1.1344211540937605</v>
          </cell>
          <cell r="AA1192">
            <v>1.1299999999999999</v>
          </cell>
          <cell r="AB1192">
            <v>1.07</v>
          </cell>
          <cell r="AC1192">
            <v>5.9999999999999831E-2</v>
          </cell>
          <cell r="AD1192">
            <v>24</v>
          </cell>
          <cell r="AE1192">
            <v>1.5976170212765957</v>
          </cell>
          <cell r="AF1192">
            <v>1.1596947502040997</v>
          </cell>
          <cell r="AG1192">
            <v>1.1599999999999999</v>
          </cell>
          <cell r="AH1192">
            <v>949</v>
          </cell>
          <cell r="AJ1192">
            <v>1.1299999999999999</v>
          </cell>
        </row>
        <row r="1193">
          <cell r="E1193" t="str">
            <v>CM2NT1_D4</v>
          </cell>
          <cell r="F1193" t="str">
            <v>CM2NT1</v>
          </cell>
          <cell r="G1193" t="str">
            <v>Vị trí 1</v>
          </cell>
          <cell r="H1193" t="str">
            <v>Các đường nhóm I</v>
          </cell>
          <cell r="I1193" t="str">
            <v>xã Sông RayCác đường nhóm IVị trí 1160</v>
          </cell>
          <cell r="O1193">
            <v>3300</v>
          </cell>
          <cell r="P1193">
            <v>530</v>
          </cell>
          <cell r="S1193">
            <v>2500</v>
          </cell>
          <cell r="T1193">
            <v>160</v>
          </cell>
          <cell r="U1193">
            <v>1.6666666666666667</v>
          </cell>
          <cell r="V1193">
            <v>1.6666666666666667</v>
          </cell>
          <cell r="W1193">
            <v>1.6666666666666667</v>
          </cell>
          <cell r="X1193">
            <v>1.7131105649676184</v>
          </cell>
          <cell r="Y1193">
            <v>1.3</v>
          </cell>
          <cell r="Z1193">
            <v>1.1344211540937605</v>
          </cell>
          <cell r="AA1193">
            <v>1.1299999999999999</v>
          </cell>
          <cell r="AB1193">
            <v>1.07</v>
          </cell>
          <cell r="AC1193">
            <v>5.9999999999999831E-2</v>
          </cell>
          <cell r="AD1193">
            <v>24</v>
          </cell>
          <cell r="AE1193">
            <v>1.5976170212765957</v>
          </cell>
          <cell r="AF1193">
            <v>1.1596947502040997</v>
          </cell>
          <cell r="AG1193">
            <v>1.1599999999999999</v>
          </cell>
          <cell r="AH1193">
            <v>949</v>
          </cell>
          <cell r="AJ1193">
            <v>1.1299999999999999</v>
          </cell>
        </row>
        <row r="1194">
          <cell r="E1194" t="str">
            <v>CM2NT1_D5</v>
          </cell>
          <cell r="F1194" t="str">
            <v>CM2NT1</v>
          </cell>
          <cell r="G1194" t="str">
            <v>Vị trí 1</v>
          </cell>
          <cell r="H1194" t="str">
            <v>Các đường nhóm I</v>
          </cell>
          <cell r="I1194" t="str">
            <v>xã Sông RayCác đường nhóm IVị trí 1160</v>
          </cell>
          <cell r="O1194">
            <v>3900</v>
          </cell>
          <cell r="P1194">
            <v>530</v>
          </cell>
          <cell r="S1194">
            <v>3000</v>
          </cell>
          <cell r="T1194">
            <v>160</v>
          </cell>
          <cell r="U1194">
            <v>1.7692307692307689</v>
          </cell>
          <cell r="V1194">
            <v>1.7692307692307689</v>
          </cell>
          <cell r="W1194">
            <v>1.7692307692307689</v>
          </cell>
          <cell r="X1194">
            <v>1.7131105649676184</v>
          </cell>
          <cell r="Y1194">
            <v>1.3</v>
          </cell>
          <cell r="Z1194">
            <v>1.1344211540937605</v>
          </cell>
          <cell r="AA1194">
            <v>1.1299999999999999</v>
          </cell>
          <cell r="AB1194">
            <v>1.07</v>
          </cell>
          <cell r="AC1194">
            <v>5.9999999999999831E-2</v>
          </cell>
          <cell r="AD1194">
            <v>24</v>
          </cell>
          <cell r="AE1194">
            <v>1.5976170212765957</v>
          </cell>
          <cell r="AF1194">
            <v>1.1596947502040997</v>
          </cell>
          <cell r="AG1194">
            <v>1.1599999999999999</v>
          </cell>
          <cell r="AH1194">
            <v>949</v>
          </cell>
          <cell r="AJ1194">
            <v>1.1299999999999999</v>
          </cell>
        </row>
        <row r="1195">
          <cell r="E1195" t="str">
            <v>CM2NT1_D6</v>
          </cell>
          <cell r="F1195" t="str">
            <v>CM2NT1</v>
          </cell>
          <cell r="G1195" t="str">
            <v>Vị trí 1</v>
          </cell>
          <cell r="H1195" t="str">
            <v>Các đường nhóm I</v>
          </cell>
          <cell r="I1195" t="str">
            <v>xã Sông RayCác đường nhóm IVị trí 1160</v>
          </cell>
          <cell r="O1195">
            <v>4600</v>
          </cell>
          <cell r="P1195">
            <v>530</v>
          </cell>
          <cell r="S1195">
            <v>3500</v>
          </cell>
          <cell r="T1195">
            <v>160</v>
          </cell>
          <cell r="U1195">
            <v>2.0543478260869565</v>
          </cell>
          <cell r="V1195">
            <v>2.0543478260869565</v>
          </cell>
          <cell r="W1195">
            <v>2.0543478260869565</v>
          </cell>
          <cell r="X1195">
            <v>1.7131105649676184</v>
          </cell>
          <cell r="Y1195">
            <v>1.3</v>
          </cell>
          <cell r="Z1195">
            <v>1.1344211540937605</v>
          </cell>
          <cell r="AA1195">
            <v>1.1299999999999999</v>
          </cell>
          <cell r="AB1195">
            <v>1.07</v>
          </cell>
          <cell r="AC1195">
            <v>5.9999999999999831E-2</v>
          </cell>
          <cell r="AD1195">
            <v>24</v>
          </cell>
          <cell r="AE1195">
            <v>1.5976170212765957</v>
          </cell>
          <cell r="AF1195">
            <v>1.1596947502040997</v>
          </cell>
          <cell r="AG1195">
            <v>1.1599999999999999</v>
          </cell>
          <cell r="AH1195">
            <v>949</v>
          </cell>
          <cell r="AJ1195">
            <v>1.1299999999999999</v>
          </cell>
        </row>
        <row r="1196">
          <cell r="E1196" t="str">
            <v>CM2NT1_D7</v>
          </cell>
          <cell r="F1196" t="str">
            <v>CM2NT1</v>
          </cell>
          <cell r="G1196" t="str">
            <v>Vị trí 1</v>
          </cell>
          <cell r="H1196" t="str">
            <v>Các đường nhóm I</v>
          </cell>
          <cell r="I1196" t="str">
            <v>xã Sông RayCác đường nhóm IVị trí 1160</v>
          </cell>
          <cell r="O1196">
            <v>3600</v>
          </cell>
          <cell r="P1196">
            <v>530</v>
          </cell>
          <cell r="S1196">
            <v>2800</v>
          </cell>
          <cell r="T1196">
            <v>160</v>
          </cell>
          <cell r="U1196">
            <v>1.4375100783955075</v>
          </cell>
          <cell r="V1196">
            <v>1.4375100783955075</v>
          </cell>
          <cell r="W1196">
            <v>1.4375100783955075</v>
          </cell>
          <cell r="X1196">
            <v>1.7131105649676184</v>
          </cell>
          <cell r="Y1196">
            <v>1.3</v>
          </cell>
          <cell r="Z1196">
            <v>1.1344211540937605</v>
          </cell>
          <cell r="AA1196">
            <v>1.1299999999999999</v>
          </cell>
          <cell r="AB1196">
            <v>1.07</v>
          </cell>
          <cell r="AC1196">
            <v>5.9999999999999831E-2</v>
          </cell>
          <cell r="AD1196">
            <v>24</v>
          </cell>
          <cell r="AE1196">
            <v>1.5976170212765957</v>
          </cell>
          <cell r="AF1196">
            <v>1.1596947502040997</v>
          </cell>
          <cell r="AG1196">
            <v>1.1599999999999999</v>
          </cell>
          <cell r="AH1196">
            <v>949</v>
          </cell>
          <cell r="AJ1196">
            <v>1.1299999999999999</v>
          </cell>
        </row>
        <row r="1197">
          <cell r="E1197" t="str">
            <v>CM2NT1_D8</v>
          </cell>
          <cell r="F1197" t="str">
            <v>CM2NT1</v>
          </cell>
          <cell r="G1197" t="str">
            <v>Vị trí 1</v>
          </cell>
          <cell r="H1197" t="str">
            <v>Các đường nhóm I</v>
          </cell>
          <cell r="I1197" t="str">
            <v>xã Sông RayCác đường nhóm IVị trí 1160</v>
          </cell>
          <cell r="O1197">
            <v>2600</v>
          </cell>
          <cell r="P1197">
            <v>530</v>
          </cell>
          <cell r="S1197">
            <v>2000</v>
          </cell>
          <cell r="T1197">
            <v>160</v>
          </cell>
          <cell r="U1197">
            <v>1.9230769230769231</v>
          </cell>
          <cell r="V1197">
            <v>1.9230769230769231</v>
          </cell>
          <cell r="W1197">
            <v>1.9230769230769231</v>
          </cell>
          <cell r="X1197">
            <v>1.7131105649676184</v>
          </cell>
          <cell r="Y1197">
            <v>1.3</v>
          </cell>
          <cell r="Z1197">
            <v>1.1344211540937605</v>
          </cell>
          <cell r="AA1197">
            <v>1.1299999999999999</v>
          </cell>
          <cell r="AB1197">
            <v>1.07</v>
          </cell>
          <cell r="AC1197">
            <v>5.9999999999999831E-2</v>
          </cell>
          <cell r="AD1197">
            <v>24</v>
          </cell>
          <cell r="AE1197">
            <v>1.5976170212765957</v>
          </cell>
          <cell r="AF1197">
            <v>1.1596947502040997</v>
          </cell>
          <cell r="AG1197">
            <v>1.1599999999999999</v>
          </cell>
          <cell r="AH1197">
            <v>949</v>
          </cell>
          <cell r="AJ1197">
            <v>1.1299999999999999</v>
          </cell>
        </row>
        <row r="1198">
          <cell r="E1198" t="str">
            <v>CM3NT1_D5</v>
          </cell>
          <cell r="F1198" t="str">
            <v>CM3NT1</v>
          </cell>
          <cell r="G1198" t="str">
            <v>Vị trí 1</v>
          </cell>
          <cell r="H1198" t="str">
            <v>Các đường nhóm I</v>
          </cell>
          <cell r="I1198" t="str">
            <v>xã Sông RayCác đường nhóm IVị trí 1160</v>
          </cell>
          <cell r="O1198">
            <v>4600</v>
          </cell>
          <cell r="P1198">
            <v>530</v>
          </cell>
          <cell r="S1198">
            <v>3500</v>
          </cell>
          <cell r="T1198">
            <v>160</v>
          </cell>
          <cell r="U1198">
            <v>1.673913043478261</v>
          </cell>
          <cell r="V1198">
            <v>1.673913043478261</v>
          </cell>
          <cell r="W1198">
            <v>1.673913043478261</v>
          </cell>
          <cell r="X1198">
            <v>1.581882220855255</v>
          </cell>
          <cell r="Y1198">
            <v>1.3</v>
          </cell>
          <cell r="Z1198">
            <v>1.1203282828282828</v>
          </cell>
          <cell r="AA1198">
            <v>1.1200000000000001</v>
          </cell>
          <cell r="AB1198">
            <v>1.03</v>
          </cell>
          <cell r="AC1198">
            <v>9.000000000000008E-2</v>
          </cell>
          <cell r="AD1198">
            <v>8</v>
          </cell>
          <cell r="AE1198">
            <v>1.5976170212765957</v>
          </cell>
          <cell r="AF1198">
            <v>1.1596947502040997</v>
          </cell>
          <cell r="AG1198">
            <v>1.1599999999999999</v>
          </cell>
          <cell r="AH1198">
            <v>949</v>
          </cell>
          <cell r="AJ1198">
            <v>1.1200000000000001</v>
          </cell>
        </row>
        <row r="1199">
          <cell r="E1199" t="str">
            <v>CM3NT1_D6</v>
          </cell>
          <cell r="F1199" t="str">
            <v>CM3NT1</v>
          </cell>
          <cell r="G1199" t="str">
            <v>Vị trí 1</v>
          </cell>
          <cell r="H1199" t="str">
            <v>Các đường nhóm I</v>
          </cell>
          <cell r="I1199" t="str">
            <v>xã Sông RayCác đường nhóm IVị trí 1160</v>
          </cell>
          <cell r="O1199">
            <v>3900</v>
          </cell>
          <cell r="P1199">
            <v>530</v>
          </cell>
          <cell r="S1199">
            <v>3000</v>
          </cell>
          <cell r="T1199">
            <v>160</v>
          </cell>
          <cell r="U1199">
            <v>1.458709630853803</v>
          </cell>
          <cell r="V1199">
            <v>1.458709630853803</v>
          </cell>
          <cell r="W1199">
            <v>1.458709630853803</v>
          </cell>
          <cell r="X1199">
            <v>1.581882220855255</v>
          </cell>
          <cell r="Y1199">
            <v>1.3</v>
          </cell>
          <cell r="Z1199">
            <v>1.1203282828282828</v>
          </cell>
          <cell r="AA1199">
            <v>1.1200000000000001</v>
          </cell>
          <cell r="AB1199">
            <v>1.03</v>
          </cell>
          <cell r="AC1199">
            <v>9.000000000000008E-2</v>
          </cell>
          <cell r="AD1199">
            <v>8</v>
          </cell>
          <cell r="AE1199">
            <v>1.5976170212765957</v>
          </cell>
          <cell r="AF1199">
            <v>1.1596947502040997</v>
          </cell>
          <cell r="AG1199">
            <v>1.1599999999999999</v>
          </cell>
          <cell r="AH1199">
            <v>949</v>
          </cell>
          <cell r="AJ1199">
            <v>1.1200000000000001</v>
          </cell>
        </row>
        <row r="1200">
          <cell r="E1200" t="str">
            <v>CM3NT1_D7</v>
          </cell>
          <cell r="F1200" t="str">
            <v>CM3NT1</v>
          </cell>
          <cell r="G1200" t="str">
            <v>Vị trí 1</v>
          </cell>
          <cell r="H1200" t="str">
            <v>Các đường nhóm I</v>
          </cell>
          <cell r="I1200" t="str">
            <v>xã Sông RayCác đường nhóm IVị trí 1160</v>
          </cell>
          <cell r="J1200">
            <v>7105000</v>
          </cell>
          <cell r="K1200" t="str">
            <v xml:space="preserve">QĐ 459/QĐ-UBND ngày 04/06/2025 </v>
          </cell>
          <cell r="O1200">
            <v>3300</v>
          </cell>
          <cell r="P1200">
            <v>530</v>
          </cell>
          <cell r="Q1200">
            <v>2.1530303030303028</v>
          </cell>
          <cell r="S1200">
            <v>2500</v>
          </cell>
          <cell r="T1200">
            <v>160</v>
          </cell>
          <cell r="U1200">
            <v>1.5909090909090908</v>
          </cell>
          <cell r="V1200">
            <v>1.5909090909090908</v>
          </cell>
          <cell r="W1200">
            <v>1.5909090909090908</v>
          </cell>
          <cell r="X1200">
            <v>1.581882220855255</v>
          </cell>
          <cell r="Y1200">
            <v>1.3</v>
          </cell>
          <cell r="Z1200">
            <v>1.1203282828282828</v>
          </cell>
          <cell r="AA1200">
            <v>1.1200000000000001</v>
          </cell>
          <cell r="AB1200">
            <v>1.03</v>
          </cell>
          <cell r="AC1200">
            <v>9.000000000000008E-2</v>
          </cell>
          <cell r="AD1200">
            <v>8</v>
          </cell>
          <cell r="AE1200">
            <v>1.5976170212765957</v>
          </cell>
          <cell r="AF1200">
            <v>1.1596947502040997</v>
          </cell>
          <cell r="AG1200">
            <v>1.1599999999999999</v>
          </cell>
          <cell r="AH1200">
            <v>949</v>
          </cell>
          <cell r="AJ1200">
            <v>1.1200000000000001</v>
          </cell>
        </row>
        <row r="1201">
          <cell r="E1201" t="str">
            <v>CM3NT1_D8</v>
          </cell>
          <cell r="F1201" t="str">
            <v>CM3NT1</v>
          </cell>
          <cell r="G1201" t="str">
            <v>Vị trí 1</v>
          </cell>
          <cell r="H1201" t="str">
            <v>Các đường nhóm I</v>
          </cell>
          <cell r="I1201" t="str">
            <v>xã Sông RayCác đường nhóm IVị trí 1160</v>
          </cell>
          <cell r="O1201">
            <v>2600</v>
          </cell>
          <cell r="P1201">
            <v>530</v>
          </cell>
          <cell r="S1201">
            <v>2000</v>
          </cell>
          <cell r="T1201">
            <v>160</v>
          </cell>
          <cell r="U1201">
            <v>1.384285670095956</v>
          </cell>
          <cell r="V1201">
            <v>1.384285670095956</v>
          </cell>
          <cell r="W1201">
            <v>1.384285670095956</v>
          </cell>
          <cell r="X1201">
            <v>1.581882220855255</v>
          </cell>
          <cell r="Y1201">
            <v>1.3</v>
          </cell>
          <cell r="Z1201">
            <v>1.1203282828282828</v>
          </cell>
          <cell r="AA1201">
            <v>1.1200000000000001</v>
          </cell>
          <cell r="AB1201">
            <v>1.03</v>
          </cell>
          <cell r="AC1201">
            <v>9.000000000000008E-2</v>
          </cell>
          <cell r="AD1201">
            <v>8</v>
          </cell>
          <cell r="AE1201">
            <v>1.5976170212765957</v>
          </cell>
          <cell r="AF1201">
            <v>1.1596947502040997</v>
          </cell>
          <cell r="AG1201">
            <v>1.1599999999999999</v>
          </cell>
          <cell r="AH1201">
            <v>949</v>
          </cell>
          <cell r="AJ1201">
            <v>1.1200000000000001</v>
          </cell>
        </row>
        <row r="1202">
          <cell r="E1202" t="str">
            <v>CM3NT1_D10</v>
          </cell>
          <cell r="F1202" t="str">
            <v>CM3NT10</v>
          </cell>
          <cell r="G1202" t="str">
            <v>Vị trí 1</v>
          </cell>
          <cell r="H1202" t="str">
            <v>Các đường nhóm I</v>
          </cell>
          <cell r="I1202" t="str">
            <v>xã Sông RayCác đường nhóm IVị trí 1160</v>
          </cell>
          <cell r="O1202">
            <v>2300</v>
          </cell>
          <cell r="P1202">
            <v>530</v>
          </cell>
          <cell r="S1202">
            <v>1800</v>
          </cell>
          <cell r="T1202">
            <v>160</v>
          </cell>
          <cell r="U1202">
            <v>1.8782608695652174</v>
          </cell>
          <cell r="V1202">
            <v>1.8782608695652174</v>
          </cell>
          <cell r="W1202">
            <v>1.8782608695652174</v>
          </cell>
          <cell r="X1202">
            <v>1.8782608695652174</v>
          </cell>
          <cell r="Y1202">
            <v>1.3</v>
          </cell>
          <cell r="AA1202">
            <v>1.1299999999999999</v>
          </cell>
          <cell r="AB1202">
            <v>1.05</v>
          </cell>
          <cell r="AC1202">
            <v>7.9999999999999849E-2</v>
          </cell>
          <cell r="AD1202">
            <v>0</v>
          </cell>
          <cell r="AE1202">
            <v>1.5976170212765957</v>
          </cell>
          <cell r="AF1202">
            <v>1.1596947502040997</v>
          </cell>
          <cell r="AG1202">
            <v>1.1599999999999999</v>
          </cell>
          <cell r="AH1202">
            <v>949</v>
          </cell>
          <cell r="AJ1202">
            <v>1.1299999999999999</v>
          </cell>
        </row>
        <row r="1203">
          <cell r="E1203" t="str">
            <v>CM3NT1_D11</v>
          </cell>
          <cell r="F1203" t="str">
            <v>CM3NT11</v>
          </cell>
          <cell r="G1203" t="str">
            <v>Vị trí 1</v>
          </cell>
          <cell r="H1203" t="str">
            <v>Các đường nhóm I</v>
          </cell>
          <cell r="I1203" t="str">
            <v>xã Sông RayCác đường nhóm IVị trí 1160</v>
          </cell>
          <cell r="O1203">
            <v>1700</v>
          </cell>
          <cell r="P1203">
            <v>530</v>
          </cell>
          <cell r="S1203">
            <v>1300</v>
          </cell>
          <cell r="T1203">
            <v>160</v>
          </cell>
          <cell r="U1203">
            <v>1.9882352941176471</v>
          </cell>
          <cell r="V1203">
            <v>1.9882352941176471</v>
          </cell>
          <cell r="W1203">
            <v>1.9882352941176471</v>
          </cell>
          <cell r="X1203">
            <v>1.9882352941176471</v>
          </cell>
          <cell r="Y1203">
            <v>1.3</v>
          </cell>
          <cell r="AA1203">
            <v>1.1299999999999999</v>
          </cell>
          <cell r="AB1203">
            <v>1.05</v>
          </cell>
          <cell r="AC1203">
            <v>7.9999999999999849E-2</v>
          </cell>
          <cell r="AD1203">
            <v>0</v>
          </cell>
          <cell r="AE1203">
            <v>1.5976170212765957</v>
          </cell>
          <cell r="AF1203">
            <v>1.1596947502040997</v>
          </cell>
          <cell r="AG1203">
            <v>1.1599999999999999</v>
          </cell>
          <cell r="AH1203">
            <v>949</v>
          </cell>
          <cell r="AJ1203">
            <v>1.1299999999999999</v>
          </cell>
        </row>
        <row r="1204">
          <cell r="E1204" t="str">
            <v>CM23NT2</v>
          </cell>
          <cell r="F1204" t="str">
            <v>CM23NT2</v>
          </cell>
          <cell r="G1204" t="str">
            <v>Vị trí 1</v>
          </cell>
          <cell r="H1204" t="str">
            <v>Các đường nhóm II</v>
          </cell>
          <cell r="I1204" t="str">
            <v>xã Sông RayCác đường nhóm IIVị trí 1150</v>
          </cell>
          <cell r="O1204">
            <v>1400</v>
          </cell>
          <cell r="P1204">
            <v>500</v>
          </cell>
          <cell r="S1204">
            <v>1200</v>
          </cell>
          <cell r="T1204">
            <v>150</v>
          </cell>
          <cell r="U1204">
            <v>1.5428571428571429</v>
          </cell>
          <cell r="V1204">
            <v>1.5428571428571429</v>
          </cell>
          <cell r="W1204">
            <v>1.5428571428571429</v>
          </cell>
          <cell r="X1204">
            <v>1.5428571428571429</v>
          </cell>
          <cell r="Y1204">
            <v>1.3</v>
          </cell>
          <cell r="AA1204">
            <v>1.1299999999999999</v>
          </cell>
          <cell r="AB1204">
            <v>1.05</v>
          </cell>
          <cell r="AC1204">
            <v>7.9999999999999849E-2</v>
          </cell>
          <cell r="AD1204">
            <v>0</v>
          </cell>
          <cell r="AE1204">
            <v>1.5976170212765957</v>
          </cell>
          <cell r="AF1204">
            <v>1.1505689804579617</v>
          </cell>
          <cell r="AG1204">
            <v>1.1499999999999999</v>
          </cell>
          <cell r="AH1204">
            <v>1489</v>
          </cell>
          <cell r="AJ1204">
            <v>1.1299999999999999</v>
          </cell>
        </row>
        <row r="1205">
          <cell r="E1205" t="str">
            <v>CM22NT2_D1</v>
          </cell>
          <cell r="F1205" t="str">
            <v>CM22NT2</v>
          </cell>
          <cell r="G1205" t="str">
            <v>Vị trí 1</v>
          </cell>
          <cell r="H1205" t="str">
            <v>Các đường nhóm II</v>
          </cell>
          <cell r="I1205" t="str">
            <v>xã Sông RayCác đường nhóm IIVị trí 1150</v>
          </cell>
          <cell r="O1205">
            <v>1400</v>
          </cell>
          <cell r="P1205">
            <v>500</v>
          </cell>
          <cell r="S1205">
            <v>1200</v>
          </cell>
          <cell r="T1205">
            <v>150</v>
          </cell>
          <cell r="U1205">
            <v>1.5428571428571429</v>
          </cell>
          <cell r="V1205">
            <v>1.5428571428571429</v>
          </cell>
          <cell r="W1205">
            <v>1.5428571428571429</v>
          </cell>
          <cell r="X1205">
            <v>1.5428571428571429</v>
          </cell>
          <cell r="Y1205">
            <v>1.3</v>
          </cell>
          <cell r="AA1205">
            <v>1.1299999999999999</v>
          </cell>
          <cell r="AB1205">
            <v>1.05</v>
          </cell>
          <cell r="AC1205">
            <v>7.9999999999999849E-2</v>
          </cell>
          <cell r="AD1205">
            <v>0</v>
          </cell>
          <cell r="AE1205">
            <v>1.5976170212765957</v>
          </cell>
          <cell r="AF1205">
            <v>1.1505689804579617</v>
          </cell>
          <cell r="AG1205">
            <v>1.1499999999999999</v>
          </cell>
          <cell r="AH1205">
            <v>1489</v>
          </cell>
          <cell r="AJ1205">
            <v>1.1299999999999999</v>
          </cell>
        </row>
        <row r="1206">
          <cell r="E1206" t="str">
            <v>CM22NT2_D2</v>
          </cell>
          <cell r="F1206" t="str">
            <v>CM22NT2</v>
          </cell>
          <cell r="G1206" t="str">
            <v>Vị trí 1</v>
          </cell>
          <cell r="H1206" t="str">
            <v>Các đường nhóm II</v>
          </cell>
          <cell r="I1206" t="str">
            <v>xã Sông RayCác đường nhóm IIVị trí 1150</v>
          </cell>
          <cell r="O1206">
            <v>1400</v>
          </cell>
          <cell r="P1206">
            <v>500</v>
          </cell>
          <cell r="S1206">
            <v>1200</v>
          </cell>
          <cell r="T1206">
            <v>150</v>
          </cell>
          <cell r="U1206">
            <v>1.5428571428571429</v>
          </cell>
          <cell r="V1206">
            <v>1.5428571428571429</v>
          </cell>
          <cell r="W1206">
            <v>1.5428571428571429</v>
          </cell>
          <cell r="X1206">
            <v>1.5428571428571429</v>
          </cell>
          <cell r="Y1206">
            <v>1.3</v>
          </cell>
          <cell r="AA1206">
            <v>1.1299999999999999</v>
          </cell>
          <cell r="AB1206">
            <v>1.05</v>
          </cell>
          <cell r="AC1206">
            <v>7.9999999999999849E-2</v>
          </cell>
          <cell r="AD1206">
            <v>0</v>
          </cell>
          <cell r="AE1206">
            <v>1.5976170212765957</v>
          </cell>
          <cell r="AF1206">
            <v>1.1505689804579617</v>
          </cell>
          <cell r="AG1206">
            <v>1.1499999999999999</v>
          </cell>
          <cell r="AH1206">
            <v>1489</v>
          </cell>
          <cell r="AJ1206">
            <v>1.1299999999999999</v>
          </cell>
        </row>
        <row r="1207">
          <cell r="E1207" t="str">
            <v>CM5NT1_D12</v>
          </cell>
          <cell r="F1207" t="str">
            <v>CM5NT12</v>
          </cell>
          <cell r="G1207" t="str">
            <v>Vị trí 1</v>
          </cell>
          <cell r="H1207" t="str">
            <v>Các đường nhóm I</v>
          </cell>
          <cell r="I1207" t="str">
            <v>xã Sông RayCác đường nhóm IVị trí 1160</v>
          </cell>
          <cell r="O1207">
            <v>1500</v>
          </cell>
          <cell r="P1207">
            <v>530</v>
          </cell>
          <cell r="S1207">
            <v>1300</v>
          </cell>
          <cell r="T1207">
            <v>160</v>
          </cell>
          <cell r="U1207">
            <v>1.7333333333333334</v>
          </cell>
          <cell r="V1207">
            <v>1.7333333333333334</v>
          </cell>
          <cell r="W1207">
            <v>1.7333333333333334</v>
          </cell>
          <cell r="X1207">
            <v>1.7333333333333334</v>
          </cell>
          <cell r="Y1207">
            <v>1.3</v>
          </cell>
          <cell r="AA1207">
            <v>1.1299999999999999</v>
          </cell>
          <cell r="AB1207">
            <v>1.05</v>
          </cell>
          <cell r="AC1207">
            <v>7.9999999999999849E-2</v>
          </cell>
          <cell r="AD1207">
            <v>0</v>
          </cell>
          <cell r="AE1207">
            <v>1.5976170212765957</v>
          </cell>
          <cell r="AF1207">
            <v>1.1596947502040997</v>
          </cell>
          <cell r="AG1207">
            <v>1.1599999999999999</v>
          </cell>
          <cell r="AH1207">
            <v>949</v>
          </cell>
          <cell r="AJ1207">
            <v>1.1299999999999999</v>
          </cell>
        </row>
        <row r="1208">
          <cell r="E1208" t="str">
            <v>CM5NT1_D13</v>
          </cell>
          <cell r="F1208" t="str">
            <v>CM5NT13</v>
          </cell>
          <cell r="G1208" t="str">
            <v>Vị trí 1</v>
          </cell>
          <cell r="H1208" t="str">
            <v>Các đường nhóm I</v>
          </cell>
          <cell r="I1208" t="str">
            <v>xã Sông RayCác đường nhóm IVị trí 1160</v>
          </cell>
          <cell r="O1208">
            <v>2100</v>
          </cell>
          <cell r="P1208">
            <v>530</v>
          </cell>
          <cell r="S1208">
            <v>1800</v>
          </cell>
          <cell r="T1208">
            <v>160</v>
          </cell>
          <cell r="U1208">
            <v>2.0571428571428569</v>
          </cell>
          <cell r="V1208">
            <v>2.0571428571428569</v>
          </cell>
          <cell r="W1208">
            <v>2.0571428571428569</v>
          </cell>
          <cell r="X1208">
            <v>2.0571428571428569</v>
          </cell>
          <cell r="Y1208">
            <v>1.3</v>
          </cell>
          <cell r="AA1208">
            <v>1.1299999999999999</v>
          </cell>
          <cell r="AB1208">
            <v>1.05</v>
          </cell>
          <cell r="AC1208">
            <v>7.9999999999999849E-2</v>
          </cell>
          <cell r="AD1208">
            <v>0</v>
          </cell>
          <cell r="AE1208">
            <v>1.5976170212765957</v>
          </cell>
          <cell r="AF1208">
            <v>1.1596947502040997</v>
          </cell>
          <cell r="AG1208">
            <v>1.1599999999999999</v>
          </cell>
          <cell r="AH1208">
            <v>949</v>
          </cell>
          <cell r="AJ1208">
            <v>1.1299999999999999</v>
          </cell>
        </row>
        <row r="1209">
          <cell r="E1209" t="str">
            <v>CM26NT2</v>
          </cell>
          <cell r="F1209" t="str">
            <v>CM26NT2</v>
          </cell>
          <cell r="G1209" t="str">
            <v>Vị trí 1</v>
          </cell>
          <cell r="H1209" t="str">
            <v>Các đường nhóm II</v>
          </cell>
          <cell r="I1209" t="str">
            <v>xã Sông RayCác đường nhóm IIVị trí 1150</v>
          </cell>
          <cell r="O1209">
            <v>1400</v>
          </cell>
          <cell r="P1209">
            <v>500</v>
          </cell>
          <cell r="S1209">
            <v>1200</v>
          </cell>
          <cell r="T1209">
            <v>150</v>
          </cell>
          <cell r="U1209">
            <v>1.0714285714285714</v>
          </cell>
          <cell r="V1209">
            <v>1.0714285714285714</v>
          </cell>
          <cell r="W1209">
            <v>1.0714285714285714</v>
          </cell>
          <cell r="X1209">
            <v>1.0714285714285714</v>
          </cell>
          <cell r="Y1209">
            <v>1.3</v>
          </cell>
          <cell r="AA1209">
            <v>1.1299999999999999</v>
          </cell>
          <cell r="AB1209">
            <v>1.05</v>
          </cell>
          <cell r="AC1209">
            <v>7.9999999999999849E-2</v>
          </cell>
          <cell r="AD1209">
            <v>0</v>
          </cell>
          <cell r="AE1209">
            <v>1.5976170212765957</v>
          </cell>
          <cell r="AF1209">
            <v>1.1505689804579617</v>
          </cell>
          <cell r="AG1209">
            <v>1.1499999999999999</v>
          </cell>
          <cell r="AH1209">
            <v>1489</v>
          </cell>
          <cell r="AJ1209">
            <v>1.1299999999999999</v>
          </cell>
        </row>
        <row r="1210">
          <cell r="E1210" t="str">
            <v>CM40NT</v>
          </cell>
          <cell r="F1210" t="str">
            <v>CM40NT</v>
          </cell>
          <cell r="G1210" t="str">
            <v>Vị trí 1</v>
          </cell>
          <cell r="H1210" t="str">
            <v>Các đường còn lại</v>
          </cell>
          <cell r="I1210" t="str">
            <v>xã Sông RayCác đường còn lạiVị trí 1140</v>
          </cell>
          <cell r="O1210">
            <v>1700</v>
          </cell>
          <cell r="P1210">
            <v>470</v>
          </cell>
          <cell r="S1210">
            <v>1450</v>
          </cell>
          <cell r="T1210">
            <v>140</v>
          </cell>
          <cell r="U1210">
            <v>2.3029411764705885</v>
          </cell>
          <cell r="V1210">
            <v>2.3029411764705885</v>
          </cell>
          <cell r="W1210">
            <v>2.3029411764705885</v>
          </cell>
          <cell r="X1210">
            <v>2.3029411764705885</v>
          </cell>
          <cell r="Y1210">
            <v>1.3</v>
          </cell>
          <cell r="AA1210">
            <v>1.1299999999999999</v>
          </cell>
          <cell r="AB1210">
            <v>1.05</v>
          </cell>
          <cell r="AC1210">
            <v>7.9999999999999849E-2</v>
          </cell>
          <cell r="AD1210">
            <v>0</v>
          </cell>
          <cell r="AE1210">
            <v>1.5976170212765957</v>
          </cell>
          <cell r="AF1210">
            <v>1.1420009380611271</v>
          </cell>
          <cell r="AG1210">
            <v>1.1399999999999999</v>
          </cell>
          <cell r="AH1210">
            <v>707</v>
          </cell>
          <cell r="AJ1210">
            <v>1.1299999999999999</v>
          </cell>
        </row>
        <row r="1211">
          <cell r="E1211" t="str">
            <v>CM39NT2</v>
          </cell>
          <cell r="F1211" t="str">
            <v>CM39NT2</v>
          </cell>
          <cell r="G1211" t="str">
            <v>Vị trí 1</v>
          </cell>
          <cell r="H1211" t="str">
            <v>Các đường nhóm II</v>
          </cell>
          <cell r="I1211" t="str">
            <v>xã Sông RayCác đường nhóm IIVị trí 1150</v>
          </cell>
          <cell r="O1211">
            <v>1600</v>
          </cell>
          <cell r="P1211">
            <v>500</v>
          </cell>
          <cell r="S1211">
            <v>1400</v>
          </cell>
          <cell r="T1211">
            <v>150</v>
          </cell>
          <cell r="U1211">
            <v>2.3625000000000003</v>
          </cell>
          <cell r="V1211">
            <v>2.3625000000000003</v>
          </cell>
          <cell r="W1211">
            <v>2.3625000000000003</v>
          </cell>
          <cell r="X1211">
            <v>2.3625000000000003</v>
          </cell>
          <cell r="Y1211">
            <v>1.3</v>
          </cell>
          <cell r="AA1211">
            <v>1.1299999999999999</v>
          </cell>
          <cell r="AB1211">
            <v>1.05</v>
          </cell>
          <cell r="AC1211">
            <v>7.9999999999999849E-2</v>
          </cell>
          <cell r="AD1211">
            <v>0</v>
          </cell>
          <cell r="AE1211">
            <v>1.5976170212765957</v>
          </cell>
          <cell r="AF1211">
            <v>1.1505689804579617</v>
          </cell>
          <cell r="AG1211">
            <v>1.1499999999999999</v>
          </cell>
          <cell r="AH1211">
            <v>1489</v>
          </cell>
          <cell r="AJ1211">
            <v>1.1299999999999999</v>
          </cell>
        </row>
        <row r="1212">
          <cell r="E1212" t="str">
            <v>CM24NT2</v>
          </cell>
          <cell r="F1212" t="str">
            <v>CM24NT2</v>
          </cell>
          <cell r="G1212" t="str">
            <v>Vị trí 1</v>
          </cell>
          <cell r="H1212" t="str">
            <v>Các đường nhóm II</v>
          </cell>
          <cell r="I1212" t="str">
            <v>xã Sông RayCác đường nhóm IIVị trí 1150</v>
          </cell>
          <cell r="O1212">
            <v>1400</v>
          </cell>
          <cell r="P1212">
            <v>500</v>
          </cell>
          <cell r="S1212">
            <v>1200</v>
          </cell>
          <cell r="T1212">
            <v>150</v>
          </cell>
          <cell r="U1212">
            <v>1.5428571428571429</v>
          </cell>
          <cell r="V1212">
            <v>1.5428571428571429</v>
          </cell>
          <cell r="W1212">
            <v>1.5428571428571429</v>
          </cell>
          <cell r="X1212">
            <v>1.5428571428571429</v>
          </cell>
          <cell r="Y1212">
            <v>1.3</v>
          </cell>
          <cell r="AA1212">
            <v>1.1299999999999999</v>
          </cell>
          <cell r="AB1212">
            <v>1.05</v>
          </cell>
          <cell r="AC1212">
            <v>7.9999999999999849E-2</v>
          </cell>
          <cell r="AD1212">
            <v>0</v>
          </cell>
          <cell r="AE1212">
            <v>1.5976170212765957</v>
          </cell>
          <cell r="AF1212">
            <v>1.1505689804579617</v>
          </cell>
          <cell r="AG1212">
            <v>1.1499999999999999</v>
          </cell>
          <cell r="AH1212">
            <v>1489</v>
          </cell>
          <cell r="AJ1212">
            <v>1.1299999999999999</v>
          </cell>
        </row>
        <row r="1213">
          <cell r="E1213" t="str">
            <v>CM3NT1_D1</v>
          </cell>
          <cell r="F1213" t="str">
            <v>CM3NT1</v>
          </cell>
          <cell r="G1213" t="str">
            <v>Vị trí 1</v>
          </cell>
          <cell r="H1213" t="str">
            <v>Các đường nhóm I</v>
          </cell>
          <cell r="I1213" t="str">
            <v>xã Xuân ĐôngCác đường nhóm IVị trí 1160</v>
          </cell>
          <cell r="O1213">
            <v>2900</v>
          </cell>
          <cell r="P1213">
            <v>530</v>
          </cell>
          <cell r="S1213">
            <v>2200</v>
          </cell>
          <cell r="T1213">
            <v>160</v>
          </cell>
          <cell r="U1213">
            <v>1.3275862068965518</v>
          </cell>
          <cell r="V1213">
            <v>1.3275862068965518</v>
          </cell>
          <cell r="W1213">
            <v>1.3275862068965518</v>
          </cell>
          <cell r="X1213">
            <v>1.581882220855255</v>
          </cell>
          <cell r="Y1213">
            <v>1.3</v>
          </cell>
          <cell r="Z1213">
            <v>1.1203282828282828</v>
          </cell>
          <cell r="AA1213">
            <v>1.1200000000000001</v>
          </cell>
          <cell r="AB1213">
            <v>1.03</v>
          </cell>
          <cell r="AC1213">
            <v>9.000000000000008E-2</v>
          </cell>
          <cell r="AD1213">
            <v>8</v>
          </cell>
          <cell r="AE1213">
            <v>1.5976170212765957</v>
          </cell>
          <cell r="AF1213">
            <v>1.1596947502040997</v>
          </cell>
          <cell r="AG1213">
            <v>1.1599999999999999</v>
          </cell>
          <cell r="AH1213">
            <v>949</v>
          </cell>
          <cell r="AJ1213">
            <v>1.1200000000000001</v>
          </cell>
        </row>
        <row r="1214">
          <cell r="E1214" t="str">
            <v>CM3NT1_D2</v>
          </cell>
          <cell r="F1214" t="str">
            <v>CM3NT1</v>
          </cell>
          <cell r="G1214" t="str">
            <v>Vị trí 1</v>
          </cell>
          <cell r="H1214" t="str">
            <v>Các đường nhóm I</v>
          </cell>
          <cell r="I1214" t="str">
            <v>xã Xuân ĐôngCác đường nhóm IVị trí 1160</v>
          </cell>
          <cell r="J1214">
            <v>6121000</v>
          </cell>
          <cell r="K1214" t="str">
            <v>QĐ 72/QĐ-UBND ngày 18/02/2025</v>
          </cell>
          <cell r="O1214">
            <v>3300</v>
          </cell>
          <cell r="P1214">
            <v>530</v>
          </cell>
          <cell r="Q1214">
            <v>1.8548484848484847</v>
          </cell>
          <cell r="S1214">
            <v>2500</v>
          </cell>
          <cell r="T1214">
            <v>160</v>
          </cell>
          <cell r="U1214">
            <v>2.2727272727272729</v>
          </cell>
          <cell r="V1214">
            <v>1.7621060606060603</v>
          </cell>
          <cell r="W1214">
            <v>1.7621060606060603</v>
          </cell>
          <cell r="X1214">
            <v>1.581882220855255</v>
          </cell>
          <cell r="Y1214">
            <v>1.3</v>
          </cell>
          <cell r="Z1214">
            <v>1.1203282828282828</v>
          </cell>
          <cell r="AA1214">
            <v>1.1200000000000001</v>
          </cell>
          <cell r="AB1214">
            <v>1.03</v>
          </cell>
          <cell r="AC1214">
            <v>9.000000000000008E-2</v>
          </cell>
          <cell r="AD1214">
            <v>8</v>
          </cell>
          <cell r="AE1214">
            <v>1.5976170212765957</v>
          </cell>
          <cell r="AF1214">
            <v>1.1596947502040997</v>
          </cell>
          <cell r="AG1214">
            <v>1.1599999999999999</v>
          </cell>
          <cell r="AH1214">
            <v>949</v>
          </cell>
          <cell r="AJ1214">
            <v>1.1200000000000001</v>
          </cell>
        </row>
        <row r="1215">
          <cell r="E1215" t="str">
            <v>CM3NT1_D3</v>
          </cell>
          <cell r="F1215" t="str">
            <v>CM3NT1</v>
          </cell>
          <cell r="G1215" t="str">
            <v>Vị trí 1</v>
          </cell>
          <cell r="H1215" t="str">
            <v>Các đường nhóm I</v>
          </cell>
          <cell r="I1215" t="str">
            <v>xã Xuân ĐôngCác đường nhóm IVị trí 1160</v>
          </cell>
          <cell r="O1215">
            <v>2900</v>
          </cell>
          <cell r="P1215">
            <v>530</v>
          </cell>
          <cell r="S1215">
            <v>2200</v>
          </cell>
          <cell r="T1215">
            <v>160</v>
          </cell>
          <cell r="U1215">
            <v>1.3655172413793104</v>
          </cell>
          <cell r="V1215">
            <v>1.3655172413793104</v>
          </cell>
          <cell r="W1215">
            <v>1.3655172413793104</v>
          </cell>
          <cell r="X1215">
            <v>1.581882220855255</v>
          </cell>
          <cell r="Y1215">
            <v>1.3</v>
          </cell>
          <cell r="Z1215">
            <v>1.1203282828282828</v>
          </cell>
          <cell r="AA1215">
            <v>1.1200000000000001</v>
          </cell>
          <cell r="AB1215">
            <v>1.03</v>
          </cell>
          <cell r="AC1215">
            <v>9.000000000000008E-2</v>
          </cell>
          <cell r="AD1215">
            <v>8</v>
          </cell>
          <cell r="AE1215">
            <v>1.5976170212765957</v>
          </cell>
          <cell r="AF1215">
            <v>1.1596947502040997</v>
          </cell>
          <cell r="AG1215">
            <v>1.1599999999999999</v>
          </cell>
          <cell r="AH1215">
            <v>949</v>
          </cell>
          <cell r="AJ1215">
            <v>1.1200000000000001</v>
          </cell>
        </row>
        <row r="1216">
          <cell r="E1216" t="str">
            <v>CM3NT1_D4</v>
          </cell>
          <cell r="F1216" t="str">
            <v>CM3NT1</v>
          </cell>
          <cell r="G1216" t="str">
            <v>Vị trí 1</v>
          </cell>
          <cell r="H1216" t="str">
            <v>Các đường nhóm I</v>
          </cell>
          <cell r="I1216" t="str">
            <v>xã Xuân ĐôngCác đường nhóm IVị trí 1160</v>
          </cell>
          <cell r="O1216">
            <v>3900</v>
          </cell>
          <cell r="P1216">
            <v>530</v>
          </cell>
          <cell r="S1216">
            <v>3000</v>
          </cell>
          <cell r="T1216">
            <v>160</v>
          </cell>
          <cell r="U1216">
            <v>2</v>
          </cell>
          <cell r="V1216">
            <v>2</v>
          </cell>
          <cell r="W1216">
            <v>2</v>
          </cell>
          <cell r="X1216">
            <v>1.581882220855255</v>
          </cell>
          <cell r="Y1216">
            <v>1.3</v>
          </cell>
          <cell r="Z1216">
            <v>1.1203282828282828</v>
          </cell>
          <cell r="AA1216">
            <v>1.1200000000000001</v>
          </cell>
          <cell r="AB1216">
            <v>1.03</v>
          </cell>
          <cell r="AC1216">
            <v>9.000000000000008E-2</v>
          </cell>
          <cell r="AD1216">
            <v>8</v>
          </cell>
          <cell r="AE1216">
            <v>1.5976170212765957</v>
          </cell>
          <cell r="AF1216">
            <v>1.1596947502040997</v>
          </cell>
          <cell r="AG1216">
            <v>1.1599999999999999</v>
          </cell>
          <cell r="AH1216">
            <v>949</v>
          </cell>
          <cell r="AJ1216">
            <v>1.1200000000000001</v>
          </cell>
        </row>
        <row r="1217">
          <cell r="E1217" t="str">
            <v>CM3NT1_D5</v>
          </cell>
          <cell r="F1217" t="str">
            <v>CM3NT1</v>
          </cell>
          <cell r="G1217" t="str">
            <v>Vị trí 1</v>
          </cell>
          <cell r="H1217" t="str">
            <v>Các đường nhóm I</v>
          </cell>
          <cell r="I1217" t="str">
            <v>xã Xuân ĐôngCác đường nhóm IVị trí 1160</v>
          </cell>
          <cell r="O1217">
            <v>4600</v>
          </cell>
          <cell r="P1217">
            <v>530</v>
          </cell>
          <cell r="S1217">
            <v>3500</v>
          </cell>
          <cell r="T1217">
            <v>160</v>
          </cell>
          <cell r="U1217">
            <v>1.673913043478261</v>
          </cell>
          <cell r="V1217">
            <v>1.673913043478261</v>
          </cell>
          <cell r="W1217">
            <v>1.673913043478261</v>
          </cell>
          <cell r="X1217">
            <v>1.581882220855255</v>
          </cell>
          <cell r="Y1217">
            <v>1.3</v>
          </cell>
          <cell r="Z1217">
            <v>1.1203282828282828</v>
          </cell>
          <cell r="AA1217">
            <v>1.1200000000000001</v>
          </cell>
          <cell r="AB1217">
            <v>1.03</v>
          </cell>
          <cell r="AC1217">
            <v>9.000000000000008E-2</v>
          </cell>
          <cell r="AD1217">
            <v>8</v>
          </cell>
          <cell r="AE1217">
            <v>1.5976170212765957</v>
          </cell>
          <cell r="AF1217">
            <v>1.1596947502040997</v>
          </cell>
          <cell r="AG1217">
            <v>1.1599999999999999</v>
          </cell>
          <cell r="AH1217">
            <v>949</v>
          </cell>
          <cell r="AJ1217">
            <v>1.1200000000000001</v>
          </cell>
        </row>
        <row r="1218">
          <cell r="E1218" t="str">
            <v>CM6NT1_D1</v>
          </cell>
          <cell r="F1218" t="str">
            <v>CM6NT1</v>
          </cell>
          <cell r="G1218" t="str">
            <v>Vị trí 1</v>
          </cell>
          <cell r="H1218" t="str">
            <v>Các đường nhóm I</v>
          </cell>
          <cell r="I1218" t="str">
            <v>xã Xuân ĐôngCác đường nhóm IVị trí 1160</v>
          </cell>
          <cell r="O1218">
            <v>2100</v>
          </cell>
          <cell r="P1218">
            <v>530</v>
          </cell>
          <cell r="S1218">
            <v>1800</v>
          </cell>
          <cell r="T1218">
            <v>160</v>
          </cell>
          <cell r="U1218">
            <v>1.5428571428571429</v>
          </cell>
          <cell r="V1218">
            <v>1.5428571428571429</v>
          </cell>
          <cell r="W1218">
            <v>1.5428571428571429</v>
          </cell>
          <cell r="X1218">
            <v>1.6221729249123309</v>
          </cell>
          <cell r="Y1218">
            <v>1.3</v>
          </cell>
          <cell r="Z1218">
            <v>1.109148123466021</v>
          </cell>
          <cell r="AA1218">
            <v>1.1100000000000001</v>
          </cell>
          <cell r="AB1218">
            <v>1.07</v>
          </cell>
          <cell r="AC1218">
            <v>4.0000000000000036E-2</v>
          </cell>
          <cell r="AD1218">
            <v>5</v>
          </cell>
          <cell r="AE1218">
            <v>1.5976170212765957</v>
          </cell>
          <cell r="AF1218">
            <v>1.1596947502040997</v>
          </cell>
          <cell r="AG1218">
            <v>1.1599999999999999</v>
          </cell>
          <cell r="AH1218">
            <v>949</v>
          </cell>
          <cell r="AJ1218">
            <v>1.1100000000000001</v>
          </cell>
        </row>
        <row r="1219">
          <cell r="E1219" t="str">
            <v>CM6NT1_D2</v>
          </cell>
          <cell r="F1219" t="str">
            <v>CM6NT1</v>
          </cell>
          <cell r="G1219" t="str">
            <v>Vị trí 1</v>
          </cell>
          <cell r="H1219" t="str">
            <v>Các đường nhóm I</v>
          </cell>
          <cell r="I1219" t="str">
            <v>xã Xuân ĐôngCác đường nhóm IVị trí 1160</v>
          </cell>
          <cell r="O1219">
            <v>1800</v>
          </cell>
          <cell r="P1219">
            <v>530</v>
          </cell>
          <cell r="S1219">
            <v>1500</v>
          </cell>
          <cell r="T1219">
            <v>160</v>
          </cell>
          <cell r="U1219">
            <v>1.330328298546517</v>
          </cell>
          <cell r="V1219">
            <v>1.330328298546517</v>
          </cell>
          <cell r="W1219">
            <v>1.330328298546517</v>
          </cell>
          <cell r="X1219">
            <v>1.6221729249123309</v>
          </cell>
          <cell r="Y1219">
            <v>1.3</v>
          </cell>
          <cell r="Z1219">
            <v>1.109148123466021</v>
          </cell>
          <cell r="AA1219">
            <v>1.1100000000000001</v>
          </cell>
          <cell r="AB1219">
            <v>1.07</v>
          </cell>
          <cell r="AC1219">
            <v>4.0000000000000036E-2</v>
          </cell>
          <cell r="AD1219">
            <v>5</v>
          </cell>
          <cell r="AE1219">
            <v>1.5976170212765957</v>
          </cell>
          <cell r="AF1219">
            <v>1.1596947502040997</v>
          </cell>
          <cell r="AG1219">
            <v>1.1599999999999999</v>
          </cell>
          <cell r="AH1219">
            <v>949</v>
          </cell>
          <cell r="AJ1219">
            <v>1.1100000000000001</v>
          </cell>
        </row>
        <row r="1220">
          <cell r="E1220" t="str">
            <v>CM6NT1_D3</v>
          </cell>
          <cell r="F1220" t="str">
            <v>CM6NT1</v>
          </cell>
          <cell r="G1220" t="str">
            <v>Vị trí 1</v>
          </cell>
          <cell r="H1220" t="str">
            <v>Các đường nhóm I</v>
          </cell>
          <cell r="I1220" t="str">
            <v>xã Xuân ĐôngCác đường nhóm IVị trí 1160</v>
          </cell>
          <cell r="O1220">
            <v>1500</v>
          </cell>
          <cell r="P1220">
            <v>530</v>
          </cell>
          <cell r="S1220">
            <v>1300</v>
          </cell>
          <cell r="T1220">
            <v>160</v>
          </cell>
          <cell r="U1220">
            <v>1.993333333333333</v>
          </cell>
          <cell r="V1220">
            <v>1.993333333333333</v>
          </cell>
          <cell r="W1220">
            <v>1.993333333333333</v>
          </cell>
          <cell r="X1220">
            <v>1.6221729249123309</v>
          </cell>
          <cell r="Y1220">
            <v>1.3</v>
          </cell>
          <cell r="Z1220">
            <v>1.109148123466021</v>
          </cell>
          <cell r="AA1220">
            <v>1.1100000000000001</v>
          </cell>
          <cell r="AB1220">
            <v>1.07</v>
          </cell>
          <cell r="AC1220">
            <v>4.0000000000000036E-2</v>
          </cell>
          <cell r="AD1220">
            <v>5</v>
          </cell>
          <cell r="AE1220">
            <v>1.5976170212765957</v>
          </cell>
          <cell r="AF1220">
            <v>1.1596947502040997</v>
          </cell>
          <cell r="AG1220">
            <v>1.1599999999999999</v>
          </cell>
          <cell r="AH1220">
            <v>949</v>
          </cell>
          <cell r="AJ1220">
            <v>1.1100000000000001</v>
          </cell>
        </row>
        <row r="1221">
          <cell r="E1221" t="str">
            <v>CM14NT2_D1</v>
          </cell>
          <cell r="F1221" t="str">
            <v>CM14NT2</v>
          </cell>
          <cell r="G1221" t="str">
            <v>Vị trí 1</v>
          </cell>
          <cell r="H1221" t="str">
            <v>Các đường còn lại</v>
          </cell>
          <cell r="I1221" t="str">
            <v>xã Xuân ĐôngCác đường còn lạiVị trí 1140</v>
          </cell>
          <cell r="O1221">
            <v>1600</v>
          </cell>
          <cell r="P1221">
            <v>470</v>
          </cell>
          <cell r="S1221">
            <v>1400</v>
          </cell>
          <cell r="T1221">
            <v>140</v>
          </cell>
          <cell r="U1221">
            <v>1.75</v>
          </cell>
          <cell r="V1221">
            <v>1.75</v>
          </cell>
          <cell r="W1221">
            <v>1.75</v>
          </cell>
          <cell r="X1221">
            <v>1.6464285714285714</v>
          </cell>
          <cell r="Y1221">
            <v>1.3</v>
          </cell>
          <cell r="Z1221">
            <v>1</v>
          </cell>
          <cell r="AA1221">
            <v>1.1299999999999999</v>
          </cell>
          <cell r="AB1221">
            <v>1.04</v>
          </cell>
          <cell r="AC1221">
            <v>8.9999999999999858E-2</v>
          </cell>
          <cell r="AD1221">
            <v>1</v>
          </cell>
          <cell r="AE1221">
            <v>1.5976170212765957</v>
          </cell>
          <cell r="AF1221">
            <v>1.1420009380611271</v>
          </cell>
          <cell r="AG1221">
            <v>1.1399999999999999</v>
          </cell>
          <cell r="AH1221">
            <v>707</v>
          </cell>
          <cell r="AJ1221">
            <v>1.1299999999999999</v>
          </cell>
        </row>
        <row r="1222">
          <cell r="E1222" t="str">
            <v>CM14NT2_D2</v>
          </cell>
          <cell r="F1222" t="str">
            <v>CM14NT2</v>
          </cell>
          <cell r="G1222" t="str">
            <v>Vị trí 1</v>
          </cell>
          <cell r="H1222" t="str">
            <v>Các đường còn lại</v>
          </cell>
          <cell r="I1222" t="str">
            <v>xã Xuân ĐôngCác đường còn lạiVị trí 1140</v>
          </cell>
          <cell r="J1222">
            <v>3876000</v>
          </cell>
          <cell r="K1222" t="str">
            <v>QĐ 375/QĐ-UBND ngày 22/10/2025</v>
          </cell>
          <cell r="L1222">
            <v>790400</v>
          </cell>
          <cell r="M1222" t="str">
            <v>QĐ 375/QĐ-UBND ngày 22/10/2025</v>
          </cell>
          <cell r="O1222">
            <v>1400</v>
          </cell>
          <cell r="P1222">
            <v>470</v>
          </cell>
          <cell r="Q1222">
            <v>2.7685714285714287</v>
          </cell>
          <cell r="R1222">
            <v>1.6817021276595745</v>
          </cell>
          <cell r="S1222">
            <v>1200</v>
          </cell>
          <cell r="T1222">
            <v>140</v>
          </cell>
          <cell r="U1222">
            <v>1.5428571428571429</v>
          </cell>
          <cell r="V1222">
            <v>1.5428571428571429</v>
          </cell>
          <cell r="W1222">
            <v>1.5428571428571429</v>
          </cell>
          <cell r="X1222">
            <v>1.6464285714285714</v>
          </cell>
          <cell r="Y1222">
            <v>1.3</v>
          </cell>
          <cell r="Z1222">
            <v>1</v>
          </cell>
          <cell r="AA1222">
            <v>1.1299999999999999</v>
          </cell>
          <cell r="AB1222">
            <v>1.04</v>
          </cell>
          <cell r="AC1222">
            <v>8.9999999999999858E-2</v>
          </cell>
          <cell r="AD1222">
            <v>1</v>
          </cell>
          <cell r="AE1222">
            <v>1.5976170212765957</v>
          </cell>
          <cell r="AF1222">
            <v>1.1420009380611271</v>
          </cell>
          <cell r="AG1222">
            <v>1.1399999999999999</v>
          </cell>
          <cell r="AH1222">
            <v>707</v>
          </cell>
          <cell r="AJ1222">
            <v>1.1299999999999999</v>
          </cell>
        </row>
        <row r="1223">
          <cell r="E1223" t="str">
            <v>CM27NT2</v>
          </cell>
          <cell r="F1223" t="str">
            <v>CM27NT2</v>
          </cell>
          <cell r="G1223" t="str">
            <v>Vị trí 1</v>
          </cell>
          <cell r="H1223" t="str">
            <v>Các đường nhóm II</v>
          </cell>
          <cell r="I1223" t="str">
            <v>xã Xuân ĐôngCác đường nhóm IIVị trí 1150</v>
          </cell>
          <cell r="O1223">
            <v>1400</v>
          </cell>
          <cell r="P1223">
            <v>500</v>
          </cell>
          <cell r="S1223">
            <v>1200</v>
          </cell>
          <cell r="T1223">
            <v>150</v>
          </cell>
          <cell r="U1223">
            <v>1.9714285714285715</v>
          </cell>
          <cell r="V1223">
            <v>1.9714285714285715</v>
          </cell>
          <cell r="W1223">
            <v>1.9714285714285715</v>
          </cell>
          <cell r="X1223">
            <v>1.9714285714285715</v>
          </cell>
          <cell r="Y1223">
            <v>1.3</v>
          </cell>
          <cell r="Z1223">
            <v>1.1000000000000001</v>
          </cell>
          <cell r="AA1223">
            <v>1.1299999999999999</v>
          </cell>
          <cell r="AB1223">
            <v>1.04</v>
          </cell>
          <cell r="AC1223">
            <v>8.9999999999999858E-2</v>
          </cell>
          <cell r="AD1223">
            <v>1</v>
          </cell>
          <cell r="AE1223">
            <v>1.5976170212765957</v>
          </cell>
          <cell r="AF1223">
            <v>1.1505689804579617</v>
          </cell>
          <cell r="AG1223">
            <v>1.1499999999999999</v>
          </cell>
          <cell r="AH1223">
            <v>1489</v>
          </cell>
          <cell r="AJ1223">
            <v>1.1299999999999999</v>
          </cell>
        </row>
        <row r="1224">
          <cell r="E1224" t="str">
            <v>CM13NT2</v>
          </cell>
          <cell r="F1224" t="str">
            <v>CM13NT2</v>
          </cell>
          <cell r="G1224" t="str">
            <v>Vị trí 1</v>
          </cell>
          <cell r="H1224" t="str">
            <v>Các đường nhóm II</v>
          </cell>
          <cell r="I1224" t="str">
            <v>xã Xuân ĐôngCác đường nhóm IIVị trí 1150</v>
          </cell>
          <cell r="O1224">
            <v>1400</v>
          </cell>
          <cell r="P1224">
            <v>500</v>
          </cell>
          <cell r="S1224">
            <v>1200</v>
          </cell>
          <cell r="T1224">
            <v>150</v>
          </cell>
          <cell r="U1224">
            <v>1.8</v>
          </cell>
          <cell r="V1224">
            <v>1.8</v>
          </cell>
          <cell r="W1224">
            <v>1.8</v>
          </cell>
          <cell r="X1224">
            <v>1.8</v>
          </cell>
          <cell r="Y1224">
            <v>1.3</v>
          </cell>
          <cell r="AA1224">
            <v>1.1299999999999999</v>
          </cell>
          <cell r="AB1224">
            <v>1.04</v>
          </cell>
          <cell r="AC1224">
            <v>8.9999999999999858E-2</v>
          </cell>
          <cell r="AD1224">
            <v>0</v>
          </cell>
          <cell r="AE1224">
            <v>1.5976170212765957</v>
          </cell>
          <cell r="AF1224">
            <v>1.1505689804579617</v>
          </cell>
          <cell r="AG1224">
            <v>1.1499999999999999</v>
          </cell>
          <cell r="AH1224">
            <v>1489</v>
          </cell>
          <cell r="AJ1224">
            <v>1.1299999999999999</v>
          </cell>
        </row>
        <row r="1225">
          <cell r="E1225" t="str">
            <v>CM28NT2</v>
          </cell>
          <cell r="F1225" t="str">
            <v>CM28NT2</v>
          </cell>
          <cell r="G1225" t="str">
            <v>Vị trí 1</v>
          </cell>
          <cell r="H1225" t="str">
            <v>Các đường nhóm II</v>
          </cell>
          <cell r="I1225" t="str">
            <v>xã Xuân ĐôngCác đường nhóm IIVị trí 1150</v>
          </cell>
          <cell r="J1225">
            <v>3540000</v>
          </cell>
          <cell r="K1225" t="str">
            <v>QĐ 375/QĐ-UBND ngày 22/10/2025</v>
          </cell>
          <cell r="O1225">
            <v>1400</v>
          </cell>
          <cell r="P1225">
            <v>500</v>
          </cell>
          <cell r="Q1225">
            <v>2.5285714285714285</v>
          </cell>
          <cell r="S1225">
            <v>1200</v>
          </cell>
          <cell r="T1225">
            <v>150</v>
          </cell>
          <cell r="U1225">
            <v>1.5428571428571429</v>
          </cell>
          <cell r="V1225">
            <v>1.5428571428571429</v>
          </cell>
          <cell r="W1225">
            <v>1.5428571428571429</v>
          </cell>
          <cell r="X1225">
            <v>1.5428571428571429</v>
          </cell>
          <cell r="Y1225">
            <v>1.3</v>
          </cell>
          <cell r="AA1225">
            <v>1.1299999999999999</v>
          </cell>
          <cell r="AB1225">
            <v>1.04</v>
          </cell>
          <cell r="AC1225">
            <v>8.9999999999999858E-2</v>
          </cell>
          <cell r="AD1225">
            <v>0</v>
          </cell>
          <cell r="AE1225">
            <v>1.5976170212765957</v>
          </cell>
          <cell r="AF1225">
            <v>1.1505689804579617</v>
          </cell>
          <cell r="AG1225">
            <v>1.1499999999999999</v>
          </cell>
          <cell r="AH1225">
            <v>1489</v>
          </cell>
          <cell r="AJ1225">
            <v>1.1299999999999999</v>
          </cell>
        </row>
        <row r="1226">
          <cell r="E1226" t="str">
            <v>CM8NT_D1</v>
          </cell>
          <cell r="F1226" t="str">
            <v>CM8NT</v>
          </cell>
          <cell r="G1226" t="str">
            <v>Vị trí 1</v>
          </cell>
          <cell r="H1226" t="str">
            <v>Các đường còn lại</v>
          </cell>
          <cell r="I1226" t="str">
            <v>xã Xuân ĐôngCác đường còn lạiVị trí 1140</v>
          </cell>
          <cell r="O1226">
            <v>1600</v>
          </cell>
          <cell r="P1226">
            <v>470</v>
          </cell>
          <cell r="S1226">
            <v>1400</v>
          </cell>
          <cell r="T1226">
            <v>140</v>
          </cell>
          <cell r="U1226">
            <v>2.3625000000000003</v>
          </cell>
          <cell r="V1226">
            <v>2.3625000000000003</v>
          </cell>
          <cell r="W1226">
            <v>2.3625000000000003</v>
          </cell>
          <cell r="X1226">
            <v>1.9526785714285717</v>
          </cell>
          <cell r="Y1226">
            <v>1.3</v>
          </cell>
          <cell r="AA1226">
            <v>1.1299999999999999</v>
          </cell>
          <cell r="AB1226">
            <v>1.04</v>
          </cell>
          <cell r="AC1226">
            <v>8.9999999999999858E-2</v>
          </cell>
          <cell r="AD1226">
            <v>0</v>
          </cell>
          <cell r="AE1226">
            <v>1.5976170212765957</v>
          </cell>
          <cell r="AF1226">
            <v>1.1420009380611271</v>
          </cell>
          <cell r="AG1226">
            <v>1.1399999999999999</v>
          </cell>
          <cell r="AH1226">
            <v>707</v>
          </cell>
          <cell r="AJ1226">
            <v>1.1299999999999999</v>
          </cell>
        </row>
        <row r="1227">
          <cell r="E1227" t="str">
            <v>CM8NT_D2</v>
          </cell>
          <cell r="F1227" t="str">
            <v>CM8NT</v>
          </cell>
          <cell r="G1227" t="str">
            <v>Vị trí 1</v>
          </cell>
          <cell r="H1227" t="str">
            <v>Các đường còn lại</v>
          </cell>
          <cell r="I1227" t="str">
            <v>xã Xuân ĐôngCác đường còn lạiVị trí 1140</v>
          </cell>
          <cell r="O1227">
            <v>1400</v>
          </cell>
          <cell r="P1227">
            <v>470</v>
          </cell>
          <cell r="S1227">
            <v>1200</v>
          </cell>
          <cell r="T1227">
            <v>140</v>
          </cell>
          <cell r="U1227">
            <v>1.5428571428571429</v>
          </cell>
          <cell r="V1227">
            <v>1.5428571428571429</v>
          </cell>
          <cell r="W1227">
            <v>1.5428571428571429</v>
          </cell>
          <cell r="X1227">
            <v>1.9526785714285717</v>
          </cell>
          <cell r="Y1227">
            <v>1.3</v>
          </cell>
          <cell r="AA1227">
            <v>1.1299999999999999</v>
          </cell>
          <cell r="AB1227">
            <v>1.04</v>
          </cell>
          <cell r="AC1227">
            <v>8.9999999999999858E-2</v>
          </cell>
          <cell r="AD1227">
            <v>0</v>
          </cell>
          <cell r="AE1227">
            <v>1.5976170212765957</v>
          </cell>
          <cell r="AF1227">
            <v>1.1420009380611271</v>
          </cell>
          <cell r="AG1227">
            <v>1.1399999999999999</v>
          </cell>
          <cell r="AH1227">
            <v>707</v>
          </cell>
          <cell r="AJ1227">
            <v>1.1299999999999999</v>
          </cell>
        </row>
        <row r="1228">
          <cell r="E1228" t="str">
            <v>CM30NT2_D1</v>
          </cell>
          <cell r="F1228" t="str">
            <v>CM30NT2</v>
          </cell>
          <cell r="G1228" t="str">
            <v>Vị trí 1</v>
          </cell>
          <cell r="H1228" t="str">
            <v>Các đường còn lại</v>
          </cell>
          <cell r="I1228" t="str">
            <v>xã Xuân ĐôngCác đường còn lạiVị trí 1140</v>
          </cell>
          <cell r="O1228">
            <v>1600</v>
          </cell>
          <cell r="P1228">
            <v>470</v>
          </cell>
          <cell r="S1228">
            <v>1400</v>
          </cell>
          <cell r="T1228">
            <v>140</v>
          </cell>
          <cell r="U1228">
            <v>2.1</v>
          </cell>
          <cell r="V1228">
            <v>2.1</v>
          </cell>
          <cell r="W1228">
            <v>2.1</v>
          </cell>
          <cell r="X1228">
            <v>1.8</v>
          </cell>
          <cell r="Y1228">
            <v>1.3</v>
          </cell>
          <cell r="AA1228">
            <v>1.1299999999999999</v>
          </cell>
          <cell r="AB1228">
            <v>1.04</v>
          </cell>
          <cell r="AC1228">
            <v>8.9999999999999858E-2</v>
          </cell>
          <cell r="AD1228">
            <v>0</v>
          </cell>
          <cell r="AE1228">
            <v>1.5976170212765957</v>
          </cell>
          <cell r="AF1228">
            <v>1.1420009380611271</v>
          </cell>
          <cell r="AG1228">
            <v>1.1399999999999999</v>
          </cell>
          <cell r="AH1228">
            <v>707</v>
          </cell>
          <cell r="AJ1228">
            <v>1.1299999999999999</v>
          </cell>
        </row>
        <row r="1229">
          <cell r="E1229" t="str">
            <v>CM30NT2_D2</v>
          </cell>
          <cell r="F1229" t="str">
            <v>CM30NT2</v>
          </cell>
          <cell r="G1229" t="str">
            <v>Vị trí 1</v>
          </cell>
          <cell r="H1229" t="str">
            <v>Các đường còn lại</v>
          </cell>
          <cell r="I1229" t="str">
            <v>xã Xuân ĐôngCác đường còn lạiVị trí 1140</v>
          </cell>
          <cell r="O1229">
            <v>1400</v>
          </cell>
          <cell r="P1229">
            <v>470</v>
          </cell>
          <cell r="S1229">
            <v>1200</v>
          </cell>
          <cell r="T1229">
            <v>140</v>
          </cell>
          <cell r="U1229">
            <v>1.5</v>
          </cell>
          <cell r="V1229">
            <v>1.5</v>
          </cell>
          <cell r="W1229">
            <v>1.5</v>
          </cell>
          <cell r="X1229">
            <v>1.8</v>
          </cell>
          <cell r="Y1229">
            <v>1.3</v>
          </cell>
          <cell r="AA1229">
            <v>1.1299999999999999</v>
          </cell>
          <cell r="AB1229">
            <v>1.04</v>
          </cell>
          <cell r="AC1229">
            <v>8.9999999999999858E-2</v>
          </cell>
          <cell r="AD1229">
            <v>0</v>
          </cell>
          <cell r="AE1229">
            <v>1.5976170212765957</v>
          </cell>
          <cell r="AF1229">
            <v>1.1420009380611271</v>
          </cell>
          <cell r="AG1229">
            <v>1.1399999999999999</v>
          </cell>
          <cell r="AH1229">
            <v>707</v>
          </cell>
          <cell r="AJ1229">
            <v>1.1299999999999999</v>
          </cell>
        </row>
        <row r="1230">
          <cell r="E1230" t="str">
            <v>CM12NT2</v>
          </cell>
          <cell r="F1230" t="str">
            <v>CM12NT2</v>
          </cell>
          <cell r="G1230" t="str">
            <v>Vị trí 1</v>
          </cell>
          <cell r="H1230" t="str">
            <v>Các đường nhóm II</v>
          </cell>
          <cell r="I1230" t="str">
            <v>xã Xuân ĐôngCác đường nhóm IIVị trí 1150</v>
          </cell>
          <cell r="O1230">
            <v>1400</v>
          </cell>
          <cell r="P1230">
            <v>500</v>
          </cell>
          <cell r="S1230">
            <v>1200</v>
          </cell>
          <cell r="T1230">
            <v>150</v>
          </cell>
          <cell r="U1230">
            <v>1.5857142857142856</v>
          </cell>
          <cell r="V1230">
            <v>1.5857142857142856</v>
          </cell>
          <cell r="W1230">
            <v>1.5857142857142856</v>
          </cell>
          <cell r="X1230">
            <v>1.5857142857142856</v>
          </cell>
          <cell r="Y1230">
            <v>1.3</v>
          </cell>
          <cell r="AA1230">
            <v>1.1299999999999999</v>
          </cell>
          <cell r="AB1230">
            <v>1.04</v>
          </cell>
          <cell r="AC1230">
            <v>8.9999999999999858E-2</v>
          </cell>
          <cell r="AD1230">
            <v>0</v>
          </cell>
          <cell r="AE1230">
            <v>1.5976170212765957</v>
          </cell>
          <cell r="AF1230">
            <v>1.1505689804579617</v>
          </cell>
          <cell r="AG1230">
            <v>1.1499999999999999</v>
          </cell>
          <cell r="AH1230">
            <v>1489</v>
          </cell>
          <cell r="AJ1230">
            <v>1.1299999999999999</v>
          </cell>
        </row>
        <row r="1231">
          <cell r="E1231" t="str">
            <v>CM11NT2_D4</v>
          </cell>
          <cell r="F1231" t="str">
            <v>CM11NT2</v>
          </cell>
          <cell r="G1231" t="str">
            <v>Vị trí 1</v>
          </cell>
          <cell r="H1231" t="str">
            <v>Các đường nhóm II</v>
          </cell>
          <cell r="I1231" t="str">
            <v>xã Xuân ĐôngCác đường nhóm IIVị trí 1150</v>
          </cell>
          <cell r="O1231">
            <v>1600</v>
          </cell>
          <cell r="P1231">
            <v>500</v>
          </cell>
          <cell r="S1231">
            <v>1400</v>
          </cell>
          <cell r="T1231">
            <v>150</v>
          </cell>
          <cell r="U1231">
            <v>2.0124999999999997</v>
          </cell>
          <cell r="V1231">
            <v>2.0124999999999997</v>
          </cell>
          <cell r="W1231">
            <v>2.0124999999999997</v>
          </cell>
          <cell r="X1231">
            <v>2.0343045112781954</v>
          </cell>
          <cell r="Y1231">
            <v>1.3</v>
          </cell>
          <cell r="Z1231">
            <v>1.0874671916010499</v>
          </cell>
          <cell r="AA1231">
            <v>1.0900000000000001</v>
          </cell>
          <cell r="AB1231">
            <v>1.01</v>
          </cell>
          <cell r="AC1231">
            <v>8.0000000000000071E-2</v>
          </cell>
          <cell r="AD1231">
            <v>4</v>
          </cell>
          <cell r="AE1231">
            <v>1.5976170212765957</v>
          </cell>
          <cell r="AF1231">
            <v>1.1505689804579617</v>
          </cell>
          <cell r="AG1231">
            <v>1.1499999999999999</v>
          </cell>
          <cell r="AH1231">
            <v>1489</v>
          </cell>
          <cell r="AJ1231">
            <v>1.0900000000000001</v>
          </cell>
        </row>
        <row r="1232">
          <cell r="E1232" t="str">
            <v>CM11NT2_D5</v>
          </cell>
          <cell r="F1232" t="str">
            <v>CM11NT2</v>
          </cell>
          <cell r="G1232" t="str">
            <v>Vị trí 1</v>
          </cell>
          <cell r="H1232" t="str">
            <v>Các đường nhóm II</v>
          </cell>
          <cell r="I1232" t="str">
            <v>xã Xuân ĐôngCác đường nhóm IIVị trí 1150</v>
          </cell>
          <cell r="O1232">
            <v>1900</v>
          </cell>
          <cell r="P1232">
            <v>500</v>
          </cell>
          <cell r="S1232">
            <v>1600</v>
          </cell>
          <cell r="T1232">
            <v>150</v>
          </cell>
          <cell r="U1232">
            <v>1.8526315789473686</v>
          </cell>
          <cell r="V1232">
            <v>1.8526315789473686</v>
          </cell>
          <cell r="W1232">
            <v>1.8526315789473686</v>
          </cell>
          <cell r="X1232">
            <v>2.0343045112781954</v>
          </cell>
          <cell r="Y1232">
            <v>1.3</v>
          </cell>
          <cell r="Z1232">
            <v>1.0874671916010499</v>
          </cell>
          <cell r="AA1232">
            <v>1.0900000000000001</v>
          </cell>
          <cell r="AB1232">
            <v>1.01</v>
          </cell>
          <cell r="AC1232">
            <v>8.0000000000000071E-2</v>
          </cell>
          <cell r="AD1232">
            <v>4</v>
          </cell>
          <cell r="AE1232">
            <v>1.5976170212765957</v>
          </cell>
          <cell r="AF1232">
            <v>1.1505689804579617</v>
          </cell>
          <cell r="AG1232">
            <v>1.1499999999999999</v>
          </cell>
          <cell r="AH1232">
            <v>1489</v>
          </cell>
          <cell r="AJ1232">
            <v>1.0900000000000001</v>
          </cell>
        </row>
        <row r="1233">
          <cell r="E1233" t="str">
            <v>CM11NT2_D6</v>
          </cell>
          <cell r="F1233" t="str">
            <v>CM11NT2</v>
          </cell>
          <cell r="G1233" t="str">
            <v>Vị trí 1</v>
          </cell>
          <cell r="H1233" t="str">
            <v>Các đường nhóm II</v>
          </cell>
          <cell r="I1233" t="str">
            <v>xã Xuân ĐôngCác đường nhóm IIVị trí 1150</v>
          </cell>
          <cell r="O1233">
            <v>2100</v>
          </cell>
          <cell r="P1233">
            <v>500</v>
          </cell>
          <cell r="S1233">
            <v>1800</v>
          </cell>
          <cell r="T1233">
            <v>150</v>
          </cell>
          <cell r="U1233">
            <v>2.0571428571428569</v>
          </cell>
          <cell r="V1233">
            <v>2.0571428571428569</v>
          </cell>
          <cell r="W1233">
            <v>2.0571428571428569</v>
          </cell>
          <cell r="X1233">
            <v>2.0343045112781954</v>
          </cell>
          <cell r="Y1233">
            <v>1.3</v>
          </cell>
          <cell r="Z1233">
            <v>1.0874671916010499</v>
          </cell>
          <cell r="AA1233">
            <v>1.0900000000000001</v>
          </cell>
          <cell r="AB1233">
            <v>1.01</v>
          </cell>
          <cell r="AC1233">
            <v>8.0000000000000071E-2</v>
          </cell>
          <cell r="AD1233">
            <v>4</v>
          </cell>
          <cell r="AE1233">
            <v>1.5976170212765957</v>
          </cell>
          <cell r="AF1233">
            <v>1.1505689804579617</v>
          </cell>
          <cell r="AG1233">
            <v>1.1499999999999999</v>
          </cell>
          <cell r="AH1233">
            <v>1489</v>
          </cell>
          <cell r="AJ1233">
            <v>1.0900000000000001</v>
          </cell>
        </row>
        <row r="1234">
          <cell r="E1234" t="str">
            <v>CM16NT2_D3</v>
          </cell>
          <cell r="F1234" t="str">
            <v>CM16NT2</v>
          </cell>
          <cell r="G1234" t="str">
            <v>Vị trí 1</v>
          </cell>
          <cell r="H1234" t="str">
            <v>Các đường nhóm II</v>
          </cell>
          <cell r="I1234" t="str">
            <v>xã Xuân ĐôngCác đường nhóm IIVị trí 1150</v>
          </cell>
          <cell r="O1234">
            <v>1400</v>
          </cell>
          <cell r="P1234">
            <v>500</v>
          </cell>
          <cell r="S1234">
            <v>1200</v>
          </cell>
          <cell r="T1234">
            <v>150</v>
          </cell>
          <cell r="U1234">
            <v>1.3285714285714285</v>
          </cell>
          <cell r="V1234">
            <v>1.3285714285714285</v>
          </cell>
          <cell r="W1234">
            <v>1.3285714285714285</v>
          </cell>
          <cell r="X1234">
            <v>1.4281015037593985</v>
          </cell>
          <cell r="Y1234">
            <v>1.3</v>
          </cell>
          <cell r="AA1234">
            <v>1.1299999999999999</v>
          </cell>
          <cell r="AB1234">
            <v>1.04</v>
          </cell>
          <cell r="AC1234">
            <v>8.9999999999999858E-2</v>
          </cell>
          <cell r="AD1234">
            <v>0</v>
          </cell>
          <cell r="AE1234">
            <v>1.5976170212765957</v>
          </cell>
          <cell r="AF1234">
            <v>1.1505689804579617</v>
          </cell>
          <cell r="AG1234">
            <v>1.1499999999999999</v>
          </cell>
          <cell r="AH1234">
            <v>1489</v>
          </cell>
          <cell r="AJ1234">
            <v>1.1299999999999999</v>
          </cell>
        </row>
        <row r="1235">
          <cell r="E1235" t="str">
            <v>CM10NT2_D1</v>
          </cell>
          <cell r="F1235" t="str">
            <v>CM10NT2</v>
          </cell>
          <cell r="G1235" t="str">
            <v>Vị trí 1</v>
          </cell>
          <cell r="H1235" t="str">
            <v>Các đường nhóm II</v>
          </cell>
          <cell r="I1235" t="str">
            <v>xã Xuân ĐôngCác đường nhóm IIVị trí 1150</v>
          </cell>
          <cell r="O1235">
            <v>1900</v>
          </cell>
          <cell r="P1235">
            <v>500</v>
          </cell>
          <cell r="S1235">
            <v>1600</v>
          </cell>
          <cell r="T1235">
            <v>150</v>
          </cell>
          <cell r="U1235">
            <v>2.5263157894736841</v>
          </cell>
          <cell r="V1235">
            <v>2.5263157894736841</v>
          </cell>
          <cell r="W1235">
            <v>2.5263157894736841</v>
          </cell>
          <cell r="X1235">
            <v>2.0431578947368418</v>
          </cell>
          <cell r="Y1235">
            <v>1.3</v>
          </cell>
          <cell r="AA1235">
            <v>1.1299999999999999</v>
          </cell>
          <cell r="AB1235">
            <v>1.04</v>
          </cell>
          <cell r="AC1235">
            <v>8.9999999999999858E-2</v>
          </cell>
          <cell r="AD1235">
            <v>0</v>
          </cell>
          <cell r="AE1235">
            <v>1.5976170212765957</v>
          </cell>
          <cell r="AF1235">
            <v>1.1505689804579617</v>
          </cell>
          <cell r="AG1235">
            <v>1.1499999999999999</v>
          </cell>
          <cell r="AH1235">
            <v>1489</v>
          </cell>
          <cell r="AJ1235">
            <v>1.1299999999999999</v>
          </cell>
        </row>
        <row r="1236">
          <cell r="E1236" t="str">
            <v>CM10NT2_D2</v>
          </cell>
          <cell r="F1236" t="str">
            <v>CM10NT2</v>
          </cell>
          <cell r="G1236" t="str">
            <v>Vị trí 1</v>
          </cell>
          <cell r="H1236" t="str">
            <v>Các đường nhóm II</v>
          </cell>
          <cell r="I1236" t="str">
            <v>xã Xuân ĐôngCác đường nhóm IIVị trí 1150</v>
          </cell>
          <cell r="O1236">
            <v>1500</v>
          </cell>
          <cell r="P1236">
            <v>500</v>
          </cell>
          <cell r="S1236">
            <v>1300</v>
          </cell>
          <cell r="T1236">
            <v>150</v>
          </cell>
          <cell r="U1236">
            <v>1.56</v>
          </cell>
          <cell r="V1236">
            <v>1.56</v>
          </cell>
          <cell r="W1236">
            <v>1.56</v>
          </cell>
          <cell r="X1236">
            <v>2.0431578947368418</v>
          </cell>
          <cell r="Y1236">
            <v>1.3</v>
          </cell>
          <cell r="AA1236">
            <v>1.1299999999999999</v>
          </cell>
          <cell r="AB1236">
            <v>1.04</v>
          </cell>
          <cell r="AC1236">
            <v>8.9999999999999858E-2</v>
          </cell>
          <cell r="AD1236">
            <v>0</v>
          </cell>
          <cell r="AE1236">
            <v>1.5976170212765957</v>
          </cell>
          <cell r="AF1236">
            <v>1.1505689804579617</v>
          </cell>
          <cell r="AG1236">
            <v>1.1499999999999999</v>
          </cell>
          <cell r="AH1236">
            <v>1489</v>
          </cell>
          <cell r="AJ1236">
            <v>1.1299999999999999</v>
          </cell>
        </row>
        <row r="1237">
          <cell r="E1237" t="str">
            <v>CM31NT2</v>
          </cell>
          <cell r="F1237" t="str">
            <v>CM31NT2</v>
          </cell>
          <cell r="G1237" t="str">
            <v>Vị trí 1</v>
          </cell>
          <cell r="H1237" t="str">
            <v>Các đường nhóm II</v>
          </cell>
          <cell r="I1237" t="str">
            <v>xã Xuân ĐôngCác đường nhóm IIVị trí 1150</v>
          </cell>
          <cell r="O1237">
            <v>1400</v>
          </cell>
          <cell r="P1237">
            <v>500</v>
          </cell>
          <cell r="S1237">
            <v>1200</v>
          </cell>
          <cell r="T1237">
            <v>150</v>
          </cell>
          <cell r="U1237">
            <v>1.5428571428571429</v>
          </cell>
          <cell r="V1237">
            <v>1.5428571428571429</v>
          </cell>
          <cell r="W1237">
            <v>1.5428571428571429</v>
          </cell>
          <cell r="X1237">
            <v>1.5428571428571429</v>
          </cell>
          <cell r="Y1237">
            <v>1.3</v>
          </cell>
          <cell r="Z1237">
            <v>1.1000000000000001</v>
          </cell>
          <cell r="AA1237">
            <v>1.1299999999999999</v>
          </cell>
          <cell r="AB1237">
            <v>1.04</v>
          </cell>
          <cell r="AC1237">
            <v>8.9999999999999858E-2</v>
          </cell>
          <cell r="AD1237">
            <v>1</v>
          </cell>
          <cell r="AE1237">
            <v>1.5976170212765957</v>
          </cell>
          <cell r="AF1237">
            <v>1.1505689804579617</v>
          </cell>
          <cell r="AG1237">
            <v>1.1499999999999999</v>
          </cell>
          <cell r="AH1237">
            <v>1489</v>
          </cell>
          <cell r="AJ1237">
            <v>1.1299999999999999</v>
          </cell>
        </row>
        <row r="1238">
          <cell r="E1238" t="str">
            <v>CM38NT2_D1</v>
          </cell>
          <cell r="F1238" t="str">
            <v>CM38NT2</v>
          </cell>
          <cell r="G1238" t="str">
            <v>Vị trí 1</v>
          </cell>
          <cell r="H1238" t="str">
            <v>Các đường nhóm II</v>
          </cell>
          <cell r="I1238" t="str">
            <v>xã Xuân ĐôngCác đường nhóm IIVị trí 1150</v>
          </cell>
          <cell r="O1238">
            <v>1300</v>
          </cell>
          <cell r="P1238">
            <v>500</v>
          </cell>
          <cell r="S1238">
            <v>1100</v>
          </cell>
          <cell r="T1238">
            <v>150</v>
          </cell>
          <cell r="U1238">
            <v>1.523076923076923</v>
          </cell>
          <cell r="V1238">
            <v>1.523076923076923</v>
          </cell>
          <cell r="W1238">
            <v>1.523076923076923</v>
          </cell>
          <cell r="X1238">
            <v>1.5296703296703296</v>
          </cell>
          <cell r="Y1238">
            <v>1.3</v>
          </cell>
          <cell r="AA1238">
            <v>1.1299999999999999</v>
          </cell>
          <cell r="AB1238">
            <v>1.04</v>
          </cell>
          <cell r="AC1238">
            <v>8.9999999999999858E-2</v>
          </cell>
          <cell r="AD1238">
            <v>0</v>
          </cell>
          <cell r="AE1238">
            <v>1.5976170212765957</v>
          </cell>
          <cell r="AF1238">
            <v>1.1505689804579617</v>
          </cell>
          <cell r="AG1238">
            <v>1.1499999999999999</v>
          </cell>
          <cell r="AH1238">
            <v>1489</v>
          </cell>
          <cell r="AJ1238">
            <v>1.1299999999999999</v>
          </cell>
        </row>
        <row r="1239">
          <cell r="E1239" t="str">
            <v>CM5NT1_D9</v>
          </cell>
          <cell r="F1239" t="str">
            <v>CM5NT1</v>
          </cell>
          <cell r="G1239" t="str">
            <v>Vị trí 1</v>
          </cell>
          <cell r="H1239" t="str">
            <v>Các đường nhóm I</v>
          </cell>
          <cell r="I1239" t="str">
            <v>xã Xuân ĐôngCác đường nhóm IVị trí 1160</v>
          </cell>
          <cell r="O1239">
            <v>1900</v>
          </cell>
          <cell r="P1239">
            <v>530</v>
          </cell>
          <cell r="S1239">
            <v>1600</v>
          </cell>
          <cell r="T1239">
            <v>160</v>
          </cell>
          <cell r="U1239">
            <v>2.5263157894736841</v>
          </cell>
          <cell r="V1239">
            <v>2.5263157894736841</v>
          </cell>
          <cell r="W1239">
            <v>2.5263157894736841</v>
          </cell>
          <cell r="X1239">
            <v>2.0962862228515586</v>
          </cell>
          <cell r="Y1239">
            <v>1.3</v>
          </cell>
          <cell r="Z1239">
            <v>1.1221134723797315</v>
          </cell>
          <cell r="AA1239">
            <v>1.1200000000000001</v>
          </cell>
          <cell r="AB1239">
            <v>1.04</v>
          </cell>
          <cell r="AC1239">
            <v>8.0000000000000071E-2</v>
          </cell>
          <cell r="AD1239">
            <v>6</v>
          </cell>
          <cell r="AE1239">
            <v>1.5976170212765957</v>
          </cell>
          <cell r="AF1239">
            <v>1.1596947502040997</v>
          </cell>
          <cell r="AG1239">
            <v>1.1599999999999999</v>
          </cell>
          <cell r="AH1239">
            <v>949</v>
          </cell>
          <cell r="AJ1239">
            <v>1.1200000000000001</v>
          </cell>
        </row>
        <row r="1240">
          <cell r="E1240" t="str">
            <v>CM5NT1_D10</v>
          </cell>
          <cell r="F1240" t="str">
            <v>CM5NT10</v>
          </cell>
          <cell r="G1240" t="str">
            <v>Vị trí 1</v>
          </cell>
          <cell r="H1240" t="str">
            <v>Các đường nhóm I</v>
          </cell>
          <cell r="I1240" t="str">
            <v>xã Xuân ĐôngCác đường nhóm IVị trí 1160</v>
          </cell>
          <cell r="O1240">
            <v>1500</v>
          </cell>
          <cell r="P1240">
            <v>530</v>
          </cell>
          <cell r="S1240">
            <v>1300</v>
          </cell>
          <cell r="T1240">
            <v>160</v>
          </cell>
          <cell r="U1240">
            <v>1.906666666666667</v>
          </cell>
          <cell r="V1240">
            <v>1.906666666666667</v>
          </cell>
          <cell r="W1240">
            <v>1.906666666666667</v>
          </cell>
          <cell r="X1240">
            <v>1.906666666666667</v>
          </cell>
          <cell r="Y1240">
            <v>1.3</v>
          </cell>
          <cell r="AA1240">
            <v>1.1299999999999999</v>
          </cell>
          <cell r="AB1240">
            <v>1.04</v>
          </cell>
          <cell r="AC1240">
            <v>8.9999999999999858E-2</v>
          </cell>
          <cell r="AD1240">
            <v>0</v>
          </cell>
          <cell r="AE1240">
            <v>1.5976170212765957</v>
          </cell>
          <cell r="AF1240">
            <v>1.1596947502040997</v>
          </cell>
          <cell r="AG1240">
            <v>1.1599999999999999</v>
          </cell>
          <cell r="AH1240">
            <v>949</v>
          </cell>
          <cell r="AJ1240">
            <v>1.1299999999999999</v>
          </cell>
        </row>
        <row r="1241">
          <cell r="E1241" t="str">
            <v>CM5NT1_D11</v>
          </cell>
          <cell r="F1241" t="str">
            <v>CM5NT11</v>
          </cell>
          <cell r="G1241" t="str">
            <v>Vị trí 1</v>
          </cell>
          <cell r="H1241" t="str">
            <v>Các đường nhóm I</v>
          </cell>
          <cell r="I1241" t="str">
            <v>xã Xuân ĐôngCác đường nhóm IVị trí 1160</v>
          </cell>
          <cell r="O1241">
            <v>1800</v>
          </cell>
          <cell r="P1241">
            <v>530</v>
          </cell>
          <cell r="S1241">
            <v>1500</v>
          </cell>
          <cell r="T1241">
            <v>160</v>
          </cell>
          <cell r="U1241">
            <v>1.9166666666666665</v>
          </cell>
          <cell r="V1241">
            <v>1.9166666666666665</v>
          </cell>
          <cell r="W1241">
            <v>1.9166666666666665</v>
          </cell>
          <cell r="X1241">
            <v>1.9166666666666665</v>
          </cell>
          <cell r="Y1241">
            <v>1.3</v>
          </cell>
          <cell r="AA1241">
            <v>1.1299999999999999</v>
          </cell>
          <cell r="AB1241">
            <v>1.04</v>
          </cell>
          <cell r="AC1241">
            <v>8.9999999999999858E-2</v>
          </cell>
          <cell r="AD1241">
            <v>0</v>
          </cell>
          <cell r="AE1241">
            <v>1.5976170212765957</v>
          </cell>
          <cell r="AF1241">
            <v>1.1596947502040997</v>
          </cell>
          <cell r="AG1241">
            <v>1.1599999999999999</v>
          </cell>
          <cell r="AH1241">
            <v>949</v>
          </cell>
          <cell r="AJ1241">
            <v>1.1299999999999999</v>
          </cell>
        </row>
        <row r="1242">
          <cell r="E1242" t="str">
            <v>CM2NT1_D2</v>
          </cell>
          <cell r="F1242" t="str">
            <v>CM2NT1</v>
          </cell>
          <cell r="G1242" t="str">
            <v>Vị trí 1</v>
          </cell>
          <cell r="H1242" t="str">
            <v>Các đường nhóm I</v>
          </cell>
          <cell r="I1242" t="str">
            <v>xã Xuân ĐôngCác đường nhóm IVị trí 1160</v>
          </cell>
          <cell r="O1242">
            <v>2300</v>
          </cell>
          <cell r="P1242">
            <v>530</v>
          </cell>
          <cell r="S1242">
            <v>2000</v>
          </cell>
          <cell r="T1242">
            <v>160</v>
          </cell>
          <cell r="U1242">
            <v>1.6086956521739131</v>
          </cell>
          <cell r="V1242">
            <v>1.6086956521739131</v>
          </cell>
          <cell r="W1242">
            <v>1.6086956521739131</v>
          </cell>
          <cell r="X1242">
            <v>1.7131105649676184</v>
          </cell>
          <cell r="Y1242">
            <v>1.3</v>
          </cell>
          <cell r="Z1242">
            <v>1.1344211540937605</v>
          </cell>
          <cell r="AA1242">
            <v>1.1299999999999999</v>
          </cell>
          <cell r="AB1242">
            <v>1.07</v>
          </cell>
          <cell r="AC1242">
            <v>5.9999999999999831E-2</v>
          </cell>
          <cell r="AD1242">
            <v>24</v>
          </cell>
          <cell r="AE1242">
            <v>1.5976170212765957</v>
          </cell>
          <cell r="AF1242">
            <v>1.1596947502040997</v>
          </cell>
          <cell r="AG1242">
            <v>1.1599999999999999</v>
          </cell>
          <cell r="AH1242">
            <v>949</v>
          </cell>
          <cell r="AJ1242">
            <v>1.1299999999999999</v>
          </cell>
        </row>
        <row r="1243">
          <cell r="E1243" t="str">
            <v>CM2NT1_D4</v>
          </cell>
          <cell r="F1243" t="str">
            <v>CM2NT1</v>
          </cell>
          <cell r="G1243" t="str">
            <v>Vị trí 1</v>
          </cell>
          <cell r="H1243" t="str">
            <v>Các đường nhóm I</v>
          </cell>
          <cell r="I1243" t="str">
            <v>xã Xuân ĐôngCác đường nhóm IVị trí 1160</v>
          </cell>
          <cell r="O1243">
            <v>3300</v>
          </cell>
          <cell r="P1243">
            <v>530</v>
          </cell>
          <cell r="S1243">
            <v>2500</v>
          </cell>
          <cell r="T1243">
            <v>160</v>
          </cell>
          <cell r="U1243">
            <v>1.6666666666666667</v>
          </cell>
          <cell r="V1243">
            <v>1.6666666666666667</v>
          </cell>
          <cell r="W1243">
            <v>1.6666666666666667</v>
          </cell>
          <cell r="X1243">
            <v>1.7131105649676184</v>
          </cell>
          <cell r="Y1243">
            <v>1.3</v>
          </cell>
          <cell r="Z1243">
            <v>1.1344211540937605</v>
          </cell>
          <cell r="AA1243">
            <v>1.1299999999999999</v>
          </cell>
          <cell r="AB1243">
            <v>1.07</v>
          </cell>
          <cell r="AC1243">
            <v>5.9999999999999831E-2</v>
          </cell>
          <cell r="AD1243">
            <v>24</v>
          </cell>
          <cell r="AE1243">
            <v>1.5976170212765957</v>
          </cell>
          <cell r="AF1243">
            <v>1.1596947502040997</v>
          </cell>
          <cell r="AG1243">
            <v>1.1599999999999999</v>
          </cell>
          <cell r="AH1243">
            <v>949</v>
          </cell>
          <cell r="AJ1243">
            <v>1.1299999999999999</v>
          </cell>
        </row>
        <row r="1244">
          <cell r="E1244" t="str">
            <v>CM2NT1_D5</v>
          </cell>
          <cell r="F1244" t="str">
            <v>CM2NT1</v>
          </cell>
          <cell r="G1244" t="str">
            <v>Vị trí 1</v>
          </cell>
          <cell r="H1244" t="str">
            <v>Các đường nhóm I</v>
          </cell>
          <cell r="I1244" t="str">
            <v>xã Xuân ĐôngCác đường nhóm IVị trí 1160</v>
          </cell>
          <cell r="O1244">
            <v>3900</v>
          </cell>
          <cell r="P1244">
            <v>530</v>
          </cell>
          <cell r="S1244">
            <v>3000</v>
          </cell>
          <cell r="T1244">
            <v>160</v>
          </cell>
          <cell r="U1244">
            <v>1.7692307692307689</v>
          </cell>
          <cell r="V1244">
            <v>1.7692307692307689</v>
          </cell>
          <cell r="W1244">
            <v>1.7692307692307689</v>
          </cell>
          <cell r="X1244">
            <v>1.7131105649676184</v>
          </cell>
          <cell r="Y1244">
            <v>1.3</v>
          </cell>
          <cell r="Z1244">
            <v>1.1344211540937605</v>
          </cell>
          <cell r="AA1244">
            <v>1.1299999999999999</v>
          </cell>
          <cell r="AB1244">
            <v>1.07</v>
          </cell>
          <cell r="AC1244">
            <v>5.9999999999999831E-2</v>
          </cell>
          <cell r="AD1244">
            <v>24</v>
          </cell>
          <cell r="AE1244">
            <v>1.5976170212765957</v>
          </cell>
          <cell r="AF1244">
            <v>1.1596947502040997</v>
          </cell>
          <cell r="AG1244">
            <v>1.1599999999999999</v>
          </cell>
          <cell r="AH1244">
            <v>949</v>
          </cell>
          <cell r="AJ1244">
            <v>1.1299999999999999</v>
          </cell>
        </row>
        <row r="1245">
          <cell r="E1245" t="str">
            <v>CM2NT1_D6</v>
          </cell>
          <cell r="F1245" t="str">
            <v>CM2NT1</v>
          </cell>
          <cell r="G1245" t="str">
            <v>Vị trí 1</v>
          </cell>
          <cell r="H1245" t="str">
            <v>Các đường nhóm I</v>
          </cell>
          <cell r="I1245" t="str">
            <v>xã Xuân ĐôngCác đường nhóm IVị trí 1160</v>
          </cell>
          <cell r="O1245">
            <v>4600</v>
          </cell>
          <cell r="P1245">
            <v>530</v>
          </cell>
          <cell r="S1245">
            <v>3500</v>
          </cell>
          <cell r="T1245">
            <v>160</v>
          </cell>
          <cell r="U1245">
            <v>2.0543478260869565</v>
          </cell>
          <cell r="V1245">
            <v>2.0543478260869565</v>
          </cell>
          <cell r="W1245">
            <v>2.0543478260869565</v>
          </cell>
          <cell r="X1245">
            <v>1.7131105649676184</v>
          </cell>
          <cell r="Y1245">
            <v>1.3</v>
          </cell>
          <cell r="Z1245">
            <v>1.1344211540937605</v>
          </cell>
          <cell r="AA1245">
            <v>1.1299999999999999</v>
          </cell>
          <cell r="AB1245">
            <v>1.07</v>
          </cell>
          <cell r="AC1245">
            <v>5.9999999999999831E-2</v>
          </cell>
          <cell r="AD1245">
            <v>24</v>
          </cell>
          <cell r="AE1245">
            <v>1.5976170212765957</v>
          </cell>
          <cell r="AF1245">
            <v>1.1596947502040997</v>
          </cell>
          <cell r="AG1245">
            <v>1.1599999999999999</v>
          </cell>
          <cell r="AH1245">
            <v>949</v>
          </cell>
          <cell r="AJ1245">
            <v>1.1299999999999999</v>
          </cell>
        </row>
        <row r="1246">
          <cell r="E1246" t="str">
            <v>CM2NT1_D7</v>
          </cell>
          <cell r="F1246" t="str">
            <v>CM2NT1</v>
          </cell>
          <cell r="G1246" t="str">
            <v>Vị trí 1</v>
          </cell>
          <cell r="H1246" t="str">
            <v>Các đường nhóm I</v>
          </cell>
          <cell r="I1246" t="str">
            <v>xã Xuân ĐôngCác đường nhóm IVị trí 1160</v>
          </cell>
          <cell r="O1246">
            <v>3600</v>
          </cell>
          <cell r="P1246">
            <v>530</v>
          </cell>
          <cell r="S1246">
            <v>2800</v>
          </cell>
          <cell r="T1246">
            <v>160</v>
          </cell>
          <cell r="U1246">
            <v>1.4375100783955075</v>
          </cell>
          <cell r="V1246">
            <v>1.4375100783955075</v>
          </cell>
          <cell r="W1246">
            <v>1.4375100783955075</v>
          </cell>
          <cell r="X1246">
            <v>1.7131105649676184</v>
          </cell>
          <cell r="Y1246">
            <v>1.3</v>
          </cell>
          <cell r="Z1246">
            <v>1.1344211540937605</v>
          </cell>
          <cell r="AA1246">
            <v>1.1299999999999999</v>
          </cell>
          <cell r="AB1246">
            <v>1.07</v>
          </cell>
          <cell r="AC1246">
            <v>5.9999999999999831E-2</v>
          </cell>
          <cell r="AD1246">
            <v>24</v>
          </cell>
          <cell r="AE1246">
            <v>1.5976170212765957</v>
          </cell>
          <cell r="AF1246">
            <v>1.1596947502040997</v>
          </cell>
          <cell r="AG1246">
            <v>1.1599999999999999</v>
          </cell>
          <cell r="AH1246">
            <v>949</v>
          </cell>
          <cell r="AJ1246">
            <v>1.1299999999999999</v>
          </cell>
        </row>
        <row r="1247">
          <cell r="E1247" t="str">
            <v>CM2NT1_D8</v>
          </cell>
          <cell r="F1247" t="str">
            <v>CM2NT1</v>
          </cell>
          <cell r="G1247" t="str">
            <v>Vị trí 1</v>
          </cell>
          <cell r="H1247" t="str">
            <v>Các đường nhóm I</v>
          </cell>
          <cell r="I1247" t="str">
            <v>xã Xuân ĐôngCác đường nhóm IVị trí 1160</v>
          </cell>
          <cell r="O1247">
            <v>2600</v>
          </cell>
          <cell r="P1247">
            <v>530</v>
          </cell>
          <cell r="S1247">
            <v>2000</v>
          </cell>
          <cell r="T1247">
            <v>160</v>
          </cell>
          <cell r="U1247">
            <v>1.9230769230769231</v>
          </cell>
          <cell r="V1247">
            <v>1.9230769230769231</v>
          </cell>
          <cell r="W1247">
            <v>1.9230769230769231</v>
          </cell>
          <cell r="X1247">
            <v>1.7131105649676184</v>
          </cell>
          <cell r="Y1247">
            <v>1.3</v>
          </cell>
          <cell r="Z1247">
            <v>1.1344211540937605</v>
          </cell>
          <cell r="AA1247">
            <v>1.1299999999999999</v>
          </cell>
          <cell r="AB1247">
            <v>1.07</v>
          </cell>
          <cell r="AC1247">
            <v>5.9999999999999831E-2</v>
          </cell>
          <cell r="AD1247">
            <v>24</v>
          </cell>
          <cell r="AE1247">
            <v>1.5976170212765957</v>
          </cell>
          <cell r="AF1247">
            <v>1.1596947502040997</v>
          </cell>
          <cell r="AG1247">
            <v>1.1599999999999999</v>
          </cell>
          <cell r="AH1247">
            <v>949</v>
          </cell>
          <cell r="AJ1247">
            <v>1.1299999999999999</v>
          </cell>
        </row>
        <row r="1248">
          <cell r="E1248" t="str">
            <v>TB3DT</v>
          </cell>
          <cell r="F1248" t="str">
            <v>TB3DT</v>
          </cell>
          <cell r="G1248" t="str">
            <v>Vị trí 1</v>
          </cell>
          <cell r="H1248" t="str">
            <v>TTTB</v>
          </cell>
          <cell r="I1248" t="str">
            <v>xã Trảng BomTTTBVị trí 1250</v>
          </cell>
          <cell r="O1248">
            <v>15300</v>
          </cell>
          <cell r="P1248">
            <v>780</v>
          </cell>
          <cell r="S1248">
            <v>11000</v>
          </cell>
          <cell r="T1248">
            <v>250</v>
          </cell>
          <cell r="U1248">
            <v>1.042483660130719</v>
          </cell>
          <cell r="V1248">
            <v>1.042483660130719</v>
          </cell>
          <cell r="W1248">
            <v>1.042483660130719</v>
          </cell>
          <cell r="X1248">
            <v>1.042483660130719</v>
          </cell>
          <cell r="Y1248">
            <v>1.2</v>
          </cell>
          <cell r="AA1248">
            <v>1.1299999999999999</v>
          </cell>
          <cell r="AB1248">
            <v>1.04</v>
          </cell>
          <cell r="AC1248">
            <v>8.9999999999999858E-2</v>
          </cell>
          <cell r="AD1248">
            <v>0</v>
          </cell>
          <cell r="AE1248">
            <v>3.242852417749678</v>
          </cell>
          <cell r="AF1248">
            <v>1.4215651432226881</v>
          </cell>
          <cell r="AG1248">
            <v>1.35</v>
          </cell>
          <cell r="AH1248">
            <v>1</v>
          </cell>
          <cell r="AJ1248">
            <v>1.1299999999999999</v>
          </cell>
        </row>
        <row r="1249">
          <cell r="E1249" t="str">
            <v>TB47DT</v>
          </cell>
          <cell r="F1249" t="str">
            <v>TB47DT</v>
          </cell>
          <cell r="G1249" t="str">
            <v>Vị trí 1</v>
          </cell>
          <cell r="H1249" t="str">
            <v>TTTB</v>
          </cell>
          <cell r="I1249" t="str">
            <v>xã Trảng BomTTTBVị trí 1250</v>
          </cell>
          <cell r="O1249">
            <v>11400</v>
          </cell>
          <cell r="P1249">
            <v>780</v>
          </cell>
          <cell r="S1249">
            <v>8200</v>
          </cell>
          <cell r="T1249">
            <v>250</v>
          </cell>
          <cell r="U1249">
            <v>1.0429824561403509</v>
          </cell>
          <cell r="V1249">
            <v>1.0429824561403509</v>
          </cell>
          <cell r="W1249">
            <v>1.0429824561403509</v>
          </cell>
          <cell r="X1249">
            <v>1.0429824561403509</v>
          </cell>
          <cell r="Y1249">
            <v>1.2</v>
          </cell>
          <cell r="AA1249">
            <v>1.1299999999999999</v>
          </cell>
          <cell r="AB1249">
            <v>1.04</v>
          </cell>
          <cell r="AC1249">
            <v>8.9999999999999858E-2</v>
          </cell>
          <cell r="AD1249">
            <v>0</v>
          </cell>
          <cell r="AE1249">
            <v>3.242852417749678</v>
          </cell>
          <cell r="AF1249">
            <v>1.4215651432226881</v>
          </cell>
          <cell r="AG1249">
            <v>1.35</v>
          </cell>
          <cell r="AH1249">
            <v>1</v>
          </cell>
          <cell r="AJ1249">
            <v>1.1299999999999999</v>
          </cell>
        </row>
        <row r="1250">
          <cell r="E1250" t="str">
            <v>TB29DT</v>
          </cell>
          <cell r="F1250" t="str">
            <v>TB29DT</v>
          </cell>
          <cell r="G1250" t="str">
            <v>Vị trí 1</v>
          </cell>
          <cell r="H1250" t="str">
            <v>TTTB</v>
          </cell>
          <cell r="I1250" t="str">
            <v>xã Trảng BomTTTBVị trí 1250</v>
          </cell>
          <cell r="O1250">
            <v>9800</v>
          </cell>
          <cell r="P1250">
            <v>780</v>
          </cell>
          <cell r="S1250">
            <v>7000</v>
          </cell>
          <cell r="T1250">
            <v>250</v>
          </cell>
          <cell r="U1250">
            <v>1.0357142857142858</v>
          </cell>
          <cell r="V1250">
            <v>1.0357142857142858</v>
          </cell>
          <cell r="W1250">
            <v>1.0357142857142858</v>
          </cell>
          <cell r="X1250">
            <v>1.0357142857142858</v>
          </cell>
          <cell r="Y1250">
            <v>1.2</v>
          </cell>
          <cell r="AA1250">
            <v>1.1299999999999999</v>
          </cell>
          <cell r="AB1250">
            <v>1.04</v>
          </cell>
          <cell r="AC1250">
            <v>8.9999999999999858E-2</v>
          </cell>
          <cell r="AD1250">
            <v>0</v>
          </cell>
          <cell r="AE1250">
            <v>3.242852417749678</v>
          </cell>
          <cell r="AF1250">
            <v>1.4215651432226881</v>
          </cell>
          <cell r="AG1250">
            <v>1.35</v>
          </cell>
          <cell r="AH1250">
            <v>1</v>
          </cell>
          <cell r="AJ1250">
            <v>1.1299999999999999</v>
          </cell>
        </row>
        <row r="1251">
          <cell r="E1251" t="str">
            <v>TB19DT_D1</v>
          </cell>
          <cell r="F1251" t="str">
            <v>TB19DT</v>
          </cell>
          <cell r="G1251" t="str">
            <v>Vị trí 1</v>
          </cell>
          <cell r="H1251" t="str">
            <v>TTTB</v>
          </cell>
          <cell r="I1251" t="str">
            <v>xã Trảng BomTTTBVị trí 1250</v>
          </cell>
          <cell r="J1251">
            <v>13530000</v>
          </cell>
          <cell r="K1251" t="str">
            <v>QĐ 5657/QĐ-UBND ngày 22/11/2024</v>
          </cell>
          <cell r="O1251">
            <v>7700</v>
          </cell>
          <cell r="P1251">
            <v>780</v>
          </cell>
          <cell r="Q1251">
            <v>1.7571428571428571</v>
          </cell>
          <cell r="S1251">
            <v>5500</v>
          </cell>
          <cell r="T1251">
            <v>250</v>
          </cell>
          <cell r="U1251">
            <v>1.7142857142857142</v>
          </cell>
          <cell r="V1251">
            <v>1.7142857142857142</v>
          </cell>
          <cell r="W1251">
            <v>1.7142857142857142</v>
          </cell>
          <cell r="X1251">
            <v>1.6071428571428572</v>
          </cell>
          <cell r="Y1251">
            <v>1.2</v>
          </cell>
          <cell r="AA1251">
            <v>1.1299999999999999</v>
          </cell>
          <cell r="AB1251">
            <v>1.04</v>
          </cell>
          <cell r="AC1251">
            <v>8.9999999999999858E-2</v>
          </cell>
          <cell r="AD1251">
            <v>0</v>
          </cell>
          <cell r="AE1251">
            <v>3.242852417749678</v>
          </cell>
          <cell r="AF1251">
            <v>1.4215651432226881</v>
          </cell>
          <cell r="AG1251">
            <v>1.35</v>
          </cell>
          <cell r="AH1251">
            <v>1</v>
          </cell>
          <cell r="AJ1251">
            <v>1.1299999999999999</v>
          </cell>
        </row>
        <row r="1252">
          <cell r="E1252" t="str">
            <v>TB19DT_D2</v>
          </cell>
          <cell r="F1252" t="str">
            <v>TB19DT</v>
          </cell>
          <cell r="G1252" t="str">
            <v>Vị trí 1</v>
          </cell>
          <cell r="H1252" t="str">
            <v>TTTB</v>
          </cell>
          <cell r="I1252" t="str">
            <v>xã Trảng BomTTTBVị trí 1250</v>
          </cell>
          <cell r="J1252">
            <v>9810000</v>
          </cell>
          <cell r="K1252" t="str">
            <v>QĐ 5657/QĐ-UBND ngày 22/11/2024</v>
          </cell>
          <cell r="O1252">
            <v>6300</v>
          </cell>
          <cell r="P1252">
            <v>780</v>
          </cell>
          <cell r="Q1252">
            <v>1.5571428571428572</v>
          </cell>
          <cell r="S1252">
            <v>4500</v>
          </cell>
          <cell r="T1252">
            <v>250</v>
          </cell>
          <cell r="U1252">
            <v>1.5</v>
          </cell>
          <cell r="V1252">
            <v>1.5</v>
          </cell>
          <cell r="W1252">
            <v>1.5</v>
          </cell>
          <cell r="X1252">
            <v>1.6071428571428572</v>
          </cell>
          <cell r="Y1252">
            <v>1.2</v>
          </cell>
          <cell r="AA1252">
            <v>1.1299999999999999</v>
          </cell>
          <cell r="AB1252">
            <v>1.04</v>
          </cell>
          <cell r="AC1252">
            <v>8.9999999999999858E-2</v>
          </cell>
          <cell r="AD1252">
            <v>0</v>
          </cell>
          <cell r="AE1252">
            <v>3.242852417749678</v>
          </cell>
          <cell r="AF1252">
            <v>1.4215651432226881</v>
          </cell>
          <cell r="AG1252">
            <v>1.35</v>
          </cell>
          <cell r="AH1252">
            <v>1</v>
          </cell>
          <cell r="AJ1252">
            <v>1.1299999999999999</v>
          </cell>
        </row>
        <row r="1253">
          <cell r="E1253" t="str">
            <v>TB43DT</v>
          </cell>
          <cell r="F1253" t="str">
            <v>TB43DT</v>
          </cell>
          <cell r="G1253" t="str">
            <v>Vị trí 1</v>
          </cell>
          <cell r="H1253" t="str">
            <v>TTTB</v>
          </cell>
          <cell r="I1253" t="str">
            <v>xã Trảng BomTTTBVị trí 1250</v>
          </cell>
          <cell r="O1253">
            <v>5600</v>
          </cell>
          <cell r="P1253">
            <v>780</v>
          </cell>
          <cell r="S1253">
            <v>5000</v>
          </cell>
          <cell r="T1253">
            <v>250</v>
          </cell>
          <cell r="U1253">
            <v>1.2946428571428572</v>
          </cell>
          <cell r="V1253">
            <v>1.2946428571428572</v>
          </cell>
          <cell r="W1253">
            <v>1.2946428571428572</v>
          </cell>
          <cell r="X1253">
            <v>1.2946428571428572</v>
          </cell>
          <cell r="Y1253">
            <v>1.2</v>
          </cell>
          <cell r="AA1253">
            <v>1.1299999999999999</v>
          </cell>
          <cell r="AB1253">
            <v>1.04</v>
          </cell>
          <cell r="AC1253">
            <v>8.9999999999999858E-2</v>
          </cell>
          <cell r="AD1253">
            <v>0</v>
          </cell>
          <cell r="AE1253">
            <v>3.242852417749678</v>
          </cell>
          <cell r="AF1253">
            <v>1.4215651432226881</v>
          </cell>
          <cell r="AG1253">
            <v>1.35</v>
          </cell>
          <cell r="AH1253">
            <v>1</v>
          </cell>
          <cell r="AJ1253">
            <v>1.1299999999999999</v>
          </cell>
        </row>
        <row r="1254">
          <cell r="E1254" t="str">
            <v>TB37DT</v>
          </cell>
          <cell r="F1254" t="str">
            <v>TB37DT</v>
          </cell>
          <cell r="G1254" t="str">
            <v>Vị trí 1</v>
          </cell>
          <cell r="H1254" t="str">
            <v>TTTB</v>
          </cell>
          <cell r="I1254" t="str">
            <v>xã Trảng BomTTTBVị trí 1250</v>
          </cell>
          <cell r="J1254">
            <v>13580000</v>
          </cell>
          <cell r="K1254" t="str">
            <v>QĐ 5657/QĐ-UBND ngày 22/11/2024</v>
          </cell>
          <cell r="O1254">
            <v>9800</v>
          </cell>
          <cell r="P1254">
            <v>780</v>
          </cell>
          <cell r="Q1254">
            <v>1.3857142857142857</v>
          </cell>
          <cell r="S1254">
            <v>7000</v>
          </cell>
          <cell r="T1254">
            <v>250</v>
          </cell>
          <cell r="U1254">
            <v>1.3571428571428572</v>
          </cell>
          <cell r="V1254">
            <v>1.3571428571428572</v>
          </cell>
          <cell r="W1254">
            <v>1.3571428571428572</v>
          </cell>
          <cell r="X1254">
            <v>1.3571428571428572</v>
          </cell>
          <cell r="Y1254">
            <v>1.2</v>
          </cell>
          <cell r="AA1254">
            <v>1.1299999999999999</v>
          </cell>
          <cell r="AB1254">
            <v>1.04</v>
          </cell>
          <cell r="AC1254">
            <v>8.9999999999999858E-2</v>
          </cell>
          <cell r="AD1254">
            <v>0</v>
          </cell>
          <cell r="AE1254">
            <v>3.242852417749678</v>
          </cell>
          <cell r="AF1254">
            <v>1.4215651432226881</v>
          </cell>
          <cell r="AG1254">
            <v>1.35</v>
          </cell>
          <cell r="AH1254">
            <v>1</v>
          </cell>
          <cell r="AJ1254">
            <v>1.1299999999999999</v>
          </cell>
        </row>
        <row r="1255">
          <cell r="E1255" t="str">
            <v>TB4DT_D1</v>
          </cell>
          <cell r="F1255" t="str">
            <v>TB4DT</v>
          </cell>
          <cell r="G1255" t="str">
            <v>Vị trí 1</v>
          </cell>
          <cell r="H1255" t="str">
            <v>TTTB</v>
          </cell>
          <cell r="I1255" t="str">
            <v>xã Trảng BomTTTBVị trí 1250</v>
          </cell>
          <cell r="O1255">
            <v>15300</v>
          </cell>
          <cell r="P1255">
            <v>780</v>
          </cell>
          <cell r="S1255">
            <v>11000</v>
          </cell>
          <cell r="T1255">
            <v>250</v>
          </cell>
          <cell r="U1255">
            <v>1.042483660130719</v>
          </cell>
          <cell r="V1255">
            <v>1.042483660130719</v>
          </cell>
          <cell r="W1255">
            <v>1.042483660130719</v>
          </cell>
          <cell r="X1255">
            <v>1.0428245638783091</v>
          </cell>
          <cell r="Y1255">
            <v>1.2</v>
          </cell>
          <cell r="Z1255">
            <v>1.1015976278987432</v>
          </cell>
          <cell r="AA1255">
            <v>1.1000000000000001</v>
          </cell>
          <cell r="AB1255">
            <v>1.03</v>
          </cell>
          <cell r="AC1255">
            <v>7.0000000000000062E-2</v>
          </cell>
          <cell r="AD1255">
            <v>4</v>
          </cell>
          <cell r="AE1255">
            <v>3.242852417749678</v>
          </cell>
          <cell r="AF1255">
            <v>1.4215651432226881</v>
          </cell>
          <cell r="AG1255">
            <v>1.35</v>
          </cell>
          <cell r="AH1255">
            <v>1</v>
          </cell>
          <cell r="AJ1255">
            <v>1.1000000000000001</v>
          </cell>
        </row>
        <row r="1256">
          <cell r="E1256" t="str">
            <v>TB4DT_D2</v>
          </cell>
          <cell r="F1256" t="str">
            <v>TB4DT</v>
          </cell>
          <cell r="G1256" t="str">
            <v>Vị trí 1</v>
          </cell>
          <cell r="H1256" t="str">
            <v>TTTB</v>
          </cell>
          <cell r="I1256" t="str">
            <v>xã Trảng BomTTTBVị trí 1250</v>
          </cell>
          <cell r="O1256">
            <v>13900</v>
          </cell>
          <cell r="P1256">
            <v>780</v>
          </cell>
          <cell r="S1256">
            <v>10000</v>
          </cell>
          <cell r="T1256">
            <v>250</v>
          </cell>
          <cell r="U1256">
            <v>1.0431654676258992</v>
          </cell>
          <cell r="V1256">
            <v>1.0431654676258992</v>
          </cell>
          <cell r="W1256">
            <v>1.0431654676258992</v>
          </cell>
          <cell r="X1256">
            <v>1.0428245638783091</v>
          </cell>
          <cell r="Y1256">
            <v>1.2</v>
          </cell>
          <cell r="Z1256">
            <v>1.1015976278987432</v>
          </cell>
          <cell r="AA1256">
            <v>1.1000000000000001</v>
          </cell>
          <cell r="AB1256">
            <v>1.03</v>
          </cell>
          <cell r="AC1256">
            <v>7.0000000000000062E-2</v>
          </cell>
          <cell r="AD1256">
            <v>4</v>
          </cell>
          <cell r="AE1256">
            <v>3.242852417749678</v>
          </cell>
          <cell r="AF1256">
            <v>1.4215651432226881</v>
          </cell>
          <cell r="AG1256">
            <v>1.35</v>
          </cell>
          <cell r="AH1256">
            <v>1</v>
          </cell>
          <cell r="AJ1256">
            <v>1.1000000000000001</v>
          </cell>
        </row>
        <row r="1257">
          <cell r="E1257" t="str">
            <v>TB49DT_D1</v>
          </cell>
          <cell r="F1257" t="str">
            <v>TB49DT</v>
          </cell>
          <cell r="G1257" t="str">
            <v>Vị trí 1</v>
          </cell>
          <cell r="H1257" t="str">
            <v>TTTB</v>
          </cell>
          <cell r="I1257" t="str">
            <v>xã Trảng BomTTTBVị trí 1250</v>
          </cell>
          <cell r="O1257">
            <v>13900</v>
          </cell>
          <cell r="P1257">
            <v>780</v>
          </cell>
          <cell r="S1257">
            <v>10000</v>
          </cell>
          <cell r="T1257">
            <v>250</v>
          </cell>
          <cell r="U1257">
            <v>1.0431654676258992</v>
          </cell>
          <cell r="V1257">
            <v>1.0431654676258992</v>
          </cell>
          <cell r="W1257">
            <v>1.0431654676258992</v>
          </cell>
          <cell r="X1257">
            <v>1.0407185362820854</v>
          </cell>
          <cell r="Y1257">
            <v>1.2</v>
          </cell>
          <cell r="AA1257">
            <v>1.1299999999999999</v>
          </cell>
          <cell r="AB1257">
            <v>1.04</v>
          </cell>
          <cell r="AC1257">
            <v>8.9999999999999858E-2</v>
          </cell>
          <cell r="AD1257">
            <v>0</v>
          </cell>
          <cell r="AE1257">
            <v>3.242852417749678</v>
          </cell>
          <cell r="AF1257">
            <v>1.4215651432226881</v>
          </cell>
          <cell r="AG1257">
            <v>1.35</v>
          </cell>
          <cell r="AH1257">
            <v>1</v>
          </cell>
          <cell r="AJ1257">
            <v>1.1299999999999999</v>
          </cell>
        </row>
        <row r="1258">
          <cell r="E1258" t="str">
            <v>TB49DT_D2</v>
          </cell>
          <cell r="F1258" t="str">
            <v>TB49DT</v>
          </cell>
          <cell r="G1258" t="str">
            <v>Vị trí 1</v>
          </cell>
          <cell r="H1258" t="str">
            <v>TTTB</v>
          </cell>
          <cell r="I1258" t="str">
            <v>xã Trảng BomTTTBVị trí 1250</v>
          </cell>
          <cell r="O1258">
            <v>8100</v>
          </cell>
          <cell r="P1258">
            <v>780</v>
          </cell>
          <cell r="S1258">
            <v>5800</v>
          </cell>
          <cell r="T1258">
            <v>250</v>
          </cell>
          <cell r="U1258">
            <v>1.0382716049382716</v>
          </cell>
          <cell r="V1258">
            <v>1.0382716049382716</v>
          </cell>
          <cell r="W1258">
            <v>1.0382716049382716</v>
          </cell>
          <cell r="X1258">
            <v>1.0407185362820854</v>
          </cell>
          <cell r="Y1258">
            <v>1.2</v>
          </cell>
          <cell r="AA1258">
            <v>1.1299999999999999</v>
          </cell>
          <cell r="AB1258">
            <v>1.04</v>
          </cell>
          <cell r="AC1258">
            <v>8.9999999999999858E-2</v>
          </cell>
          <cell r="AD1258">
            <v>0</v>
          </cell>
          <cell r="AE1258">
            <v>3.242852417749678</v>
          </cell>
          <cell r="AF1258">
            <v>1.4215651432226881</v>
          </cell>
          <cell r="AG1258">
            <v>1.35</v>
          </cell>
          <cell r="AH1258">
            <v>1</v>
          </cell>
          <cell r="AJ1258">
            <v>1.1299999999999999</v>
          </cell>
        </row>
        <row r="1259">
          <cell r="E1259" t="str">
            <v>TB42DT</v>
          </cell>
          <cell r="F1259" t="str">
            <v>TB42DT</v>
          </cell>
          <cell r="G1259" t="str">
            <v>Vị trí 1</v>
          </cell>
          <cell r="H1259" t="str">
            <v>TTTB</v>
          </cell>
          <cell r="I1259" t="str">
            <v>xã Trảng BomTTTBVị trí 1250</v>
          </cell>
          <cell r="O1259">
            <v>10400</v>
          </cell>
          <cell r="P1259">
            <v>780</v>
          </cell>
          <cell r="S1259">
            <v>7500</v>
          </cell>
          <cell r="T1259">
            <v>250</v>
          </cell>
          <cell r="U1259">
            <v>1.0456730769230769</v>
          </cell>
          <cell r="V1259">
            <v>1.0456730769230769</v>
          </cell>
          <cell r="W1259">
            <v>1.0456730769230769</v>
          </cell>
          <cell r="X1259">
            <v>1.0456730769230769</v>
          </cell>
          <cell r="Y1259">
            <v>1.2</v>
          </cell>
          <cell r="AA1259">
            <v>1.1299999999999999</v>
          </cell>
          <cell r="AB1259">
            <v>1.04</v>
          </cell>
          <cell r="AC1259">
            <v>8.9999999999999858E-2</v>
          </cell>
          <cell r="AD1259">
            <v>0</v>
          </cell>
          <cell r="AE1259">
            <v>3.242852417749678</v>
          </cell>
          <cell r="AF1259">
            <v>1.4215651432226881</v>
          </cell>
          <cell r="AG1259">
            <v>1.35</v>
          </cell>
          <cell r="AH1259">
            <v>1</v>
          </cell>
          <cell r="AJ1259">
            <v>1.1299999999999999</v>
          </cell>
        </row>
        <row r="1260">
          <cell r="E1260" t="str">
            <v>TB18DT</v>
          </cell>
          <cell r="F1260" t="str">
            <v>TB18DT</v>
          </cell>
          <cell r="G1260" t="str">
            <v>Vị trí 1</v>
          </cell>
          <cell r="H1260" t="str">
            <v>TTTB</v>
          </cell>
          <cell r="I1260" t="str">
            <v>xã Trảng BomTTTBVị trí 1250</v>
          </cell>
          <cell r="O1260">
            <v>10400</v>
          </cell>
          <cell r="P1260">
            <v>780</v>
          </cell>
          <cell r="S1260">
            <v>7500</v>
          </cell>
          <cell r="T1260">
            <v>250</v>
          </cell>
          <cell r="U1260">
            <v>1.0456730769230769</v>
          </cell>
          <cell r="V1260">
            <v>1.0456730769230769</v>
          </cell>
          <cell r="W1260">
            <v>1.0456730769230769</v>
          </cell>
          <cell r="X1260">
            <v>1.0456730769230769</v>
          </cell>
          <cell r="Y1260">
            <v>1.2</v>
          </cell>
          <cell r="AA1260">
            <v>1.1299999999999999</v>
          </cell>
          <cell r="AB1260">
            <v>1.04</v>
          </cell>
          <cell r="AC1260">
            <v>8.9999999999999858E-2</v>
          </cell>
          <cell r="AD1260">
            <v>0</v>
          </cell>
          <cell r="AE1260">
            <v>3.242852417749678</v>
          </cell>
          <cell r="AF1260">
            <v>1.4215651432226881</v>
          </cell>
          <cell r="AG1260">
            <v>1.35</v>
          </cell>
          <cell r="AH1260">
            <v>1</v>
          </cell>
          <cell r="AJ1260">
            <v>1.1299999999999999</v>
          </cell>
        </row>
        <row r="1261">
          <cell r="E1261" t="str">
            <v>TB56DT</v>
          </cell>
          <cell r="F1261" t="str">
            <v>TB56DT</v>
          </cell>
          <cell r="G1261" t="str">
            <v>Vị trí 1</v>
          </cell>
          <cell r="H1261" t="str">
            <v>TTTB</v>
          </cell>
          <cell r="I1261" t="str">
            <v>xã Trảng BomTTTBVị trí 1250</v>
          </cell>
          <cell r="O1261">
            <v>5300</v>
          </cell>
          <cell r="P1261">
            <v>780</v>
          </cell>
          <cell r="S1261">
            <v>4300</v>
          </cell>
          <cell r="T1261">
            <v>250</v>
          </cell>
          <cell r="U1261">
            <v>1.1764150943396225</v>
          </cell>
          <cell r="V1261">
            <v>1.1764150943396225</v>
          </cell>
          <cell r="W1261">
            <v>1.1764150943396225</v>
          </cell>
          <cell r="X1261">
            <v>1.1764150943396225</v>
          </cell>
          <cell r="Y1261">
            <v>1.2</v>
          </cell>
          <cell r="Z1261">
            <v>1.1000000000000001</v>
          </cell>
          <cell r="AA1261">
            <v>1.1299999999999999</v>
          </cell>
          <cell r="AB1261">
            <v>1.04</v>
          </cell>
          <cell r="AC1261">
            <v>8.9999999999999858E-2</v>
          </cell>
          <cell r="AD1261">
            <v>1</v>
          </cell>
          <cell r="AE1261">
            <v>3.242852417749678</v>
          </cell>
          <cell r="AF1261">
            <v>1.4215651432226881</v>
          </cell>
          <cell r="AG1261">
            <v>1.35</v>
          </cell>
          <cell r="AH1261">
            <v>1</v>
          </cell>
          <cell r="AJ1261">
            <v>1.1299999999999999</v>
          </cell>
        </row>
        <row r="1262">
          <cell r="E1262" t="str">
            <v>TB65DT</v>
          </cell>
          <cell r="F1262" t="str">
            <v>TB65DT</v>
          </cell>
          <cell r="G1262" t="str">
            <v>Vị trí 1</v>
          </cell>
          <cell r="H1262" t="str">
            <v>TTTB</v>
          </cell>
          <cell r="I1262" t="str">
            <v>xã Trảng BomTTTBVị trí 1250</v>
          </cell>
          <cell r="O1262">
            <v>4800</v>
          </cell>
          <cell r="P1262">
            <v>780</v>
          </cell>
          <cell r="S1262">
            <v>4300</v>
          </cell>
          <cell r="T1262">
            <v>250</v>
          </cell>
          <cell r="U1262">
            <v>1.2989583333333334</v>
          </cell>
          <cell r="V1262">
            <v>1.2989583333333334</v>
          </cell>
          <cell r="W1262">
            <v>1.2989583333333334</v>
          </cell>
          <cell r="X1262">
            <v>1.2989583333333334</v>
          </cell>
          <cell r="Y1262">
            <v>1.2</v>
          </cell>
          <cell r="AA1262">
            <v>1.1299999999999999</v>
          </cell>
          <cell r="AB1262">
            <v>1.04</v>
          </cell>
          <cell r="AC1262">
            <v>8.9999999999999858E-2</v>
          </cell>
          <cell r="AD1262">
            <v>0</v>
          </cell>
          <cell r="AE1262">
            <v>3.242852417749678</v>
          </cell>
          <cell r="AF1262">
            <v>1.4215651432226881</v>
          </cell>
          <cell r="AG1262">
            <v>1.35</v>
          </cell>
          <cell r="AH1262">
            <v>1</v>
          </cell>
          <cell r="AJ1262">
            <v>1.1299999999999999</v>
          </cell>
        </row>
        <row r="1263">
          <cell r="E1263" t="str">
            <v>TB5DT</v>
          </cell>
          <cell r="F1263" t="str">
            <v>TB5DT</v>
          </cell>
          <cell r="G1263" t="str">
            <v>Vị trí 1</v>
          </cell>
          <cell r="H1263" t="str">
            <v>TTTB</v>
          </cell>
          <cell r="I1263" t="str">
            <v>xã Trảng BomTTTBVị trí 1250</v>
          </cell>
          <cell r="O1263">
            <v>5200</v>
          </cell>
          <cell r="P1263">
            <v>780</v>
          </cell>
          <cell r="S1263">
            <v>4200</v>
          </cell>
          <cell r="T1263">
            <v>250</v>
          </cell>
          <cell r="U1263">
            <v>1.1711538461538462</v>
          </cell>
          <cell r="V1263">
            <v>1.1711538461538462</v>
          </cell>
          <cell r="W1263">
            <v>1.1711538461538462</v>
          </cell>
          <cell r="X1263">
            <v>1.1711538461538462</v>
          </cell>
          <cell r="Y1263">
            <v>1.2</v>
          </cell>
          <cell r="AA1263">
            <v>1.1299999999999999</v>
          </cell>
          <cell r="AB1263">
            <v>1.04</v>
          </cell>
          <cell r="AC1263">
            <v>8.9999999999999858E-2</v>
          </cell>
          <cell r="AD1263">
            <v>0</v>
          </cell>
          <cell r="AE1263">
            <v>3.242852417749678</v>
          </cell>
          <cell r="AF1263">
            <v>1.4215651432226881</v>
          </cell>
          <cell r="AG1263">
            <v>1.35</v>
          </cell>
          <cell r="AH1263">
            <v>1</v>
          </cell>
          <cell r="AJ1263">
            <v>1.1299999999999999</v>
          </cell>
        </row>
        <row r="1264">
          <cell r="E1264" t="str">
            <v>TB13DT</v>
          </cell>
          <cell r="F1264" t="str">
            <v>TB13DT</v>
          </cell>
          <cell r="G1264" t="str">
            <v>Vị trí 1</v>
          </cell>
          <cell r="H1264" t="str">
            <v>TTTB</v>
          </cell>
          <cell r="I1264" t="str">
            <v>xã Trảng BomTTTBVị trí 1250</v>
          </cell>
          <cell r="O1264">
            <v>5600</v>
          </cell>
          <cell r="P1264">
            <v>780</v>
          </cell>
          <cell r="S1264">
            <v>5000</v>
          </cell>
          <cell r="T1264">
            <v>250</v>
          </cell>
          <cell r="U1264">
            <v>1.2946428571428572</v>
          </cell>
          <cell r="V1264">
            <v>1.2946428571428572</v>
          </cell>
          <cell r="W1264">
            <v>1.2946428571428572</v>
          </cell>
          <cell r="X1264">
            <v>1.2946428571428572</v>
          </cell>
          <cell r="Y1264">
            <v>1.2</v>
          </cell>
          <cell r="AA1264">
            <v>1.1299999999999999</v>
          </cell>
          <cell r="AB1264">
            <v>1.04</v>
          </cell>
          <cell r="AC1264">
            <v>8.9999999999999858E-2</v>
          </cell>
          <cell r="AD1264">
            <v>0</v>
          </cell>
          <cell r="AE1264">
            <v>3.242852417749678</v>
          </cell>
          <cell r="AF1264">
            <v>1.4215651432226881</v>
          </cell>
          <cell r="AG1264">
            <v>1.35</v>
          </cell>
          <cell r="AH1264">
            <v>1</v>
          </cell>
          <cell r="AJ1264">
            <v>1.1299999999999999</v>
          </cell>
        </row>
        <row r="1265">
          <cell r="E1265" t="str">
            <v>TB14DT</v>
          </cell>
          <cell r="F1265" t="str">
            <v>TB14DT</v>
          </cell>
          <cell r="G1265" t="str">
            <v>Vị trí 1</v>
          </cell>
          <cell r="H1265" t="str">
            <v>TTTB</v>
          </cell>
          <cell r="I1265" t="str">
            <v>xã Trảng BomTTTBVị trí 1250</v>
          </cell>
          <cell r="O1265">
            <v>5600</v>
          </cell>
          <cell r="P1265">
            <v>780</v>
          </cell>
          <cell r="S1265">
            <v>5000</v>
          </cell>
          <cell r="T1265">
            <v>250</v>
          </cell>
          <cell r="U1265">
            <v>1.2946428571428572</v>
          </cell>
          <cell r="V1265">
            <v>1.2946428571428572</v>
          </cell>
          <cell r="W1265">
            <v>1.2946428571428572</v>
          </cell>
          <cell r="X1265">
            <v>1.2946428571428572</v>
          </cell>
          <cell r="Y1265">
            <v>1.2</v>
          </cell>
          <cell r="AA1265">
            <v>1.1299999999999999</v>
          </cell>
          <cell r="AB1265">
            <v>1.04</v>
          </cell>
          <cell r="AC1265">
            <v>8.9999999999999858E-2</v>
          </cell>
          <cell r="AD1265">
            <v>0</v>
          </cell>
          <cell r="AE1265">
            <v>3.242852417749678</v>
          </cell>
          <cell r="AF1265">
            <v>1.4215651432226881</v>
          </cell>
          <cell r="AG1265">
            <v>1.35</v>
          </cell>
          <cell r="AH1265">
            <v>1</v>
          </cell>
          <cell r="AJ1265">
            <v>1.1299999999999999</v>
          </cell>
        </row>
        <row r="1266">
          <cell r="E1266" t="str">
            <v>TB34DT</v>
          </cell>
          <cell r="F1266" t="str">
            <v>TB34DT</v>
          </cell>
          <cell r="G1266" t="str">
            <v>Vị trí 1</v>
          </cell>
          <cell r="H1266" t="str">
            <v>TTTB</v>
          </cell>
          <cell r="I1266" t="str">
            <v>xã Trảng BomTTTBVị trí 1250</v>
          </cell>
          <cell r="O1266">
            <v>5600</v>
          </cell>
          <cell r="P1266">
            <v>780</v>
          </cell>
          <cell r="S1266">
            <v>5000</v>
          </cell>
          <cell r="T1266">
            <v>250</v>
          </cell>
          <cell r="U1266">
            <v>1.2946428571428572</v>
          </cell>
          <cell r="V1266">
            <v>1.2946428571428572</v>
          </cell>
          <cell r="W1266">
            <v>1.2946428571428572</v>
          </cell>
          <cell r="X1266">
            <v>1.2946428571428572</v>
          </cell>
          <cell r="Y1266">
            <v>1.2</v>
          </cell>
          <cell r="AA1266">
            <v>1.1299999999999999</v>
          </cell>
          <cell r="AB1266">
            <v>1.04</v>
          </cell>
          <cell r="AC1266">
            <v>8.9999999999999858E-2</v>
          </cell>
          <cell r="AD1266">
            <v>0</v>
          </cell>
          <cell r="AE1266">
            <v>3.242852417749678</v>
          </cell>
          <cell r="AF1266">
            <v>1.4215651432226881</v>
          </cell>
          <cell r="AG1266">
            <v>1.35</v>
          </cell>
          <cell r="AH1266">
            <v>1</v>
          </cell>
          <cell r="AJ1266">
            <v>1.1299999999999999</v>
          </cell>
        </row>
        <row r="1267">
          <cell r="E1267" t="str">
            <v>TB2DT</v>
          </cell>
          <cell r="F1267" t="str">
            <v>TB2DT</v>
          </cell>
          <cell r="G1267" t="str">
            <v>Vị trí 1</v>
          </cell>
          <cell r="H1267" t="str">
            <v>TTTB</v>
          </cell>
          <cell r="I1267" t="str">
            <v>xã Trảng BomTTTBVị trí 1250</v>
          </cell>
          <cell r="J1267">
            <v>20020000</v>
          </cell>
          <cell r="K1267" t="str">
            <v>QĐ 5657/QĐ-UBND ngày 22/11/2024</v>
          </cell>
          <cell r="L1267">
            <v>2920000</v>
          </cell>
          <cell r="M1267" t="str">
            <v>QĐ 5657/QĐ-UBND ngày 22/11/2024</v>
          </cell>
          <cell r="O1267">
            <v>15300</v>
          </cell>
          <cell r="P1267">
            <v>780</v>
          </cell>
          <cell r="Q1267">
            <v>1.3084967320261438</v>
          </cell>
          <cell r="R1267">
            <v>3.7435897435897436</v>
          </cell>
          <cell r="S1267">
            <v>11000</v>
          </cell>
          <cell r="T1267">
            <v>250</v>
          </cell>
          <cell r="U1267">
            <v>1.2941176470588236</v>
          </cell>
          <cell r="V1267">
            <v>1.2941176470588236</v>
          </cell>
          <cell r="W1267">
            <v>1.2941176470588236</v>
          </cell>
          <cell r="X1267">
            <v>1.2941176470588236</v>
          </cell>
          <cell r="Y1267">
            <v>1.2</v>
          </cell>
          <cell r="AA1267">
            <v>1.1299999999999999</v>
          </cell>
          <cell r="AB1267">
            <v>1.04</v>
          </cell>
          <cell r="AC1267">
            <v>8.9999999999999858E-2</v>
          </cell>
          <cell r="AD1267">
            <v>0</v>
          </cell>
          <cell r="AE1267">
            <v>3.5564102564102562</v>
          </cell>
          <cell r="AF1267">
            <v>1.4215651432226881</v>
          </cell>
          <cell r="AG1267">
            <v>1.35</v>
          </cell>
          <cell r="AH1267">
            <v>1</v>
          </cell>
          <cell r="AJ1267">
            <v>1.1299999999999999</v>
          </cell>
        </row>
        <row r="1268">
          <cell r="E1268" t="str">
            <v>TB6DT</v>
          </cell>
          <cell r="F1268" t="str">
            <v>TB6DT</v>
          </cell>
          <cell r="G1268" t="str">
            <v>Vị trí 1</v>
          </cell>
          <cell r="H1268" t="str">
            <v>TTTB</v>
          </cell>
          <cell r="I1268" t="str">
            <v>xã Trảng BomTTTBVị trí 1250</v>
          </cell>
          <cell r="J1268">
            <v>14480000</v>
          </cell>
          <cell r="K1268" t="str">
            <v>QĐ 5657/QĐ-UBND ngày 22/11/2024</v>
          </cell>
          <cell r="O1268">
            <v>11100</v>
          </cell>
          <cell r="P1268">
            <v>780</v>
          </cell>
          <cell r="Q1268">
            <v>1.3045045045045045</v>
          </cell>
          <cell r="S1268">
            <v>8000</v>
          </cell>
          <cell r="T1268">
            <v>250</v>
          </cell>
          <cell r="U1268">
            <v>1.2972972972972974</v>
          </cell>
          <cell r="V1268">
            <v>1.2972972972972974</v>
          </cell>
          <cell r="W1268">
            <v>1.2972972972972974</v>
          </cell>
          <cell r="X1268">
            <v>1.2972972972972974</v>
          </cell>
          <cell r="Y1268">
            <v>1.2</v>
          </cell>
          <cell r="AA1268">
            <v>1.1299999999999999</v>
          </cell>
          <cell r="AB1268">
            <v>1.04</v>
          </cell>
          <cell r="AC1268">
            <v>8.9999999999999858E-2</v>
          </cell>
          <cell r="AD1268">
            <v>0</v>
          </cell>
          <cell r="AE1268">
            <v>3.242852417749678</v>
          </cell>
          <cell r="AF1268">
            <v>1.4215651432226881</v>
          </cell>
          <cell r="AG1268">
            <v>1.35</v>
          </cell>
          <cell r="AH1268">
            <v>1</v>
          </cell>
          <cell r="AJ1268">
            <v>1.1299999999999999</v>
          </cell>
        </row>
        <row r="1269">
          <cell r="E1269" t="str">
            <v>TB9DT</v>
          </cell>
          <cell r="F1269" t="str">
            <v>TB9DT</v>
          </cell>
          <cell r="G1269" t="str">
            <v>Vị trí 1</v>
          </cell>
          <cell r="H1269" t="str">
            <v>TTTB</v>
          </cell>
          <cell r="I1269" t="str">
            <v>xã Trảng BomTTTBVị trí 1250</v>
          </cell>
          <cell r="O1269">
            <v>9100</v>
          </cell>
          <cell r="P1269">
            <v>780</v>
          </cell>
          <cell r="S1269">
            <v>6500</v>
          </cell>
          <cell r="T1269">
            <v>250</v>
          </cell>
          <cell r="U1269">
            <v>1.0357142857142858</v>
          </cell>
          <cell r="V1269">
            <v>1.0357142857142858</v>
          </cell>
          <cell r="W1269">
            <v>1.0357142857142858</v>
          </cell>
          <cell r="X1269">
            <v>1.0357142857142858</v>
          </cell>
          <cell r="Y1269">
            <v>1.2</v>
          </cell>
          <cell r="AA1269">
            <v>1.1299999999999999</v>
          </cell>
          <cell r="AB1269">
            <v>1.04</v>
          </cell>
          <cell r="AC1269">
            <v>8.9999999999999858E-2</v>
          </cell>
          <cell r="AD1269">
            <v>0</v>
          </cell>
          <cell r="AE1269">
            <v>3.242852417749678</v>
          </cell>
          <cell r="AF1269">
            <v>1.4215651432226881</v>
          </cell>
          <cell r="AG1269">
            <v>1.35</v>
          </cell>
          <cell r="AH1269">
            <v>1</v>
          </cell>
          <cell r="AJ1269">
            <v>1.1299999999999999</v>
          </cell>
        </row>
        <row r="1270">
          <cell r="E1270" t="str">
            <v>bs</v>
          </cell>
          <cell r="F1270" t="str">
            <v>bs</v>
          </cell>
          <cell r="G1270" t="str">
            <v>Vị trí 1</v>
          </cell>
          <cell r="H1270" t="str">
            <v>TTTB</v>
          </cell>
          <cell r="I1270" t="str">
            <v>xã Trảng BomTTTBVị trí 1</v>
          </cell>
          <cell r="O1270">
            <v>8400</v>
          </cell>
          <cell r="P1270">
            <v>780</v>
          </cell>
          <cell r="V1270">
            <v>0</v>
          </cell>
          <cell r="W1270">
            <v>1</v>
          </cell>
          <cell r="X1270">
            <v>1</v>
          </cell>
          <cell r="Y1270">
            <v>1.2</v>
          </cell>
          <cell r="AA1270">
            <v>1.1299999999999999</v>
          </cell>
          <cell r="AB1270">
            <v>1.04</v>
          </cell>
          <cell r="AC1270">
            <v>8.9999999999999858E-2</v>
          </cell>
          <cell r="AD1270">
            <v>0</v>
          </cell>
          <cell r="AE1270">
            <v>3.242852417749678</v>
          </cell>
          <cell r="AF1270">
            <v>1.4215651432226881</v>
          </cell>
          <cell r="AG1270">
            <v>1.35</v>
          </cell>
          <cell r="AH1270">
            <v>1</v>
          </cell>
          <cell r="AJ1270">
            <v>1.1299999999999999</v>
          </cell>
        </row>
        <row r="1271">
          <cell r="E1271" t="str">
            <v>TB16DT</v>
          </cell>
          <cell r="F1271" t="str">
            <v>TB16DT</v>
          </cell>
          <cell r="G1271" t="str">
            <v>Vị trí 1</v>
          </cell>
          <cell r="H1271" t="str">
            <v>TTTB</v>
          </cell>
          <cell r="I1271" t="str">
            <v>xã Trảng BomTTTBVị trí 1250</v>
          </cell>
          <cell r="O1271">
            <v>6200</v>
          </cell>
          <cell r="P1271">
            <v>780</v>
          </cell>
          <cell r="S1271">
            <v>5000</v>
          </cell>
          <cell r="T1271">
            <v>250</v>
          </cell>
          <cell r="U1271">
            <v>1.0086237375089371</v>
          </cell>
          <cell r="V1271">
            <v>1.0086237375089371</v>
          </cell>
          <cell r="W1271">
            <v>1.0086237375089371</v>
          </cell>
          <cell r="X1271">
            <v>1.0086237375089371</v>
          </cell>
          <cell r="Y1271">
            <v>1.2</v>
          </cell>
          <cell r="AA1271">
            <v>1.1299999999999999</v>
          </cell>
          <cell r="AB1271">
            <v>1.04</v>
          </cell>
          <cell r="AC1271">
            <v>8.9999999999999858E-2</v>
          </cell>
          <cell r="AD1271">
            <v>0</v>
          </cell>
          <cell r="AE1271">
            <v>3.242852417749678</v>
          </cell>
          <cell r="AF1271">
            <v>1.4215651432226881</v>
          </cell>
          <cell r="AG1271">
            <v>1.35</v>
          </cell>
          <cell r="AH1271">
            <v>1</v>
          </cell>
          <cell r="AJ1271">
            <v>1.1299999999999999</v>
          </cell>
        </row>
        <row r="1272">
          <cell r="E1272" t="str">
            <v>TB53DT</v>
          </cell>
          <cell r="F1272" t="str">
            <v>TB53DT</v>
          </cell>
          <cell r="G1272" t="str">
            <v>Vị trí 1</v>
          </cell>
          <cell r="H1272" t="str">
            <v>TTTB</v>
          </cell>
          <cell r="I1272" t="str">
            <v>xã Trảng BomTTTBVị trí 1250</v>
          </cell>
          <cell r="O1272">
            <v>5300</v>
          </cell>
          <cell r="P1272">
            <v>780</v>
          </cell>
          <cell r="S1272">
            <v>4300</v>
          </cell>
          <cell r="T1272">
            <v>250</v>
          </cell>
          <cell r="U1272">
            <v>1.1764150943396225</v>
          </cell>
          <cell r="V1272">
            <v>1.1764150943396225</v>
          </cell>
          <cell r="W1272">
            <v>1.1764150943396225</v>
          </cell>
          <cell r="X1272">
            <v>1.1764150943396225</v>
          </cell>
          <cell r="Y1272">
            <v>1.2</v>
          </cell>
          <cell r="Z1272">
            <v>1.1000000000000001</v>
          </cell>
          <cell r="AA1272">
            <v>1.1299999999999999</v>
          </cell>
          <cell r="AB1272">
            <v>1.04</v>
          </cell>
          <cell r="AC1272">
            <v>8.9999999999999858E-2</v>
          </cell>
          <cell r="AD1272">
            <v>1</v>
          </cell>
          <cell r="AE1272">
            <v>3.242852417749678</v>
          </cell>
          <cell r="AF1272">
            <v>1.4215651432226881</v>
          </cell>
          <cell r="AG1272">
            <v>1.35</v>
          </cell>
          <cell r="AH1272">
            <v>1</v>
          </cell>
          <cell r="AJ1272">
            <v>1.1299999999999999</v>
          </cell>
        </row>
        <row r="1273">
          <cell r="E1273" t="str">
            <v>TB38DT</v>
          </cell>
          <cell r="F1273" t="str">
            <v>TB38DT</v>
          </cell>
          <cell r="G1273" t="str">
            <v>Vị trí 1</v>
          </cell>
          <cell r="H1273" t="str">
            <v>TTTB</v>
          </cell>
          <cell r="I1273" t="str">
            <v>xã Trảng BomTTTBVị trí 1250</v>
          </cell>
          <cell r="O1273">
            <v>5600</v>
          </cell>
          <cell r="P1273">
            <v>780</v>
          </cell>
          <cell r="S1273">
            <v>5000</v>
          </cell>
          <cell r="T1273">
            <v>250</v>
          </cell>
          <cell r="U1273">
            <v>1.2946428571428572</v>
          </cell>
          <cell r="V1273">
            <v>1.2946428571428572</v>
          </cell>
          <cell r="W1273">
            <v>1.2946428571428572</v>
          </cell>
          <cell r="X1273">
            <v>1.2946428571428572</v>
          </cell>
          <cell r="Y1273">
            <v>1.2</v>
          </cell>
          <cell r="AA1273">
            <v>1.1299999999999999</v>
          </cell>
          <cell r="AB1273">
            <v>1.04</v>
          </cell>
          <cell r="AC1273">
            <v>8.9999999999999858E-2</v>
          </cell>
          <cell r="AD1273">
            <v>0</v>
          </cell>
          <cell r="AE1273">
            <v>3.242852417749678</v>
          </cell>
          <cell r="AF1273">
            <v>1.4215651432226881</v>
          </cell>
          <cell r="AG1273">
            <v>1.35</v>
          </cell>
          <cell r="AH1273">
            <v>1</v>
          </cell>
          <cell r="AJ1273">
            <v>1.1299999999999999</v>
          </cell>
        </row>
        <row r="1274">
          <cell r="E1274" t="str">
            <v>TB10DT</v>
          </cell>
          <cell r="F1274" t="str">
            <v>TB10DT</v>
          </cell>
          <cell r="G1274" t="str">
            <v>Vị trí 1</v>
          </cell>
          <cell r="H1274" t="str">
            <v>TTTB</v>
          </cell>
          <cell r="I1274" t="str">
            <v>xã Trảng BomTTTBVị trí 1250</v>
          </cell>
          <cell r="O1274">
            <v>5600</v>
          </cell>
          <cell r="P1274">
            <v>780</v>
          </cell>
          <cell r="S1274">
            <v>5000</v>
          </cell>
          <cell r="T1274">
            <v>250</v>
          </cell>
          <cell r="U1274">
            <v>1.2946428571428572</v>
          </cell>
          <cell r="V1274">
            <v>1.2946428571428572</v>
          </cell>
          <cell r="W1274">
            <v>1.2946428571428572</v>
          </cell>
          <cell r="X1274">
            <v>1.2946428571428572</v>
          </cell>
          <cell r="Y1274">
            <v>1.2</v>
          </cell>
          <cell r="Z1274">
            <v>1.1000000000000001</v>
          </cell>
          <cell r="AA1274">
            <v>1.1299999999999999</v>
          </cell>
          <cell r="AB1274">
            <v>1.04</v>
          </cell>
          <cell r="AC1274">
            <v>8.9999999999999858E-2</v>
          </cell>
          <cell r="AD1274">
            <v>1</v>
          </cell>
          <cell r="AE1274">
            <v>3.242852417749678</v>
          </cell>
          <cell r="AF1274">
            <v>1.4215651432226881</v>
          </cell>
          <cell r="AG1274">
            <v>1.35</v>
          </cell>
          <cell r="AH1274">
            <v>1</v>
          </cell>
          <cell r="AJ1274">
            <v>1.1299999999999999</v>
          </cell>
        </row>
        <row r="1275">
          <cell r="E1275" t="str">
            <v>TB40DT</v>
          </cell>
          <cell r="F1275" t="str">
            <v>TB40DT</v>
          </cell>
          <cell r="G1275" t="str">
            <v>Vị trí 1</v>
          </cell>
          <cell r="H1275" t="str">
            <v>TTTB</v>
          </cell>
          <cell r="I1275" t="str">
            <v>xã Trảng BomTTTBVị trí 1250</v>
          </cell>
          <cell r="J1275">
            <v>13550000</v>
          </cell>
          <cell r="K1275" t="str">
            <v>QĐ 5657/QĐ-UBND ngày 22/11/2024</v>
          </cell>
          <cell r="O1275">
            <v>5600</v>
          </cell>
          <cell r="P1275">
            <v>780</v>
          </cell>
          <cell r="Q1275">
            <v>2.4196428571428572</v>
          </cell>
          <cell r="S1275">
            <v>5000</v>
          </cell>
          <cell r="T1275">
            <v>250</v>
          </cell>
          <cell r="U1275">
            <v>2.4107142857142856</v>
          </cell>
          <cell r="V1275">
            <v>2.4107142857142856</v>
          </cell>
          <cell r="W1275">
            <v>2.4107142857142856</v>
          </cell>
          <cell r="X1275">
            <v>2.4107142857142856</v>
          </cell>
          <cell r="Y1275">
            <v>1.2</v>
          </cell>
          <cell r="AA1275">
            <v>1.1299999999999999</v>
          </cell>
          <cell r="AB1275">
            <v>1.04</v>
          </cell>
          <cell r="AC1275">
            <v>8.9999999999999858E-2</v>
          </cell>
          <cell r="AD1275">
            <v>0</v>
          </cell>
          <cell r="AE1275">
            <v>3.242852417749678</v>
          </cell>
          <cell r="AF1275">
            <v>1.4215651432226881</v>
          </cell>
          <cell r="AG1275">
            <v>1.35</v>
          </cell>
          <cell r="AH1275">
            <v>1</v>
          </cell>
          <cell r="AJ1275">
            <v>1.1299999999999999</v>
          </cell>
        </row>
        <row r="1276">
          <cell r="E1276" t="str">
            <v>TB32DT_D1</v>
          </cell>
          <cell r="F1276" t="str">
            <v>TB32DT</v>
          </cell>
          <cell r="G1276" t="str">
            <v>Vị trí 1</v>
          </cell>
          <cell r="H1276" t="str">
            <v>TTTB</v>
          </cell>
          <cell r="I1276" t="str">
            <v>xã Trảng BomTTTBVị trí 1250</v>
          </cell>
          <cell r="O1276">
            <v>15300</v>
          </cell>
          <cell r="P1276">
            <v>780</v>
          </cell>
          <cell r="S1276">
            <v>11000</v>
          </cell>
          <cell r="T1276">
            <v>250</v>
          </cell>
          <cell r="U1276">
            <v>1.042483660130719</v>
          </cell>
          <cell r="V1276">
            <v>1.042483660130719</v>
          </cell>
          <cell r="W1276">
            <v>1.042483660130719</v>
          </cell>
          <cell r="X1276">
            <v>1.042483660130719</v>
          </cell>
          <cell r="Y1276">
            <v>1.2</v>
          </cell>
          <cell r="AA1276">
            <v>1.1299999999999999</v>
          </cell>
          <cell r="AB1276">
            <v>1.04</v>
          </cell>
          <cell r="AC1276">
            <v>8.9999999999999858E-2</v>
          </cell>
          <cell r="AD1276">
            <v>0</v>
          </cell>
          <cell r="AE1276">
            <v>3.242852417749678</v>
          </cell>
          <cell r="AF1276">
            <v>1.4215651432226881</v>
          </cell>
          <cell r="AG1276">
            <v>1.35</v>
          </cell>
          <cell r="AH1276">
            <v>1</v>
          </cell>
          <cell r="AJ1276">
            <v>1.1299999999999999</v>
          </cell>
        </row>
        <row r="1277">
          <cell r="E1277" t="str">
            <v>TB32DT_D2</v>
          </cell>
          <cell r="F1277" t="str">
            <v>TB32DT</v>
          </cell>
          <cell r="G1277" t="str">
            <v>Vị trí 1</v>
          </cell>
          <cell r="H1277" t="str">
            <v>TTTB</v>
          </cell>
          <cell r="I1277" t="str">
            <v>xã Trảng BomTTTBVị trí 1250</v>
          </cell>
          <cell r="O1277">
            <v>15300</v>
          </cell>
          <cell r="P1277">
            <v>780</v>
          </cell>
          <cell r="S1277">
            <v>11000</v>
          </cell>
          <cell r="T1277">
            <v>250</v>
          </cell>
          <cell r="U1277">
            <v>1.042483660130719</v>
          </cell>
          <cell r="V1277">
            <v>1.042483660130719</v>
          </cell>
          <cell r="W1277">
            <v>1.042483660130719</v>
          </cell>
          <cell r="X1277">
            <v>1.042483660130719</v>
          </cell>
          <cell r="Y1277">
            <v>1.2</v>
          </cell>
          <cell r="AA1277">
            <v>1.1299999999999999</v>
          </cell>
          <cell r="AB1277">
            <v>1.04</v>
          </cell>
          <cell r="AC1277">
            <v>8.9999999999999858E-2</v>
          </cell>
          <cell r="AD1277">
            <v>0</v>
          </cell>
          <cell r="AE1277">
            <v>3.242852417749678</v>
          </cell>
          <cell r="AF1277">
            <v>1.4215651432226881</v>
          </cell>
          <cell r="AG1277">
            <v>1.35</v>
          </cell>
          <cell r="AH1277">
            <v>1</v>
          </cell>
          <cell r="AJ1277">
            <v>1.1299999999999999</v>
          </cell>
        </row>
        <row r="1278">
          <cell r="E1278" t="str">
            <v>TB64DT</v>
          </cell>
          <cell r="F1278" t="str">
            <v>TB64DT</v>
          </cell>
          <cell r="G1278" t="str">
            <v>Vị trí 1</v>
          </cell>
          <cell r="H1278" t="str">
            <v>TTTB</v>
          </cell>
          <cell r="I1278" t="str">
            <v>xã Trảng BomTTTBVị trí 1250</v>
          </cell>
          <cell r="O1278">
            <v>8400</v>
          </cell>
          <cell r="P1278">
            <v>780</v>
          </cell>
          <cell r="S1278">
            <v>6000</v>
          </cell>
          <cell r="T1278">
            <v>250</v>
          </cell>
          <cell r="U1278">
            <v>1.0710396943112086</v>
          </cell>
          <cell r="V1278">
            <v>1.0710396943112086</v>
          </cell>
          <cell r="W1278">
            <v>1.0710396943112086</v>
          </cell>
          <cell r="X1278">
            <v>1.0710396943112086</v>
          </cell>
          <cell r="Y1278">
            <v>1.2</v>
          </cell>
          <cell r="Z1278">
            <v>1.0913171225937182</v>
          </cell>
          <cell r="AA1278">
            <v>1.0900000000000001</v>
          </cell>
          <cell r="AB1278">
            <v>1</v>
          </cell>
          <cell r="AC1278">
            <v>9.000000000000008E-2</v>
          </cell>
          <cell r="AD1278">
            <v>10</v>
          </cell>
          <cell r="AE1278">
            <v>3.242852417749678</v>
          </cell>
          <cell r="AF1278">
            <v>1.4215651432226881</v>
          </cell>
          <cell r="AG1278">
            <v>1.35</v>
          </cell>
          <cell r="AH1278">
            <v>1</v>
          </cell>
          <cell r="AJ1278">
            <v>1.0900000000000001</v>
          </cell>
        </row>
        <row r="1279">
          <cell r="E1279" t="str">
            <v>TB35DT</v>
          </cell>
          <cell r="F1279" t="str">
            <v>TB35DT</v>
          </cell>
          <cell r="G1279" t="str">
            <v>Vị trí 1</v>
          </cell>
          <cell r="H1279" t="str">
            <v>TTTB</v>
          </cell>
          <cell r="I1279" t="str">
            <v>xã Trảng BomTTTBVị trí 1250</v>
          </cell>
          <cell r="O1279">
            <v>8400</v>
          </cell>
          <cell r="P1279">
            <v>780</v>
          </cell>
          <cell r="S1279">
            <v>6000</v>
          </cell>
          <cell r="T1279">
            <v>250</v>
          </cell>
          <cell r="U1279">
            <v>0.9285714285714286</v>
          </cell>
          <cell r="V1279">
            <v>0.9285714285714286</v>
          </cell>
          <cell r="W1279">
            <v>1</v>
          </cell>
          <cell r="X1279">
            <v>1</v>
          </cell>
          <cell r="Y1279">
            <v>1.2</v>
          </cell>
          <cell r="Z1279">
            <v>1.0927642688280985</v>
          </cell>
          <cell r="AA1279">
            <v>1.0900000000000001</v>
          </cell>
          <cell r="AB1279">
            <v>1</v>
          </cell>
          <cell r="AC1279">
            <v>9.000000000000008E-2</v>
          </cell>
          <cell r="AD1279">
            <v>12</v>
          </cell>
          <cell r="AE1279">
            <v>3.242852417749678</v>
          </cell>
          <cell r="AF1279">
            <v>1.4215651432226881</v>
          </cell>
          <cell r="AG1279">
            <v>1.35</v>
          </cell>
          <cell r="AH1279">
            <v>1</v>
          </cell>
          <cell r="AJ1279">
            <v>1.0900000000000001</v>
          </cell>
        </row>
        <row r="1280">
          <cell r="E1280" t="str">
            <v>TB21DT</v>
          </cell>
          <cell r="F1280" t="str">
            <v>TB21DT</v>
          </cell>
          <cell r="G1280" t="str">
            <v>Vị trí 1</v>
          </cell>
          <cell r="H1280" t="str">
            <v>TTTB</v>
          </cell>
          <cell r="I1280" t="str">
            <v>xã Trảng BomTTTBVị trí 1250</v>
          </cell>
          <cell r="O1280">
            <v>10400</v>
          </cell>
          <cell r="P1280">
            <v>780</v>
          </cell>
          <cell r="S1280">
            <v>7500</v>
          </cell>
          <cell r="T1280">
            <v>250</v>
          </cell>
          <cell r="U1280">
            <v>1</v>
          </cell>
          <cell r="V1280">
            <v>1</v>
          </cell>
          <cell r="W1280">
            <v>1</v>
          </cell>
          <cell r="X1280">
            <v>1</v>
          </cell>
          <cell r="Y1280">
            <v>1.2</v>
          </cell>
          <cell r="Z1280">
            <v>1.1000000000000001</v>
          </cell>
          <cell r="AA1280">
            <v>1.1000000000000001</v>
          </cell>
          <cell r="AB1280">
            <v>1</v>
          </cell>
          <cell r="AC1280">
            <v>0.10000000000000009</v>
          </cell>
          <cell r="AD1280">
            <v>3</v>
          </cell>
          <cell r="AE1280">
            <v>3.242852417749678</v>
          </cell>
          <cell r="AF1280">
            <v>1.4215651432226881</v>
          </cell>
          <cell r="AG1280">
            <v>1.35</v>
          </cell>
          <cell r="AH1280">
            <v>1</v>
          </cell>
          <cell r="AJ1280">
            <v>1.1000000000000001</v>
          </cell>
        </row>
        <row r="1281">
          <cell r="E1281" t="str">
            <v>TB26DT</v>
          </cell>
          <cell r="F1281" t="str">
            <v>TB26DT</v>
          </cell>
          <cell r="G1281" t="str">
            <v>Vị trí 1</v>
          </cell>
          <cell r="H1281" t="str">
            <v>TTTB</v>
          </cell>
          <cell r="I1281" t="str">
            <v>xã Trảng BomTTTBVị trí 1250</v>
          </cell>
          <cell r="O1281">
            <v>9100</v>
          </cell>
          <cell r="P1281">
            <v>780</v>
          </cell>
          <cell r="S1281">
            <v>6500</v>
          </cell>
          <cell r="T1281">
            <v>250</v>
          </cell>
          <cell r="U1281">
            <v>1.0357142857142858</v>
          </cell>
          <cell r="V1281">
            <v>1.0357142857142858</v>
          </cell>
          <cell r="W1281">
            <v>1.0357142857142858</v>
          </cell>
          <cell r="X1281">
            <v>1.0357142857142858</v>
          </cell>
          <cell r="Y1281">
            <v>1.2</v>
          </cell>
          <cell r="AA1281">
            <v>1.1299999999999999</v>
          </cell>
          <cell r="AB1281">
            <v>1.04</v>
          </cell>
          <cell r="AC1281">
            <v>8.9999999999999858E-2</v>
          </cell>
          <cell r="AD1281">
            <v>0</v>
          </cell>
          <cell r="AE1281">
            <v>3.242852417749678</v>
          </cell>
          <cell r="AF1281">
            <v>1.4215651432226881</v>
          </cell>
          <cell r="AG1281">
            <v>1.35</v>
          </cell>
          <cell r="AH1281">
            <v>1</v>
          </cell>
          <cell r="AJ1281">
            <v>1.1299999999999999</v>
          </cell>
        </row>
        <row r="1282">
          <cell r="E1282" t="str">
            <v>TB45DT</v>
          </cell>
          <cell r="F1282" t="str">
            <v>TB45DT</v>
          </cell>
          <cell r="G1282" t="str">
            <v>Vị trí 1</v>
          </cell>
          <cell r="H1282" t="str">
            <v>TTTB</v>
          </cell>
          <cell r="I1282" t="str">
            <v>xã Trảng BomTTTBVị trí 1250</v>
          </cell>
          <cell r="O1282">
            <v>9100</v>
          </cell>
          <cell r="P1282">
            <v>780</v>
          </cell>
          <cell r="S1282">
            <v>6500</v>
          </cell>
          <cell r="T1282">
            <v>250</v>
          </cell>
          <cell r="U1282">
            <v>1.0357142857142858</v>
          </cell>
          <cell r="V1282">
            <v>1.0357142857142858</v>
          </cell>
          <cell r="W1282">
            <v>1.0357142857142858</v>
          </cell>
          <cell r="X1282">
            <v>1.0357142857142858</v>
          </cell>
          <cell r="Y1282">
            <v>1.2</v>
          </cell>
          <cell r="AA1282">
            <v>1.1299999999999999</v>
          </cell>
          <cell r="AB1282">
            <v>1.04</v>
          </cell>
          <cell r="AC1282">
            <v>8.9999999999999858E-2</v>
          </cell>
          <cell r="AD1282">
            <v>0</v>
          </cell>
          <cell r="AE1282">
            <v>3.242852417749678</v>
          </cell>
          <cell r="AF1282">
            <v>1.4215651432226881</v>
          </cell>
          <cell r="AG1282">
            <v>1.35</v>
          </cell>
          <cell r="AH1282">
            <v>1</v>
          </cell>
          <cell r="AJ1282">
            <v>1.1299999999999999</v>
          </cell>
        </row>
        <row r="1283">
          <cell r="E1283" t="str">
            <v>TB20DT</v>
          </cell>
          <cell r="F1283" t="str">
            <v>TB20DT</v>
          </cell>
          <cell r="G1283" t="str">
            <v>Vị trí 1</v>
          </cell>
          <cell r="H1283" t="str">
            <v>TTTB</v>
          </cell>
          <cell r="I1283" t="str">
            <v>xã Trảng BomTTTBVị trí 1250</v>
          </cell>
          <cell r="O1283">
            <v>9100</v>
          </cell>
          <cell r="P1283">
            <v>780</v>
          </cell>
          <cell r="S1283">
            <v>6500</v>
          </cell>
          <cell r="T1283">
            <v>250</v>
          </cell>
          <cell r="U1283">
            <v>1.0357142857142858</v>
          </cell>
          <cell r="V1283">
            <v>1.0357142857142858</v>
          </cell>
          <cell r="W1283">
            <v>1.0357142857142858</v>
          </cell>
          <cell r="X1283">
            <v>1.0357142857142858</v>
          </cell>
          <cell r="Y1283">
            <v>1.2</v>
          </cell>
          <cell r="AA1283">
            <v>1.1299999999999999</v>
          </cell>
          <cell r="AB1283">
            <v>1.04</v>
          </cell>
          <cell r="AC1283">
            <v>8.9999999999999858E-2</v>
          </cell>
          <cell r="AD1283">
            <v>0</v>
          </cell>
          <cell r="AE1283">
            <v>3.242852417749678</v>
          </cell>
          <cell r="AF1283">
            <v>1.4215651432226881</v>
          </cell>
          <cell r="AG1283">
            <v>1.35</v>
          </cell>
          <cell r="AH1283">
            <v>1</v>
          </cell>
          <cell r="AJ1283">
            <v>1.1299999999999999</v>
          </cell>
        </row>
        <row r="1284">
          <cell r="E1284" t="str">
            <v>TB11DT_D1</v>
          </cell>
          <cell r="F1284" t="str">
            <v>TB11DT</v>
          </cell>
          <cell r="G1284" t="str">
            <v>Vị trí 1</v>
          </cell>
          <cell r="H1284" t="str">
            <v>TTTB</v>
          </cell>
          <cell r="I1284" t="str">
            <v>xã Trảng BomTTTBVị trí 1250</v>
          </cell>
          <cell r="J1284">
            <v>14204000</v>
          </cell>
          <cell r="K1284" t="str">
            <v>QĐ 2346/QĐ-UBND ngày 09/07/2021</v>
          </cell>
          <cell r="L1284">
            <v>2733000</v>
          </cell>
          <cell r="M1284" t="str">
            <v>QĐ 2346/QĐ-UBND ngày 09/07/2021</v>
          </cell>
          <cell r="O1284">
            <v>10400</v>
          </cell>
          <cell r="P1284">
            <v>780</v>
          </cell>
          <cell r="Q1284">
            <v>1.3657692307692308</v>
          </cell>
          <cell r="R1284">
            <v>3.5038461538461538</v>
          </cell>
          <cell r="S1284">
            <v>7500</v>
          </cell>
          <cell r="T1284">
            <v>250</v>
          </cell>
          <cell r="U1284">
            <v>1.2980769230769231</v>
          </cell>
          <cell r="V1284">
            <v>1.2980769230769231</v>
          </cell>
          <cell r="W1284">
            <v>1.2980769230769231</v>
          </cell>
          <cell r="X1284">
            <v>1.609089823220258</v>
          </cell>
          <cell r="Y1284">
            <v>1.2</v>
          </cell>
          <cell r="Z1284">
            <v>1.0045203415369162</v>
          </cell>
          <cell r="AA1284">
            <v>1.1299999999999999</v>
          </cell>
          <cell r="AB1284">
            <v>1.04</v>
          </cell>
          <cell r="AC1284">
            <v>8.9999999999999858E-2</v>
          </cell>
          <cell r="AD1284">
            <v>1</v>
          </cell>
          <cell r="AE1284">
            <v>3.3286538461538462</v>
          </cell>
          <cell r="AF1284">
            <v>1.4215651432226881</v>
          </cell>
          <cell r="AG1284">
            <v>1.35</v>
          </cell>
          <cell r="AH1284">
            <v>1</v>
          </cell>
          <cell r="AJ1284">
            <v>1.1299999999999999</v>
          </cell>
        </row>
        <row r="1285">
          <cell r="E1285" t="str">
            <v>TB11DT_D2</v>
          </cell>
          <cell r="F1285" t="str">
            <v>TB11DT</v>
          </cell>
          <cell r="G1285" t="str">
            <v>Vị trí 1</v>
          </cell>
          <cell r="H1285" t="str">
            <v>TTTB</v>
          </cell>
          <cell r="I1285" t="str">
            <v>xã Trảng BomTTTBVị trí 1250</v>
          </cell>
          <cell r="O1285">
            <v>9800</v>
          </cell>
          <cell r="P1285">
            <v>780</v>
          </cell>
          <cell r="S1285">
            <v>7000</v>
          </cell>
          <cell r="T1285">
            <v>250</v>
          </cell>
          <cell r="U1285">
            <v>1.0357142857142858</v>
          </cell>
          <cell r="V1285">
            <v>1.0357142857142858</v>
          </cell>
          <cell r="W1285">
            <v>1.0357142857142858</v>
          </cell>
          <cell r="X1285">
            <v>1.609089823220258</v>
          </cell>
          <cell r="Y1285">
            <v>1.2</v>
          </cell>
          <cell r="Z1285">
            <v>1.0045203415369162</v>
          </cell>
          <cell r="AA1285">
            <v>1.1299999999999999</v>
          </cell>
          <cell r="AB1285">
            <v>1.04</v>
          </cell>
          <cell r="AC1285">
            <v>8.9999999999999858E-2</v>
          </cell>
          <cell r="AD1285">
            <v>1</v>
          </cell>
          <cell r="AE1285">
            <v>3.242852417749678</v>
          </cell>
          <cell r="AF1285">
            <v>1.4215651432226881</v>
          </cell>
          <cell r="AG1285">
            <v>1.35</v>
          </cell>
          <cell r="AH1285">
            <v>1</v>
          </cell>
          <cell r="AJ1285">
            <v>1.1299999999999999</v>
          </cell>
        </row>
        <row r="1286">
          <cell r="E1286" t="str">
            <v>TB11DT_D3</v>
          </cell>
          <cell r="F1286" t="str">
            <v>TB11DT</v>
          </cell>
          <cell r="G1286" t="str">
            <v>Vị trí 1</v>
          </cell>
          <cell r="H1286" t="str">
            <v>TTTB</v>
          </cell>
          <cell r="I1286" t="str">
            <v>xã Trảng BomTTTBVị trí 1250</v>
          </cell>
          <cell r="O1286">
            <v>4600</v>
          </cell>
          <cell r="P1286">
            <v>780</v>
          </cell>
          <cell r="S1286">
            <v>3700</v>
          </cell>
          <cell r="T1286">
            <v>250</v>
          </cell>
          <cell r="U1286">
            <v>2.4934782608695651</v>
          </cell>
          <cell r="V1286">
            <v>2.4934782608695651</v>
          </cell>
          <cell r="W1286">
            <v>2.4934782608695651</v>
          </cell>
          <cell r="X1286">
            <v>1.609089823220258</v>
          </cell>
          <cell r="Y1286">
            <v>1.2</v>
          </cell>
          <cell r="Z1286">
            <v>1.0045203415369162</v>
          </cell>
          <cell r="AA1286">
            <v>1.1299999999999999</v>
          </cell>
          <cell r="AB1286">
            <v>1.04</v>
          </cell>
          <cell r="AC1286">
            <v>8.9999999999999858E-2</v>
          </cell>
          <cell r="AD1286">
            <v>1</v>
          </cell>
          <cell r="AE1286">
            <v>3.242852417749678</v>
          </cell>
          <cell r="AF1286">
            <v>1.4215651432226881</v>
          </cell>
          <cell r="AG1286">
            <v>1.35</v>
          </cell>
          <cell r="AH1286">
            <v>1</v>
          </cell>
          <cell r="AJ1286">
            <v>1.1299999999999999</v>
          </cell>
        </row>
        <row r="1287">
          <cell r="E1287" t="str">
            <v>TB17DT_D1</v>
          </cell>
          <cell r="F1287" t="str">
            <v>TB17DT</v>
          </cell>
          <cell r="G1287" t="str">
            <v>Vị trí 1</v>
          </cell>
          <cell r="H1287" t="str">
            <v>TTTB</v>
          </cell>
          <cell r="I1287" t="str">
            <v>xã Trảng BomTTTBVị trí 1250</v>
          </cell>
          <cell r="O1287">
            <v>9100</v>
          </cell>
          <cell r="P1287">
            <v>780</v>
          </cell>
          <cell r="S1287">
            <v>6500</v>
          </cell>
          <cell r="T1287">
            <v>250</v>
          </cell>
          <cell r="U1287">
            <v>1</v>
          </cell>
          <cell r="V1287">
            <v>1</v>
          </cell>
          <cell r="W1287">
            <v>1</v>
          </cell>
          <cell r="X1287">
            <v>1.0901162790697674</v>
          </cell>
          <cell r="Y1287">
            <v>1.2</v>
          </cell>
          <cell r="Z1287">
            <v>1.1000000000000001</v>
          </cell>
          <cell r="AA1287">
            <v>1.1299999999999999</v>
          </cell>
          <cell r="AB1287">
            <v>1.04</v>
          </cell>
          <cell r="AC1287">
            <v>8.9999999999999858E-2</v>
          </cell>
          <cell r="AD1287">
            <v>2</v>
          </cell>
          <cell r="AE1287">
            <v>3.242852417749678</v>
          </cell>
          <cell r="AF1287">
            <v>1.4215651432226881</v>
          </cell>
          <cell r="AG1287">
            <v>1.35</v>
          </cell>
          <cell r="AH1287">
            <v>1</v>
          </cell>
          <cell r="AJ1287">
            <v>1.1299999999999999</v>
          </cell>
        </row>
        <row r="1288">
          <cell r="E1288" t="str">
            <v>TB17DT_D2</v>
          </cell>
          <cell r="F1288" t="str">
            <v>TB17DT</v>
          </cell>
          <cell r="G1288" t="str">
            <v>Vị trí 1</v>
          </cell>
          <cell r="H1288" t="str">
            <v>TTTB</v>
          </cell>
          <cell r="I1288" t="str">
            <v>xã Trảng BomTTTBVị trí 1250</v>
          </cell>
          <cell r="O1288">
            <v>4300</v>
          </cell>
          <cell r="P1288">
            <v>780</v>
          </cell>
          <cell r="S1288">
            <v>3500</v>
          </cell>
          <cell r="T1288">
            <v>250</v>
          </cell>
          <cell r="U1288">
            <v>1.180232558139535</v>
          </cell>
          <cell r="V1288">
            <v>1.180232558139535</v>
          </cell>
          <cell r="W1288">
            <v>1.180232558139535</v>
          </cell>
          <cell r="X1288">
            <v>1.0901162790697674</v>
          </cell>
          <cell r="Y1288">
            <v>1.2</v>
          </cell>
          <cell r="Z1288">
            <v>1.1000000000000001</v>
          </cell>
          <cell r="AA1288">
            <v>1.1299999999999999</v>
          </cell>
          <cell r="AB1288">
            <v>1.04</v>
          </cell>
          <cell r="AC1288">
            <v>8.9999999999999858E-2</v>
          </cell>
          <cell r="AD1288">
            <v>2</v>
          </cell>
          <cell r="AE1288">
            <v>3.242852417749678</v>
          </cell>
          <cell r="AF1288">
            <v>1.4215651432226881</v>
          </cell>
          <cell r="AG1288">
            <v>1.35</v>
          </cell>
          <cell r="AH1288">
            <v>1</v>
          </cell>
          <cell r="AJ1288">
            <v>1.1299999999999999</v>
          </cell>
        </row>
        <row r="1289">
          <cell r="E1289" t="str">
            <v>TB48DT</v>
          </cell>
          <cell r="F1289" t="str">
            <v>TB48DT</v>
          </cell>
          <cell r="G1289" t="str">
            <v>Vị trí 1</v>
          </cell>
          <cell r="H1289" t="str">
            <v>TTTB</v>
          </cell>
          <cell r="I1289" t="str">
            <v>xã Trảng BomTTTBVị trí 1250</v>
          </cell>
          <cell r="J1289">
            <v>7187000</v>
          </cell>
          <cell r="K1289" t="str">
            <v>QĐ 2346/QĐ-UBND ngày 09/07/2021</v>
          </cell>
          <cell r="O1289">
            <v>5000</v>
          </cell>
          <cell r="P1289">
            <v>780</v>
          </cell>
          <cell r="Q1289">
            <v>1.4374</v>
          </cell>
          <cell r="S1289">
            <v>4500</v>
          </cell>
          <cell r="T1289">
            <v>250</v>
          </cell>
          <cell r="U1289">
            <v>1.44</v>
          </cell>
          <cell r="V1289">
            <v>1.3655299999999999</v>
          </cell>
          <cell r="W1289">
            <v>1.3655299999999999</v>
          </cell>
          <cell r="X1289">
            <v>1.3655299999999999</v>
          </cell>
          <cell r="Y1289">
            <v>1.2</v>
          </cell>
          <cell r="AA1289">
            <v>1.1299999999999999</v>
          </cell>
          <cell r="AB1289">
            <v>1.04</v>
          </cell>
          <cell r="AC1289">
            <v>8.9999999999999858E-2</v>
          </cell>
          <cell r="AD1289">
            <v>0</v>
          </cell>
          <cell r="AE1289">
            <v>3.242852417749678</v>
          </cell>
          <cell r="AF1289">
            <v>1.4215651432226881</v>
          </cell>
          <cell r="AG1289">
            <v>1.35</v>
          </cell>
          <cell r="AH1289">
            <v>1</v>
          </cell>
          <cell r="AJ1289">
            <v>1.1299999999999999</v>
          </cell>
        </row>
        <row r="1290">
          <cell r="E1290" t="str">
            <v>TB44DT</v>
          </cell>
          <cell r="F1290" t="str">
            <v>TB44DT</v>
          </cell>
          <cell r="G1290" t="str">
            <v>Vị trí 1</v>
          </cell>
          <cell r="H1290" t="str">
            <v>TTTB</v>
          </cell>
          <cell r="I1290" t="str">
            <v>xã Trảng BomTTTBVị trí 1250</v>
          </cell>
          <cell r="J1290">
            <v>11712000</v>
          </cell>
          <cell r="K1290" t="str">
            <v>QĐ 2346/QĐ-UBND ngày 09/07/2021</v>
          </cell>
          <cell r="O1290">
            <v>5600</v>
          </cell>
          <cell r="P1290">
            <v>780</v>
          </cell>
          <cell r="Q1290">
            <v>2.0914285714285716</v>
          </cell>
          <cell r="S1290">
            <v>5000</v>
          </cell>
          <cell r="T1290">
            <v>250</v>
          </cell>
          <cell r="U1290">
            <v>2.0535714285714284</v>
          </cell>
          <cell r="V1290">
            <v>2.0535714285714284</v>
          </cell>
          <cell r="W1290">
            <v>2.0535714285714284</v>
          </cell>
          <cell r="X1290">
            <v>2.0535714285714284</v>
          </cell>
          <cell r="Y1290">
            <v>1.2</v>
          </cell>
          <cell r="AA1290">
            <v>1.1299999999999999</v>
          </cell>
          <cell r="AB1290">
            <v>1.04</v>
          </cell>
          <cell r="AC1290">
            <v>8.9999999999999858E-2</v>
          </cell>
          <cell r="AD1290">
            <v>0</v>
          </cell>
          <cell r="AE1290">
            <v>3.242852417749678</v>
          </cell>
          <cell r="AF1290">
            <v>1.4215651432226881</v>
          </cell>
          <cell r="AG1290">
            <v>1.35</v>
          </cell>
          <cell r="AH1290">
            <v>1</v>
          </cell>
          <cell r="AJ1290">
            <v>1.1299999999999999</v>
          </cell>
        </row>
        <row r="1291">
          <cell r="E1291" t="str">
            <v>TB15DT_D1</v>
          </cell>
          <cell r="F1291" t="str">
            <v>TB15DT</v>
          </cell>
          <cell r="G1291" t="str">
            <v>Vị trí 1</v>
          </cell>
          <cell r="H1291" t="str">
            <v>TTTB</v>
          </cell>
          <cell r="I1291" t="str">
            <v>xã Trảng BomTTTBVị trí 1250</v>
          </cell>
          <cell r="O1291">
            <v>13900</v>
          </cell>
          <cell r="P1291">
            <v>780</v>
          </cell>
          <cell r="S1291">
            <v>10000</v>
          </cell>
          <cell r="T1291">
            <v>250</v>
          </cell>
          <cell r="U1291">
            <v>1.0431654676258992</v>
          </cell>
          <cell r="V1291">
            <v>1.0431654676258992</v>
          </cell>
          <cell r="W1291">
            <v>1.0431654676258992</v>
          </cell>
          <cell r="X1291">
            <v>1.014388489208633</v>
          </cell>
          <cell r="Y1291">
            <v>1.2</v>
          </cell>
          <cell r="Z1291">
            <v>1.0981940319264811</v>
          </cell>
          <cell r="AA1291">
            <v>1.1000000000000001</v>
          </cell>
          <cell r="AB1291">
            <v>1</v>
          </cell>
          <cell r="AC1291">
            <v>0.10000000000000009</v>
          </cell>
          <cell r="AD1291">
            <v>22</v>
          </cell>
          <cell r="AE1291">
            <v>3.242852417749678</v>
          </cell>
          <cell r="AF1291">
            <v>1.4215651432226881</v>
          </cell>
          <cell r="AG1291">
            <v>1.35</v>
          </cell>
          <cell r="AH1291">
            <v>1</v>
          </cell>
          <cell r="AJ1291">
            <v>1.1000000000000001</v>
          </cell>
        </row>
        <row r="1292">
          <cell r="E1292" t="str">
            <v>TB15DT_D2</v>
          </cell>
          <cell r="F1292" t="str">
            <v>TB15DT</v>
          </cell>
          <cell r="G1292" t="str">
            <v>Vị trí 1</v>
          </cell>
          <cell r="H1292" t="str">
            <v>TTTB</v>
          </cell>
          <cell r="I1292" t="str">
            <v>xã Trảng BomTTTBVị trí 1250</v>
          </cell>
          <cell r="O1292">
            <v>15300</v>
          </cell>
          <cell r="P1292">
            <v>780</v>
          </cell>
          <cell r="S1292">
            <v>11000</v>
          </cell>
          <cell r="T1292">
            <v>250</v>
          </cell>
          <cell r="U1292">
            <v>0.79084967320261446</v>
          </cell>
          <cell r="V1292">
            <v>0.79084967320261446</v>
          </cell>
          <cell r="W1292">
            <v>1</v>
          </cell>
          <cell r="X1292">
            <v>1.014388489208633</v>
          </cell>
          <cell r="Y1292">
            <v>1.2</v>
          </cell>
          <cell r="Z1292">
            <v>1.0981940319264811</v>
          </cell>
          <cell r="AA1292">
            <v>1.1000000000000001</v>
          </cell>
          <cell r="AB1292">
            <v>1</v>
          </cell>
          <cell r="AC1292">
            <v>0.10000000000000009</v>
          </cell>
          <cell r="AD1292">
            <v>22</v>
          </cell>
          <cell r="AE1292">
            <v>3.242852417749678</v>
          </cell>
          <cell r="AF1292">
            <v>1.4215651432226881</v>
          </cell>
          <cell r="AG1292">
            <v>1.35</v>
          </cell>
          <cell r="AH1292">
            <v>1</v>
          </cell>
          <cell r="AJ1292">
            <v>1.1000000000000001</v>
          </cell>
        </row>
        <row r="1293">
          <cell r="E1293" t="str">
            <v>TB15DT_D3</v>
          </cell>
          <cell r="F1293" t="str">
            <v>TB15DT</v>
          </cell>
          <cell r="G1293" t="str">
            <v>Vị trí 1</v>
          </cell>
          <cell r="H1293" t="str">
            <v>TTTB</v>
          </cell>
          <cell r="I1293" t="str">
            <v>xã Trảng BomTTTBVị trí 1250</v>
          </cell>
          <cell r="O1293">
            <v>10400</v>
          </cell>
          <cell r="P1293">
            <v>780</v>
          </cell>
          <cell r="S1293">
            <v>7500</v>
          </cell>
          <cell r="T1293">
            <v>250</v>
          </cell>
          <cell r="U1293">
            <v>1</v>
          </cell>
          <cell r="V1293">
            <v>1</v>
          </cell>
          <cell r="W1293">
            <v>1</v>
          </cell>
          <cell r="X1293">
            <v>1.014388489208633</v>
          </cell>
          <cell r="Y1293">
            <v>1.2</v>
          </cell>
          <cell r="Z1293">
            <v>1.0981940319264811</v>
          </cell>
          <cell r="AA1293">
            <v>1.1000000000000001</v>
          </cell>
          <cell r="AB1293">
            <v>1</v>
          </cell>
          <cell r="AC1293">
            <v>0.10000000000000009</v>
          </cell>
          <cell r="AD1293">
            <v>22</v>
          </cell>
          <cell r="AE1293">
            <v>3.242852417749678</v>
          </cell>
          <cell r="AF1293">
            <v>1.4215651432226881</v>
          </cell>
          <cell r="AG1293">
            <v>1.35</v>
          </cell>
          <cell r="AH1293">
            <v>1</v>
          </cell>
          <cell r="AJ1293">
            <v>1.1000000000000001</v>
          </cell>
        </row>
        <row r="1294">
          <cell r="E1294" t="str">
            <v>TB31DT</v>
          </cell>
          <cell r="F1294" t="str">
            <v>TB31DT</v>
          </cell>
          <cell r="G1294" t="str">
            <v>Vị trí 1</v>
          </cell>
          <cell r="H1294" t="str">
            <v>TTTB</v>
          </cell>
          <cell r="I1294" t="str">
            <v>xã Trảng BomTTTBVị trí 1250</v>
          </cell>
          <cell r="O1294">
            <v>11100</v>
          </cell>
          <cell r="P1294">
            <v>780</v>
          </cell>
          <cell r="S1294">
            <v>8000</v>
          </cell>
          <cell r="T1294">
            <v>250</v>
          </cell>
          <cell r="U1294">
            <v>1</v>
          </cell>
          <cell r="V1294">
            <v>1</v>
          </cell>
          <cell r="W1294">
            <v>1</v>
          </cell>
          <cell r="X1294">
            <v>1</v>
          </cell>
          <cell r="Y1294">
            <v>1.2</v>
          </cell>
          <cell r="Z1294">
            <v>1.1000000000000001</v>
          </cell>
          <cell r="AA1294">
            <v>1.1000000000000001</v>
          </cell>
          <cell r="AB1294">
            <v>1</v>
          </cell>
          <cell r="AC1294">
            <v>0.10000000000000009</v>
          </cell>
          <cell r="AD1294">
            <v>3</v>
          </cell>
          <cell r="AE1294">
            <v>3.242852417749678</v>
          </cell>
          <cell r="AF1294">
            <v>1.4215651432226881</v>
          </cell>
          <cell r="AG1294">
            <v>1.35</v>
          </cell>
          <cell r="AH1294">
            <v>1</v>
          </cell>
          <cell r="AJ1294">
            <v>1.1000000000000001</v>
          </cell>
        </row>
        <row r="1295">
          <cell r="E1295" t="str">
            <v>TB66DT</v>
          </cell>
          <cell r="F1295" t="str">
            <v>TB66DT</v>
          </cell>
          <cell r="G1295" t="str">
            <v>Vị trí 1</v>
          </cell>
          <cell r="H1295" t="str">
            <v>TTTB</v>
          </cell>
          <cell r="I1295" t="str">
            <v>xã Trảng BomTTTBVị trí 1250</v>
          </cell>
          <cell r="O1295">
            <v>5600</v>
          </cell>
          <cell r="P1295">
            <v>780</v>
          </cell>
          <cell r="S1295">
            <v>5000</v>
          </cell>
          <cell r="T1295">
            <v>250</v>
          </cell>
          <cell r="U1295">
            <v>1.2946428571428572</v>
          </cell>
          <cell r="V1295">
            <v>1.2946428571428572</v>
          </cell>
          <cell r="W1295">
            <v>1.2946428571428572</v>
          </cell>
          <cell r="X1295">
            <v>1.2946428571428572</v>
          </cell>
          <cell r="Y1295">
            <v>1.2</v>
          </cell>
          <cell r="Z1295">
            <v>1.25</v>
          </cell>
          <cell r="AA1295">
            <v>1.1299999999999999</v>
          </cell>
          <cell r="AB1295">
            <v>1.04</v>
          </cell>
          <cell r="AC1295">
            <v>8.9999999999999858E-2</v>
          </cell>
          <cell r="AD1295">
            <v>1</v>
          </cell>
          <cell r="AE1295">
            <v>3.242852417749678</v>
          </cell>
          <cell r="AF1295">
            <v>1.4215651432226881</v>
          </cell>
          <cell r="AG1295">
            <v>1.35</v>
          </cell>
          <cell r="AH1295">
            <v>1</v>
          </cell>
          <cell r="AJ1295">
            <v>1.1299999999999999</v>
          </cell>
        </row>
        <row r="1296">
          <cell r="E1296" t="str">
            <v>TB23DT</v>
          </cell>
          <cell r="F1296" t="str">
            <v>TB23DT</v>
          </cell>
          <cell r="G1296" t="str">
            <v>Vị trí 1</v>
          </cell>
          <cell r="H1296" t="str">
            <v>TTTB</v>
          </cell>
          <cell r="I1296" t="str">
            <v>xã Trảng BomTTTBVị trí 1250</v>
          </cell>
          <cell r="O1296">
            <v>5600</v>
          </cell>
          <cell r="P1296">
            <v>780</v>
          </cell>
          <cell r="S1296">
            <v>5000</v>
          </cell>
          <cell r="T1296">
            <v>250</v>
          </cell>
          <cell r="U1296">
            <v>1.2946428571428572</v>
          </cell>
          <cell r="V1296">
            <v>1.2946428571428572</v>
          </cell>
          <cell r="W1296">
            <v>1.2946428571428572</v>
          </cell>
          <cell r="X1296">
            <v>1.2946428571428572</v>
          </cell>
          <cell r="Y1296">
            <v>1.2</v>
          </cell>
          <cell r="AA1296">
            <v>1.1299999999999999</v>
          </cell>
          <cell r="AB1296">
            <v>1.04</v>
          </cell>
          <cell r="AC1296">
            <v>8.9999999999999858E-2</v>
          </cell>
          <cell r="AD1296">
            <v>0</v>
          </cell>
          <cell r="AE1296">
            <v>3.242852417749678</v>
          </cell>
          <cell r="AF1296">
            <v>1.4215651432226881</v>
          </cell>
          <cell r="AG1296">
            <v>1.35</v>
          </cell>
          <cell r="AH1296">
            <v>1</v>
          </cell>
          <cell r="AJ1296">
            <v>1.1299999999999999</v>
          </cell>
        </row>
        <row r="1297">
          <cell r="E1297" t="str">
            <v>TB28DT</v>
          </cell>
          <cell r="F1297" t="str">
            <v>TB28DT</v>
          </cell>
          <cell r="G1297" t="str">
            <v>Vị trí 1</v>
          </cell>
          <cell r="H1297" t="str">
            <v>TTTB</v>
          </cell>
          <cell r="I1297" t="str">
            <v>xã Trảng BomTTTBVị trí 1250</v>
          </cell>
          <cell r="O1297">
            <v>5600</v>
          </cell>
          <cell r="P1297">
            <v>780</v>
          </cell>
          <cell r="S1297">
            <v>5000</v>
          </cell>
          <cell r="T1297">
            <v>250</v>
          </cell>
          <cell r="U1297">
            <v>1.2946428571428572</v>
          </cell>
          <cell r="V1297">
            <v>1.2946428571428572</v>
          </cell>
          <cell r="W1297">
            <v>1.2946428571428572</v>
          </cell>
          <cell r="X1297">
            <v>1.2946428571428572</v>
          </cell>
          <cell r="Y1297">
            <v>1.2</v>
          </cell>
          <cell r="Z1297">
            <v>1.1000000000000001</v>
          </cell>
          <cell r="AA1297">
            <v>1.1299999999999999</v>
          </cell>
          <cell r="AB1297">
            <v>1.04</v>
          </cell>
          <cell r="AC1297">
            <v>8.9999999999999858E-2</v>
          </cell>
          <cell r="AD1297">
            <v>1</v>
          </cell>
          <cell r="AE1297">
            <v>3.242852417749678</v>
          </cell>
          <cell r="AF1297">
            <v>1.4215651432226881</v>
          </cell>
          <cell r="AG1297">
            <v>1.35</v>
          </cell>
          <cell r="AH1297">
            <v>1</v>
          </cell>
          <cell r="AJ1297">
            <v>1.1299999999999999</v>
          </cell>
        </row>
        <row r="1298">
          <cell r="E1298" t="str">
            <v>TB33DT</v>
          </cell>
          <cell r="F1298" t="str">
            <v>TB33DT</v>
          </cell>
          <cell r="G1298" t="str">
            <v>Vị trí 1</v>
          </cell>
          <cell r="H1298" t="str">
            <v>TTTB</v>
          </cell>
          <cell r="I1298" t="str">
            <v>xã Trảng BomTTTBVị trí 1250</v>
          </cell>
          <cell r="O1298">
            <v>5600</v>
          </cell>
          <cell r="P1298">
            <v>780</v>
          </cell>
          <cell r="S1298">
            <v>5000</v>
          </cell>
          <cell r="T1298">
            <v>250</v>
          </cell>
          <cell r="U1298">
            <v>1.2946428571428572</v>
          </cell>
          <cell r="V1298">
            <v>1.2946428571428572</v>
          </cell>
          <cell r="W1298">
            <v>1.2946428571428572</v>
          </cell>
          <cell r="X1298">
            <v>1.2946428571428572</v>
          </cell>
          <cell r="Y1298">
            <v>1.2</v>
          </cell>
          <cell r="AA1298">
            <v>1.1299999999999999</v>
          </cell>
          <cell r="AB1298">
            <v>1.04</v>
          </cell>
          <cell r="AC1298">
            <v>8.9999999999999858E-2</v>
          </cell>
          <cell r="AD1298">
            <v>0</v>
          </cell>
          <cell r="AE1298">
            <v>3.242852417749678</v>
          </cell>
          <cell r="AF1298">
            <v>1.4215651432226881</v>
          </cell>
          <cell r="AG1298">
            <v>1.35</v>
          </cell>
          <cell r="AH1298">
            <v>1</v>
          </cell>
          <cell r="AJ1298">
            <v>1.1299999999999999</v>
          </cell>
        </row>
        <row r="1299">
          <cell r="E1299" t="str">
            <v>TB41DT</v>
          </cell>
          <cell r="F1299" t="str">
            <v>TB41DT</v>
          </cell>
          <cell r="G1299" t="str">
            <v>Vị trí 1</v>
          </cell>
          <cell r="H1299" t="str">
            <v>TTTB</v>
          </cell>
          <cell r="I1299" t="str">
            <v>xã Trảng BomTTTBVị trí 1250</v>
          </cell>
          <cell r="O1299">
            <v>6700</v>
          </cell>
          <cell r="P1299">
            <v>780</v>
          </cell>
          <cell r="S1299">
            <v>6000</v>
          </cell>
          <cell r="T1299">
            <v>250</v>
          </cell>
          <cell r="U1299">
            <v>1.2985074626865671</v>
          </cell>
          <cell r="V1299">
            <v>1.2985074626865671</v>
          </cell>
          <cell r="W1299">
            <v>1.2985074626865671</v>
          </cell>
          <cell r="X1299">
            <v>1.2985074626865671</v>
          </cell>
          <cell r="Y1299">
            <v>1.2</v>
          </cell>
          <cell r="AA1299">
            <v>1.1299999999999999</v>
          </cell>
          <cell r="AB1299">
            <v>1.04</v>
          </cell>
          <cell r="AC1299">
            <v>8.9999999999999858E-2</v>
          </cell>
          <cell r="AD1299">
            <v>0</v>
          </cell>
          <cell r="AE1299">
            <v>3.242852417749678</v>
          </cell>
          <cell r="AF1299">
            <v>1.4215651432226881</v>
          </cell>
          <cell r="AG1299">
            <v>1.35</v>
          </cell>
          <cell r="AH1299">
            <v>1</v>
          </cell>
          <cell r="AJ1299">
            <v>1.1299999999999999</v>
          </cell>
        </row>
        <row r="1300">
          <cell r="E1300" t="str">
            <v>TB57DT</v>
          </cell>
          <cell r="F1300" t="str">
            <v>TB57DT</v>
          </cell>
          <cell r="G1300" t="str">
            <v>Vị trí 1</v>
          </cell>
          <cell r="H1300" t="str">
            <v>TTTB</v>
          </cell>
          <cell r="I1300" t="str">
            <v>xã Trảng BomTTTBVị trí 1250</v>
          </cell>
          <cell r="O1300">
            <v>5600</v>
          </cell>
          <cell r="P1300">
            <v>780</v>
          </cell>
          <cell r="S1300">
            <v>5000</v>
          </cell>
          <cell r="T1300">
            <v>250</v>
          </cell>
          <cell r="U1300">
            <v>1.2946428571428572</v>
          </cell>
          <cell r="V1300">
            <v>1.2946428571428572</v>
          </cell>
          <cell r="W1300">
            <v>1.2946428571428572</v>
          </cell>
          <cell r="X1300">
            <v>1.2946428571428572</v>
          </cell>
          <cell r="Y1300">
            <v>1.2</v>
          </cell>
          <cell r="AA1300">
            <v>1.1299999999999999</v>
          </cell>
          <cell r="AB1300">
            <v>1.04</v>
          </cell>
          <cell r="AC1300">
            <v>8.9999999999999858E-2</v>
          </cell>
          <cell r="AD1300">
            <v>0</v>
          </cell>
          <cell r="AE1300">
            <v>3.242852417749678</v>
          </cell>
          <cell r="AF1300">
            <v>1.4215651432226881</v>
          </cell>
          <cell r="AG1300">
            <v>1.35</v>
          </cell>
          <cell r="AH1300">
            <v>1</v>
          </cell>
          <cell r="AJ1300">
            <v>1.1299999999999999</v>
          </cell>
        </row>
        <row r="1301">
          <cell r="E1301" t="str">
            <v>TB58DT</v>
          </cell>
          <cell r="F1301" t="str">
            <v>TB58DT</v>
          </cell>
          <cell r="G1301" t="str">
            <v>Vị trí 1</v>
          </cell>
          <cell r="H1301" t="str">
            <v>TTTB</v>
          </cell>
          <cell r="I1301" t="str">
            <v>xã Trảng BomTTTBVị trí 1250</v>
          </cell>
          <cell r="O1301">
            <v>5600</v>
          </cell>
          <cell r="P1301">
            <v>780</v>
          </cell>
          <cell r="S1301">
            <v>5000</v>
          </cell>
          <cell r="T1301">
            <v>250</v>
          </cell>
          <cell r="U1301">
            <v>1.2946428571428572</v>
          </cell>
          <cell r="V1301">
            <v>1.2946428571428572</v>
          </cell>
          <cell r="W1301">
            <v>1.2946428571428572</v>
          </cell>
          <cell r="X1301">
            <v>1.2946428571428572</v>
          </cell>
          <cell r="Y1301">
            <v>1.2</v>
          </cell>
          <cell r="AA1301">
            <v>1.1299999999999999</v>
          </cell>
          <cell r="AB1301">
            <v>1.04</v>
          </cell>
          <cell r="AC1301">
            <v>8.9999999999999858E-2</v>
          </cell>
          <cell r="AD1301">
            <v>0</v>
          </cell>
          <cell r="AE1301">
            <v>3.242852417749678</v>
          </cell>
          <cell r="AF1301">
            <v>1.4215651432226881</v>
          </cell>
          <cell r="AG1301">
            <v>1.35</v>
          </cell>
          <cell r="AH1301">
            <v>1</v>
          </cell>
          <cell r="AJ1301">
            <v>1.1299999999999999</v>
          </cell>
        </row>
        <row r="1302">
          <cell r="E1302" t="str">
            <v>TB55DT</v>
          </cell>
          <cell r="F1302" t="str">
            <v>TB55DT</v>
          </cell>
          <cell r="G1302" t="str">
            <v>Vị trí 1</v>
          </cell>
          <cell r="H1302" t="str">
            <v>TTTB</v>
          </cell>
          <cell r="I1302" t="str">
            <v>xã Trảng BomTTTBVị trí 1250</v>
          </cell>
          <cell r="O1302">
            <v>8400</v>
          </cell>
          <cell r="P1302">
            <v>780</v>
          </cell>
          <cell r="S1302">
            <v>7500</v>
          </cell>
          <cell r="T1302">
            <v>250</v>
          </cell>
          <cell r="U1302">
            <v>1.2946428571428572</v>
          </cell>
          <cell r="V1302">
            <v>1.2946428571428572</v>
          </cell>
          <cell r="W1302">
            <v>1.2946428571428572</v>
          </cell>
          <cell r="X1302">
            <v>1.2946428571428572</v>
          </cell>
          <cell r="Y1302">
            <v>1.2</v>
          </cell>
          <cell r="AA1302">
            <v>1.1299999999999999</v>
          </cell>
          <cell r="AB1302">
            <v>1.04</v>
          </cell>
          <cell r="AC1302">
            <v>8.9999999999999858E-2</v>
          </cell>
          <cell r="AD1302">
            <v>0</v>
          </cell>
          <cell r="AE1302">
            <v>3.242852417749678</v>
          </cell>
          <cell r="AF1302">
            <v>1.4215651432226881</v>
          </cell>
          <cell r="AG1302">
            <v>1.35</v>
          </cell>
          <cell r="AH1302">
            <v>1</v>
          </cell>
          <cell r="AJ1302">
            <v>1.1299999999999999</v>
          </cell>
        </row>
        <row r="1303">
          <cell r="E1303" t="str">
            <v>TB36DT</v>
          </cell>
          <cell r="F1303" t="str">
            <v>TB36DT</v>
          </cell>
          <cell r="G1303" t="str">
            <v>Vị trí 1</v>
          </cell>
          <cell r="H1303" t="str">
            <v>TTTB</v>
          </cell>
          <cell r="I1303" t="str">
            <v>xã Trảng BomTTTBVị trí 1250</v>
          </cell>
          <cell r="O1303">
            <v>5600</v>
          </cell>
          <cell r="P1303">
            <v>780</v>
          </cell>
          <cell r="S1303">
            <v>5000</v>
          </cell>
          <cell r="T1303">
            <v>250</v>
          </cell>
          <cell r="U1303">
            <v>1.2946428571428572</v>
          </cell>
          <cell r="V1303">
            <v>1.2946428571428572</v>
          </cell>
          <cell r="W1303">
            <v>1.2946428571428572</v>
          </cell>
          <cell r="X1303">
            <v>1.2946428571428572</v>
          </cell>
          <cell r="Y1303">
            <v>1.2</v>
          </cell>
          <cell r="Z1303">
            <v>1.3428032976241371</v>
          </cell>
          <cell r="AA1303">
            <v>1.1299999999999999</v>
          </cell>
          <cell r="AB1303">
            <v>1.04</v>
          </cell>
          <cell r="AC1303">
            <v>8.9999999999999858E-2</v>
          </cell>
          <cell r="AD1303">
            <v>2</v>
          </cell>
          <cell r="AE1303">
            <v>3.242852417749678</v>
          </cell>
          <cell r="AF1303">
            <v>1.4215651432226881</v>
          </cell>
          <cell r="AG1303">
            <v>1.35</v>
          </cell>
          <cell r="AH1303">
            <v>1</v>
          </cell>
          <cell r="AJ1303">
            <v>1.1299999999999999</v>
          </cell>
        </row>
        <row r="1304">
          <cell r="E1304" t="str">
            <v>TB30DT_D1</v>
          </cell>
          <cell r="F1304" t="str">
            <v>TB30DT</v>
          </cell>
          <cell r="G1304" t="str">
            <v>Vị trí 1</v>
          </cell>
          <cell r="H1304" t="str">
            <v>TTTB</v>
          </cell>
          <cell r="I1304" t="str">
            <v>xã Trảng BomTTTBVị trí 1250</v>
          </cell>
          <cell r="J1304">
            <v>14495000</v>
          </cell>
          <cell r="K1304" t="str">
            <v>QĐ 2346/QĐ-UBND ngày 09/07/2021</v>
          </cell>
          <cell r="O1304">
            <v>11100</v>
          </cell>
          <cell r="P1304">
            <v>780</v>
          </cell>
          <cell r="Q1304">
            <v>1.305855855855856</v>
          </cell>
          <cell r="S1304">
            <v>8000</v>
          </cell>
          <cell r="T1304">
            <v>250</v>
          </cell>
          <cell r="U1304">
            <v>1.2972972972972974</v>
          </cell>
          <cell r="V1304">
            <v>1.2972972972972974</v>
          </cell>
          <cell r="W1304">
            <v>1.2972972972972974</v>
          </cell>
          <cell r="X1304">
            <v>1.1665057915057915</v>
          </cell>
          <cell r="Y1304">
            <v>1.2</v>
          </cell>
          <cell r="Z1304">
            <v>1.1000000000000001</v>
          </cell>
          <cell r="AA1304">
            <v>1.1299999999999999</v>
          </cell>
          <cell r="AB1304">
            <v>1.04</v>
          </cell>
          <cell r="AC1304">
            <v>8.9999999999999858E-2</v>
          </cell>
          <cell r="AD1304">
            <v>2</v>
          </cell>
          <cell r="AE1304">
            <v>3.242852417749678</v>
          </cell>
          <cell r="AF1304">
            <v>1.4215651432226881</v>
          </cell>
          <cell r="AG1304">
            <v>1.35</v>
          </cell>
          <cell r="AH1304">
            <v>1</v>
          </cell>
          <cell r="AJ1304">
            <v>1.1299999999999999</v>
          </cell>
        </row>
        <row r="1305">
          <cell r="E1305" t="str">
            <v>TB30DT_D2</v>
          </cell>
          <cell r="F1305" t="str">
            <v>TB30DT</v>
          </cell>
          <cell r="G1305" t="str">
            <v>Vị trí 1</v>
          </cell>
          <cell r="H1305" t="str">
            <v>TTTB</v>
          </cell>
          <cell r="I1305" t="str">
            <v>xã Trảng BomTTTBVị trí 1250</v>
          </cell>
          <cell r="O1305">
            <v>9100</v>
          </cell>
          <cell r="P1305">
            <v>780</v>
          </cell>
          <cell r="S1305">
            <v>6500</v>
          </cell>
          <cell r="T1305">
            <v>250</v>
          </cell>
          <cell r="U1305">
            <v>1.0357142857142858</v>
          </cell>
          <cell r="V1305">
            <v>1.0357142857142858</v>
          </cell>
          <cell r="W1305">
            <v>1.0357142857142858</v>
          </cell>
          <cell r="X1305">
            <v>1.1665057915057915</v>
          </cell>
          <cell r="Y1305">
            <v>1.2</v>
          </cell>
          <cell r="Z1305">
            <v>1.1000000000000001</v>
          </cell>
          <cell r="AA1305">
            <v>1.1299999999999999</v>
          </cell>
          <cell r="AB1305">
            <v>1.04</v>
          </cell>
          <cell r="AC1305">
            <v>8.9999999999999858E-2</v>
          </cell>
          <cell r="AD1305">
            <v>2</v>
          </cell>
          <cell r="AE1305">
            <v>3.242852417749678</v>
          </cell>
          <cell r="AF1305">
            <v>1.4215651432226881</v>
          </cell>
          <cell r="AG1305">
            <v>1.35</v>
          </cell>
          <cell r="AH1305">
            <v>1</v>
          </cell>
          <cell r="AJ1305">
            <v>1.1299999999999999</v>
          </cell>
        </row>
        <row r="1306">
          <cell r="E1306" t="str">
            <v>TB54DT</v>
          </cell>
          <cell r="F1306" t="str">
            <v>TB54DT</v>
          </cell>
          <cell r="G1306" t="str">
            <v>Vị trí 1</v>
          </cell>
          <cell r="H1306" t="str">
            <v>TTTB</v>
          </cell>
          <cell r="I1306" t="str">
            <v>xã Trảng BomTTTBVị trí 1250</v>
          </cell>
          <cell r="O1306">
            <v>11100</v>
          </cell>
          <cell r="P1306">
            <v>780</v>
          </cell>
          <cell r="S1306">
            <v>8000</v>
          </cell>
          <cell r="T1306">
            <v>250</v>
          </cell>
          <cell r="U1306">
            <v>0.90352661850622118</v>
          </cell>
          <cell r="V1306">
            <v>0.90352661850622118</v>
          </cell>
          <cell r="W1306">
            <v>1</v>
          </cell>
          <cell r="X1306">
            <v>1</v>
          </cell>
          <cell r="Y1306">
            <v>1.2</v>
          </cell>
          <cell r="Z1306">
            <v>1.093859649122807</v>
          </cell>
          <cell r="AA1306">
            <v>1.0900000000000001</v>
          </cell>
          <cell r="AB1306">
            <v>1.04</v>
          </cell>
          <cell r="AC1306">
            <v>5.0000000000000044E-2</v>
          </cell>
          <cell r="AD1306">
            <v>6</v>
          </cell>
          <cell r="AE1306">
            <v>3.242852417749678</v>
          </cell>
          <cell r="AF1306">
            <v>1.4215651432226881</v>
          </cell>
          <cell r="AG1306">
            <v>1.35</v>
          </cell>
          <cell r="AH1306">
            <v>1</v>
          </cell>
          <cell r="AJ1306">
            <v>1.0900000000000001</v>
          </cell>
        </row>
        <row r="1307">
          <cell r="E1307" t="str">
            <v>TB25NT1_D1</v>
          </cell>
          <cell r="F1307" t="str">
            <v>TB25NT1</v>
          </cell>
          <cell r="G1307" t="str">
            <v>Vị trí 1</v>
          </cell>
          <cell r="H1307" t="str">
            <v>Các đường nhóm I</v>
          </cell>
          <cell r="I1307" t="str">
            <v>xã Trảng BomCác đường nhóm IVị trí 1220</v>
          </cell>
          <cell r="O1307">
            <v>5300</v>
          </cell>
          <cell r="P1307">
            <v>730</v>
          </cell>
          <cell r="S1307">
            <v>4000</v>
          </cell>
          <cell r="T1307">
            <v>220</v>
          </cell>
          <cell r="U1307">
            <v>1.3962264150943395</v>
          </cell>
          <cell r="V1307">
            <v>1.3962264150943395</v>
          </cell>
          <cell r="W1307">
            <v>1.3962264150943395</v>
          </cell>
          <cell r="X1307">
            <v>1.5710563202058763</v>
          </cell>
          <cell r="Y1307">
            <v>1.2</v>
          </cell>
          <cell r="Z1307">
            <v>1.1098551228899716</v>
          </cell>
          <cell r="AA1307">
            <v>1.1100000000000001</v>
          </cell>
          <cell r="AB1307">
            <v>1.03</v>
          </cell>
          <cell r="AC1307">
            <v>8.0000000000000071E-2</v>
          </cell>
          <cell r="AD1307">
            <v>63</v>
          </cell>
          <cell r="AE1307">
            <v>3.242852417749678</v>
          </cell>
          <cell r="AF1307">
            <v>1.1596947502040997</v>
          </cell>
          <cell r="AG1307">
            <v>1.1599999999999999</v>
          </cell>
          <cell r="AH1307">
            <v>949</v>
          </cell>
          <cell r="AJ1307">
            <v>1.1100000000000001</v>
          </cell>
        </row>
        <row r="1308">
          <cell r="E1308" t="str">
            <v>TB25NT1_D2</v>
          </cell>
          <cell r="F1308" t="str">
            <v>TB25NT1</v>
          </cell>
          <cell r="G1308" t="str">
            <v>Vị trí 1</v>
          </cell>
          <cell r="H1308" t="str">
            <v>Các đường nhóm I</v>
          </cell>
          <cell r="I1308" t="str">
            <v>xã Trảng BomCác đường nhóm IVị trí 1220</v>
          </cell>
          <cell r="O1308">
            <v>3900</v>
          </cell>
          <cell r="P1308">
            <v>730</v>
          </cell>
          <cell r="S1308">
            <v>3000</v>
          </cell>
          <cell r="T1308">
            <v>220</v>
          </cell>
          <cell r="U1308">
            <v>1.6153846153846154</v>
          </cell>
          <cell r="V1308">
            <v>1.6153846153846154</v>
          </cell>
          <cell r="W1308">
            <v>1.6153846153846154</v>
          </cell>
          <cell r="X1308">
            <v>1.5710563202058763</v>
          </cell>
          <cell r="Y1308">
            <v>1.2</v>
          </cell>
          <cell r="Z1308">
            <v>1.1098551228899716</v>
          </cell>
          <cell r="AA1308">
            <v>1.1100000000000001</v>
          </cell>
          <cell r="AB1308">
            <v>1.03</v>
          </cell>
          <cell r="AC1308">
            <v>8.0000000000000071E-2</v>
          </cell>
          <cell r="AD1308">
            <v>63</v>
          </cell>
          <cell r="AE1308">
            <v>3.242852417749678</v>
          </cell>
          <cell r="AF1308">
            <v>1.1596947502040997</v>
          </cell>
          <cell r="AG1308">
            <v>1.1599999999999999</v>
          </cell>
          <cell r="AH1308">
            <v>949</v>
          </cell>
          <cell r="AJ1308">
            <v>1.1100000000000001</v>
          </cell>
        </row>
        <row r="1309">
          <cell r="E1309" t="str">
            <v>TB48NT</v>
          </cell>
          <cell r="F1309" t="str">
            <v>TB48NT</v>
          </cell>
          <cell r="G1309" t="str">
            <v>Vị trí 1</v>
          </cell>
          <cell r="H1309" t="str">
            <v>Các đường còn lại</v>
          </cell>
          <cell r="I1309" t="str">
            <v>xã Trảng BomCác đường còn lạiVị trí 1200</v>
          </cell>
          <cell r="O1309">
            <v>2100</v>
          </cell>
          <cell r="P1309">
            <v>670</v>
          </cell>
          <cell r="S1309">
            <v>1700</v>
          </cell>
          <cell r="T1309">
            <v>200</v>
          </cell>
          <cell r="U1309">
            <v>1.2142857142857142</v>
          </cell>
          <cell r="V1309">
            <v>1.2142857142857142</v>
          </cell>
          <cell r="W1309">
            <v>1.2142857142857142</v>
          </cell>
          <cell r="X1309">
            <v>1.2142857142857142</v>
          </cell>
          <cell r="Y1309">
            <v>1.2</v>
          </cell>
          <cell r="AA1309">
            <v>1.1299999999999999</v>
          </cell>
          <cell r="AB1309">
            <v>1.04</v>
          </cell>
          <cell r="AC1309">
            <v>8.9999999999999858E-2</v>
          </cell>
          <cell r="AD1309">
            <v>0</v>
          </cell>
          <cell r="AE1309">
            <v>3.242852417749678</v>
          </cell>
          <cell r="AF1309">
            <v>1.1420009380611271</v>
          </cell>
          <cell r="AG1309">
            <v>1.1399999999999999</v>
          </cell>
          <cell r="AH1309">
            <v>707</v>
          </cell>
          <cell r="AJ1309">
            <v>1.1299999999999999</v>
          </cell>
        </row>
        <row r="1310">
          <cell r="E1310" t="str">
            <v>TB47NT</v>
          </cell>
          <cell r="F1310" t="str">
            <v>TB47NT</v>
          </cell>
          <cell r="G1310" t="str">
            <v>Vị trí 1</v>
          </cell>
          <cell r="H1310" t="str">
            <v>Các đường còn lại</v>
          </cell>
          <cell r="I1310" t="str">
            <v>xã Trảng BomCác đường còn lạiVị trí 1200</v>
          </cell>
          <cell r="O1310">
            <v>3100</v>
          </cell>
          <cell r="P1310">
            <v>670</v>
          </cell>
          <cell r="S1310">
            <v>2500</v>
          </cell>
          <cell r="T1310">
            <v>200</v>
          </cell>
          <cell r="U1310">
            <v>1.6129032258064515</v>
          </cell>
          <cell r="V1310">
            <v>1.6129032258064515</v>
          </cell>
          <cell r="W1310">
            <v>1.6129032258064515</v>
          </cell>
          <cell r="X1310">
            <v>1.6129032258064515</v>
          </cell>
          <cell r="Y1310">
            <v>1.2</v>
          </cell>
          <cell r="Z1310">
            <v>1.1000000000000001</v>
          </cell>
          <cell r="AA1310">
            <v>1.1299999999999999</v>
          </cell>
          <cell r="AB1310">
            <v>1.04</v>
          </cell>
          <cell r="AC1310">
            <v>8.9999999999999858E-2</v>
          </cell>
          <cell r="AD1310">
            <v>1</v>
          </cell>
          <cell r="AE1310">
            <v>3.242852417749678</v>
          </cell>
          <cell r="AF1310">
            <v>1.1420009380611271</v>
          </cell>
          <cell r="AG1310">
            <v>1.1399999999999999</v>
          </cell>
          <cell r="AH1310">
            <v>707</v>
          </cell>
          <cell r="AJ1310">
            <v>1.1299999999999999</v>
          </cell>
        </row>
        <row r="1311">
          <cell r="E1311" t="str">
            <v>TB49NT</v>
          </cell>
          <cell r="F1311" t="str">
            <v>TB49NT</v>
          </cell>
          <cell r="G1311" t="str">
            <v>Vị trí 1</v>
          </cell>
          <cell r="H1311" t="str">
            <v>Các đường còn lại</v>
          </cell>
          <cell r="I1311" t="str">
            <v>xã Trảng BomCác đường còn lạiVị trí 1200</v>
          </cell>
          <cell r="O1311">
            <v>3200</v>
          </cell>
          <cell r="P1311">
            <v>670</v>
          </cell>
          <cell r="S1311">
            <v>2600</v>
          </cell>
          <cell r="T1311">
            <v>200</v>
          </cell>
          <cell r="U1311">
            <v>1.1781250000000001</v>
          </cell>
          <cell r="V1311">
            <v>1.1781250000000001</v>
          </cell>
          <cell r="W1311">
            <v>1.1781250000000001</v>
          </cell>
          <cell r="X1311">
            <v>1.1781250000000001</v>
          </cell>
          <cell r="Y1311">
            <v>1.2</v>
          </cell>
          <cell r="Z1311">
            <v>1.1270985885599065</v>
          </cell>
          <cell r="AA1311">
            <v>1.1299999999999999</v>
          </cell>
          <cell r="AB1311">
            <v>1.05</v>
          </cell>
          <cell r="AC1311">
            <v>7.9999999999999849E-2</v>
          </cell>
          <cell r="AD1311">
            <v>18</v>
          </cell>
          <cell r="AE1311">
            <v>3.242852417749678</v>
          </cell>
          <cell r="AF1311">
            <v>1.1420009380611271</v>
          </cell>
          <cell r="AG1311">
            <v>1.1399999999999999</v>
          </cell>
          <cell r="AH1311">
            <v>707</v>
          </cell>
          <cell r="AJ1311">
            <v>1.1299999999999999</v>
          </cell>
        </row>
        <row r="1312">
          <cell r="E1312" t="str">
            <v>TB26NT</v>
          </cell>
          <cell r="F1312" t="str">
            <v>TB26NT</v>
          </cell>
          <cell r="G1312" t="str">
            <v>Vị trí 1</v>
          </cell>
          <cell r="H1312" t="str">
            <v>Các đường còn lại</v>
          </cell>
          <cell r="I1312" t="str">
            <v>xã Trảng BomCác đường còn lạiVị trí 1200</v>
          </cell>
          <cell r="O1312">
            <v>3900</v>
          </cell>
          <cell r="P1312">
            <v>670</v>
          </cell>
          <cell r="S1312">
            <v>3000</v>
          </cell>
          <cell r="T1312">
            <v>200</v>
          </cell>
          <cell r="U1312">
            <v>0.84615384615384626</v>
          </cell>
          <cell r="V1312">
            <v>0.84615384615384626</v>
          </cell>
          <cell r="W1312">
            <v>1</v>
          </cell>
          <cell r="X1312">
            <v>1</v>
          </cell>
          <cell r="Y1312">
            <v>1.2</v>
          </cell>
          <cell r="Z1312">
            <v>1.1000000000000001</v>
          </cell>
          <cell r="AA1312">
            <v>1.1000000000000001</v>
          </cell>
          <cell r="AB1312">
            <v>1</v>
          </cell>
          <cell r="AC1312">
            <v>0.10000000000000009</v>
          </cell>
          <cell r="AD1312">
            <v>5</v>
          </cell>
          <cell r="AE1312">
            <v>3.242852417749678</v>
          </cell>
          <cell r="AF1312">
            <v>1.1420009380611271</v>
          </cell>
          <cell r="AG1312">
            <v>1.1399999999999999</v>
          </cell>
          <cell r="AH1312">
            <v>707</v>
          </cell>
          <cell r="AJ1312">
            <v>1.1000000000000001</v>
          </cell>
        </row>
        <row r="1313">
          <cell r="E1313" t="str">
            <v>TB50NT</v>
          </cell>
          <cell r="F1313" t="str">
            <v>TB50NT</v>
          </cell>
          <cell r="G1313" t="str">
            <v>Vị trí 1</v>
          </cell>
          <cell r="H1313" t="str">
            <v>Các đường còn lại</v>
          </cell>
          <cell r="I1313" t="str">
            <v>xã Trảng BomCác đường còn lạiVị trí 1200</v>
          </cell>
          <cell r="O1313">
            <v>3200</v>
          </cell>
          <cell r="P1313">
            <v>670</v>
          </cell>
          <cell r="S1313">
            <v>2600</v>
          </cell>
          <cell r="T1313">
            <v>200</v>
          </cell>
          <cell r="U1313">
            <v>1.0122588962576677</v>
          </cell>
          <cell r="V1313">
            <v>1.0122588962576677</v>
          </cell>
          <cell r="W1313">
            <v>1.0122588962576677</v>
          </cell>
          <cell r="X1313">
            <v>1.0122588962576677</v>
          </cell>
          <cell r="Y1313">
            <v>1.2</v>
          </cell>
          <cell r="Z1313">
            <v>1.105521680216802</v>
          </cell>
          <cell r="AA1313">
            <v>1.1100000000000001</v>
          </cell>
          <cell r="AB1313">
            <v>1.02</v>
          </cell>
          <cell r="AC1313">
            <v>9.000000000000008E-2</v>
          </cell>
          <cell r="AD1313">
            <v>12</v>
          </cell>
          <cell r="AE1313">
            <v>3.242852417749678</v>
          </cell>
          <cell r="AF1313">
            <v>1.1420009380611271</v>
          </cell>
          <cell r="AG1313">
            <v>1.1399999999999999</v>
          </cell>
          <cell r="AH1313">
            <v>707</v>
          </cell>
          <cell r="AJ1313">
            <v>1.1100000000000001</v>
          </cell>
        </row>
        <row r="1314">
          <cell r="E1314" t="str">
            <v>TB79NT_D1</v>
          </cell>
          <cell r="F1314" t="str">
            <v>TB79NT</v>
          </cell>
          <cell r="G1314" t="str">
            <v>Vị trí 1</v>
          </cell>
          <cell r="H1314" t="str">
            <v>Các đường còn lại</v>
          </cell>
          <cell r="I1314" t="str">
            <v>xã Trảng BomCác đường còn lạiVị trí 1200</v>
          </cell>
          <cell r="O1314">
            <v>3200</v>
          </cell>
          <cell r="P1314">
            <v>670</v>
          </cell>
          <cell r="S1314">
            <v>2600</v>
          </cell>
          <cell r="T1314">
            <v>200</v>
          </cell>
          <cell r="U1314">
            <v>1.21875</v>
          </cell>
          <cell r="V1314">
            <v>1.21875</v>
          </cell>
          <cell r="W1314">
            <v>1.21875</v>
          </cell>
          <cell r="X1314">
            <v>1.3564903846153846</v>
          </cell>
          <cell r="Y1314">
            <v>1.2</v>
          </cell>
          <cell r="Z1314">
            <v>1.1000000000000001</v>
          </cell>
          <cell r="AA1314">
            <v>1.1299999999999999</v>
          </cell>
          <cell r="AB1314">
            <v>1.04</v>
          </cell>
          <cell r="AC1314">
            <v>8.9999999999999858E-2</v>
          </cell>
          <cell r="AD1314">
            <v>1</v>
          </cell>
          <cell r="AE1314">
            <v>3.242852417749678</v>
          </cell>
          <cell r="AF1314">
            <v>1.1420009380611271</v>
          </cell>
          <cell r="AG1314">
            <v>1.1399999999999999</v>
          </cell>
          <cell r="AH1314">
            <v>707</v>
          </cell>
          <cell r="AJ1314">
            <v>1.1299999999999999</v>
          </cell>
        </row>
        <row r="1315">
          <cell r="E1315" t="str">
            <v>TB79NT_D2</v>
          </cell>
          <cell r="F1315" t="str">
            <v>TB79NT</v>
          </cell>
          <cell r="G1315" t="str">
            <v>Vị trí 1</v>
          </cell>
          <cell r="H1315" t="str">
            <v>Các đường còn lại</v>
          </cell>
          <cell r="I1315" t="str">
            <v>xã Trảng BomCác đường còn lạiVị trí 1200</v>
          </cell>
          <cell r="O1315">
            <v>2600</v>
          </cell>
          <cell r="P1315">
            <v>670</v>
          </cell>
          <cell r="S1315">
            <v>2100</v>
          </cell>
          <cell r="T1315">
            <v>200</v>
          </cell>
          <cell r="U1315">
            <v>1.4942307692307693</v>
          </cell>
          <cell r="V1315">
            <v>1.4942307692307693</v>
          </cell>
          <cell r="W1315">
            <v>1.4942307692307693</v>
          </cell>
          <cell r="X1315">
            <v>1.3564903846153846</v>
          </cell>
          <cell r="Y1315">
            <v>1.2</v>
          </cell>
          <cell r="Z1315">
            <v>1.1000000000000001</v>
          </cell>
          <cell r="AA1315">
            <v>1.1299999999999999</v>
          </cell>
          <cell r="AB1315">
            <v>1.04</v>
          </cell>
          <cell r="AC1315">
            <v>8.9999999999999858E-2</v>
          </cell>
          <cell r="AD1315">
            <v>1</v>
          </cell>
          <cell r="AE1315">
            <v>3.242852417749678</v>
          </cell>
          <cell r="AF1315">
            <v>1.1420009380611271</v>
          </cell>
          <cell r="AG1315">
            <v>1.1399999999999999</v>
          </cell>
          <cell r="AH1315">
            <v>707</v>
          </cell>
          <cell r="AJ1315">
            <v>1.1299999999999999</v>
          </cell>
        </row>
        <row r="1316">
          <cell r="E1316" t="str">
            <v>TB56NT</v>
          </cell>
          <cell r="F1316" t="str">
            <v>TB56NT</v>
          </cell>
          <cell r="G1316" t="str">
            <v>Vị trí 1</v>
          </cell>
          <cell r="H1316" t="str">
            <v>Các đường còn lại</v>
          </cell>
          <cell r="I1316" t="str">
            <v>xã Trảng BomCác đường còn lạiVị trí 1200</v>
          </cell>
          <cell r="O1316">
            <v>4200</v>
          </cell>
          <cell r="P1316">
            <v>670</v>
          </cell>
          <cell r="S1316">
            <v>3200</v>
          </cell>
          <cell r="T1316">
            <v>200</v>
          </cell>
          <cell r="U1316">
            <v>1.3714285714285714</v>
          </cell>
          <cell r="V1316">
            <v>1.3714285714285714</v>
          </cell>
          <cell r="W1316">
            <v>1.3714285714285714</v>
          </cell>
          <cell r="X1316">
            <v>1.3714285714285714</v>
          </cell>
          <cell r="Y1316">
            <v>1.2</v>
          </cell>
          <cell r="Z1316">
            <v>1.1000000000000001</v>
          </cell>
          <cell r="AA1316">
            <v>1.1299999999999999</v>
          </cell>
          <cell r="AB1316">
            <v>1.04</v>
          </cell>
          <cell r="AC1316">
            <v>8.9999999999999858E-2</v>
          </cell>
          <cell r="AD1316">
            <v>1</v>
          </cell>
          <cell r="AE1316">
            <v>3.242852417749678</v>
          </cell>
          <cell r="AF1316">
            <v>1.1420009380611271</v>
          </cell>
          <cell r="AG1316">
            <v>1.1399999999999999</v>
          </cell>
          <cell r="AH1316">
            <v>707</v>
          </cell>
          <cell r="AJ1316">
            <v>1.1299999999999999</v>
          </cell>
        </row>
        <row r="1317">
          <cell r="E1317" t="str">
            <v>TB14NT2_D2</v>
          </cell>
          <cell r="F1317" t="str">
            <v>TB14NT2</v>
          </cell>
          <cell r="G1317" t="str">
            <v>Vị trí 1</v>
          </cell>
          <cell r="H1317" t="str">
            <v>Các đường còn lại</v>
          </cell>
          <cell r="I1317" t="str">
            <v>xã Trảng BomCác đường còn lạiVị trí 1200</v>
          </cell>
          <cell r="O1317">
            <v>8200</v>
          </cell>
          <cell r="P1317">
            <v>670</v>
          </cell>
          <cell r="S1317">
            <v>6300</v>
          </cell>
          <cell r="T1317">
            <v>200</v>
          </cell>
          <cell r="U1317">
            <v>1.1524390243902438</v>
          </cell>
          <cell r="V1317">
            <v>1.1524390243902438</v>
          </cell>
          <cell r="W1317">
            <v>1.1524390243902438</v>
          </cell>
          <cell r="X1317">
            <v>1.0826969928471837</v>
          </cell>
          <cell r="Y1317">
            <v>1.2</v>
          </cell>
          <cell r="Z1317">
            <v>1.1023259018581513</v>
          </cell>
          <cell r="AA1317">
            <v>1.1000000000000001</v>
          </cell>
          <cell r="AB1317">
            <v>1.02</v>
          </cell>
          <cell r="AC1317">
            <v>8.0000000000000071E-2</v>
          </cell>
          <cell r="AD1317">
            <v>54</v>
          </cell>
          <cell r="AE1317">
            <v>3.242852417749678</v>
          </cell>
          <cell r="AF1317">
            <v>1.1420009380611271</v>
          </cell>
          <cell r="AG1317">
            <v>1.1399999999999999</v>
          </cell>
          <cell r="AH1317">
            <v>707</v>
          </cell>
          <cell r="AJ1317">
            <v>1.1000000000000001</v>
          </cell>
        </row>
        <row r="1318">
          <cell r="E1318" t="str">
            <v>TB14NT2_D3</v>
          </cell>
          <cell r="F1318" t="str">
            <v>TB14NT2</v>
          </cell>
          <cell r="G1318" t="str">
            <v>Vị trí 1</v>
          </cell>
          <cell r="H1318" t="str">
            <v>Các đường còn lại</v>
          </cell>
          <cell r="I1318" t="str">
            <v>xã Trảng BomCác đường còn lạiVị trí 1200</v>
          </cell>
          <cell r="O1318">
            <v>8600</v>
          </cell>
          <cell r="P1318">
            <v>670</v>
          </cell>
          <cell r="S1318">
            <v>6500</v>
          </cell>
          <cell r="T1318">
            <v>200</v>
          </cell>
          <cell r="U1318">
            <v>0.94476744186046513</v>
          </cell>
          <cell r="V1318">
            <v>0.94476744186046513</v>
          </cell>
          <cell r="W1318">
            <v>1</v>
          </cell>
          <cell r="X1318">
            <v>1.0826969928471837</v>
          </cell>
          <cell r="Y1318">
            <v>1.2</v>
          </cell>
          <cell r="Z1318">
            <v>1.1023259018581513</v>
          </cell>
          <cell r="AA1318">
            <v>1.1000000000000001</v>
          </cell>
          <cell r="AB1318">
            <v>1.02</v>
          </cell>
          <cell r="AC1318">
            <v>8.0000000000000071E-2</v>
          </cell>
          <cell r="AD1318">
            <v>54</v>
          </cell>
          <cell r="AE1318">
            <v>3.242852417749678</v>
          </cell>
          <cell r="AF1318">
            <v>1.1420009380611271</v>
          </cell>
          <cell r="AG1318">
            <v>1.1399999999999999</v>
          </cell>
          <cell r="AH1318">
            <v>707</v>
          </cell>
          <cell r="AJ1318">
            <v>1.1000000000000001</v>
          </cell>
        </row>
        <row r="1319">
          <cell r="E1319" t="str">
            <v>TB14NT2_D4</v>
          </cell>
          <cell r="F1319" t="str">
            <v>TB14NT2</v>
          </cell>
          <cell r="G1319" t="str">
            <v>Vị trí 1</v>
          </cell>
          <cell r="H1319" t="str">
            <v>Các đường còn lại</v>
          </cell>
          <cell r="I1319" t="str">
            <v>xã Trảng BomCác đường còn lạiVị trí 1200</v>
          </cell>
          <cell r="O1319">
            <v>7200</v>
          </cell>
          <cell r="P1319">
            <v>670</v>
          </cell>
          <cell r="S1319">
            <v>5500</v>
          </cell>
          <cell r="T1319">
            <v>200</v>
          </cell>
          <cell r="U1319">
            <v>1.1086069154554308</v>
          </cell>
          <cell r="V1319">
            <v>1.1086069154554308</v>
          </cell>
          <cell r="W1319">
            <v>1.1086069154554308</v>
          </cell>
          <cell r="X1319">
            <v>1.0826969928471837</v>
          </cell>
          <cell r="Y1319">
            <v>1.2</v>
          </cell>
          <cell r="Z1319">
            <v>1.1023259018581513</v>
          </cell>
          <cell r="AA1319">
            <v>1.1000000000000001</v>
          </cell>
          <cell r="AB1319">
            <v>1.02</v>
          </cell>
          <cell r="AC1319">
            <v>8.0000000000000071E-2</v>
          </cell>
          <cell r="AD1319">
            <v>54</v>
          </cell>
          <cell r="AE1319">
            <v>3.242852417749678</v>
          </cell>
          <cell r="AF1319">
            <v>1.1420009380611271</v>
          </cell>
          <cell r="AG1319">
            <v>1.1399999999999999</v>
          </cell>
          <cell r="AH1319">
            <v>707</v>
          </cell>
          <cell r="AJ1319">
            <v>1.1000000000000001</v>
          </cell>
        </row>
        <row r="1320">
          <cell r="E1320" t="str">
            <v>TB52NT</v>
          </cell>
          <cell r="F1320" t="str">
            <v>TB52NT</v>
          </cell>
          <cell r="G1320" t="str">
            <v>Vị trí 1</v>
          </cell>
          <cell r="H1320" t="str">
            <v>Các đường còn lại</v>
          </cell>
          <cell r="I1320" t="str">
            <v>xã Trảng BomCác đường còn lạiVị trí 1200</v>
          </cell>
          <cell r="O1320">
            <v>6600</v>
          </cell>
          <cell r="P1320">
            <v>670</v>
          </cell>
          <cell r="S1320">
            <v>5000</v>
          </cell>
          <cell r="T1320">
            <v>200</v>
          </cell>
          <cell r="U1320">
            <v>1.1363636363636365</v>
          </cell>
          <cell r="V1320">
            <v>1.1363636363636365</v>
          </cell>
          <cell r="W1320">
            <v>1.1363636363636365</v>
          </cell>
          <cell r="X1320">
            <v>1.1363636363636365</v>
          </cell>
          <cell r="Y1320">
            <v>1.2</v>
          </cell>
          <cell r="AA1320">
            <v>1.1299999999999999</v>
          </cell>
          <cell r="AB1320">
            <v>1.04</v>
          </cell>
          <cell r="AC1320">
            <v>8.9999999999999858E-2</v>
          </cell>
          <cell r="AD1320">
            <v>0</v>
          </cell>
          <cell r="AE1320">
            <v>3.242852417749678</v>
          </cell>
          <cell r="AF1320">
            <v>1.1420009380611271</v>
          </cell>
          <cell r="AG1320">
            <v>1.1399999999999999</v>
          </cell>
          <cell r="AH1320">
            <v>707</v>
          </cell>
          <cell r="AJ1320">
            <v>1.1299999999999999</v>
          </cell>
        </row>
        <row r="1321">
          <cell r="E1321" t="str">
            <v>TB46NT</v>
          </cell>
          <cell r="F1321" t="str">
            <v>TB46NT</v>
          </cell>
          <cell r="G1321" t="str">
            <v>Vị trí 1</v>
          </cell>
          <cell r="H1321" t="str">
            <v>Các đường còn lại</v>
          </cell>
          <cell r="I1321" t="str">
            <v>xã Trảng BomCác đường còn lạiVị trí 1200</v>
          </cell>
          <cell r="O1321">
            <v>5300</v>
          </cell>
          <cell r="P1321">
            <v>670</v>
          </cell>
          <cell r="S1321">
            <v>4000</v>
          </cell>
          <cell r="T1321">
            <v>200</v>
          </cell>
          <cell r="U1321">
            <v>1.4339622641509433</v>
          </cell>
          <cell r="V1321">
            <v>1.4339622641509433</v>
          </cell>
          <cell r="W1321">
            <v>1.4339622641509433</v>
          </cell>
          <cell r="X1321">
            <v>1.4339622641509433</v>
          </cell>
          <cell r="Y1321">
            <v>1.2</v>
          </cell>
          <cell r="Z1321">
            <v>1.1000000000000001</v>
          </cell>
          <cell r="AA1321">
            <v>1.1299999999999999</v>
          </cell>
          <cell r="AB1321">
            <v>1.04</v>
          </cell>
          <cell r="AC1321">
            <v>8.9999999999999858E-2</v>
          </cell>
          <cell r="AD1321">
            <v>2</v>
          </cell>
          <cell r="AE1321">
            <v>3.242852417749678</v>
          </cell>
          <cell r="AF1321">
            <v>1.1420009380611271</v>
          </cell>
          <cell r="AG1321">
            <v>1.1399999999999999</v>
          </cell>
          <cell r="AH1321">
            <v>707</v>
          </cell>
          <cell r="AJ1321">
            <v>1.1299999999999999</v>
          </cell>
        </row>
        <row r="1322">
          <cell r="E1322" t="str">
            <v>TB58NT</v>
          </cell>
          <cell r="F1322" t="str">
            <v>TB58NT</v>
          </cell>
          <cell r="G1322" t="str">
            <v>Vị trí 1</v>
          </cell>
          <cell r="H1322" t="str">
            <v>Các đường còn lại</v>
          </cell>
          <cell r="I1322" t="str">
            <v>xã Trảng BomCác đường còn lạiVị trí 1200</v>
          </cell>
          <cell r="O1322">
            <v>2200</v>
          </cell>
          <cell r="P1322">
            <v>670</v>
          </cell>
          <cell r="S1322">
            <v>1600</v>
          </cell>
          <cell r="T1322">
            <v>200</v>
          </cell>
          <cell r="U1322">
            <v>1.0909090909090908</v>
          </cell>
          <cell r="V1322">
            <v>1.0909090909090908</v>
          </cell>
          <cell r="W1322">
            <v>1.0909090909090908</v>
          </cell>
          <cell r="X1322">
            <v>1.0909090909090908</v>
          </cell>
          <cell r="Y1322">
            <v>1.2</v>
          </cell>
          <cell r="Z1322">
            <v>1.1556240369799691</v>
          </cell>
          <cell r="AA1322">
            <v>1.1299999999999999</v>
          </cell>
          <cell r="AB1322">
            <v>1.04</v>
          </cell>
          <cell r="AC1322">
            <v>8.9999999999999858E-2</v>
          </cell>
          <cell r="AD1322">
            <v>1</v>
          </cell>
          <cell r="AE1322">
            <v>3.242852417749678</v>
          </cell>
          <cell r="AF1322">
            <v>1.1420009380611271</v>
          </cell>
          <cell r="AG1322">
            <v>1.1399999999999999</v>
          </cell>
          <cell r="AH1322">
            <v>707</v>
          </cell>
          <cell r="AJ1322">
            <v>1.1299999999999999</v>
          </cell>
        </row>
        <row r="1323">
          <cell r="E1323" t="str">
            <v>TB57NT_D1</v>
          </cell>
          <cell r="F1323" t="str">
            <v>TB57NT</v>
          </cell>
          <cell r="G1323" t="str">
            <v>Vị trí 1</v>
          </cell>
          <cell r="H1323" t="str">
            <v>Các đường còn lại</v>
          </cell>
          <cell r="I1323" t="str">
            <v>xã Trảng BomCác đường còn lạiVị trí 1200</v>
          </cell>
          <cell r="O1323">
            <v>2100</v>
          </cell>
          <cell r="P1323">
            <v>670</v>
          </cell>
          <cell r="S1323">
            <v>1500</v>
          </cell>
          <cell r="T1323">
            <v>200</v>
          </cell>
          <cell r="U1323">
            <v>1.0714285714285714</v>
          </cell>
          <cell r="V1323">
            <v>1.0714285714285714</v>
          </cell>
          <cell r="W1323">
            <v>1.0714285714285714</v>
          </cell>
          <cell r="X1323">
            <v>1.0714285714285714</v>
          </cell>
          <cell r="Y1323">
            <v>1.2</v>
          </cell>
          <cell r="AA1323">
            <v>1.1299999999999999</v>
          </cell>
          <cell r="AB1323">
            <v>1.04</v>
          </cell>
          <cell r="AC1323">
            <v>8.9999999999999858E-2</v>
          </cell>
          <cell r="AD1323">
            <v>0</v>
          </cell>
          <cell r="AE1323">
            <v>3.242852417749678</v>
          </cell>
          <cell r="AF1323">
            <v>1.1420009380611271</v>
          </cell>
          <cell r="AG1323">
            <v>1.1399999999999999</v>
          </cell>
          <cell r="AH1323">
            <v>707</v>
          </cell>
          <cell r="AJ1323">
            <v>1.1299999999999999</v>
          </cell>
        </row>
        <row r="1324">
          <cell r="E1324" t="str">
            <v>TB30NT</v>
          </cell>
          <cell r="F1324" t="str">
            <v>TB30NT</v>
          </cell>
          <cell r="G1324" t="str">
            <v>Vị trí 1</v>
          </cell>
          <cell r="H1324" t="str">
            <v>Các đường còn lại</v>
          </cell>
          <cell r="I1324" t="str">
            <v>xã Trảng BomCác đường còn lạiVị trí 1200</v>
          </cell>
          <cell r="O1324">
            <v>4200</v>
          </cell>
          <cell r="P1324">
            <v>670</v>
          </cell>
          <cell r="S1324">
            <v>3200</v>
          </cell>
          <cell r="T1324">
            <v>200</v>
          </cell>
          <cell r="U1324">
            <v>1.2571428571428571</v>
          </cell>
          <cell r="V1324">
            <v>1.2571428571428571</v>
          </cell>
          <cell r="W1324">
            <v>1.2571428571428571</v>
          </cell>
          <cell r="X1324">
            <v>1.2571428571428571</v>
          </cell>
          <cell r="Y1324">
            <v>1.2</v>
          </cell>
          <cell r="Z1324">
            <v>1.094324699354893</v>
          </cell>
          <cell r="AA1324">
            <v>1.0900000000000001</v>
          </cell>
          <cell r="AB1324">
            <v>1.04</v>
          </cell>
          <cell r="AC1324">
            <v>5.0000000000000044E-2</v>
          </cell>
          <cell r="AD1324">
            <v>22</v>
          </cell>
          <cell r="AE1324">
            <v>3.242852417749678</v>
          </cell>
          <cell r="AF1324">
            <v>1.1420009380611271</v>
          </cell>
          <cell r="AG1324">
            <v>1.1399999999999999</v>
          </cell>
          <cell r="AH1324">
            <v>707</v>
          </cell>
          <cell r="AJ1324">
            <v>1.0900000000000001</v>
          </cell>
        </row>
        <row r="1325">
          <cell r="E1325" t="str">
            <v>TB1NT1_D7</v>
          </cell>
          <cell r="F1325" t="str">
            <v>TB1NT1</v>
          </cell>
          <cell r="G1325" t="str">
            <v>Vị trí 1</v>
          </cell>
          <cell r="H1325" t="str">
            <v>Các đường nhóm I</v>
          </cell>
          <cell r="I1325" t="str">
            <v>xã Trảng BomCác đường nhóm IVị trí 1220</v>
          </cell>
          <cell r="O1325">
            <v>10600</v>
          </cell>
          <cell r="P1325">
            <v>730</v>
          </cell>
          <cell r="S1325">
            <v>9500</v>
          </cell>
          <cell r="T1325">
            <v>220</v>
          </cell>
          <cell r="U1325">
            <v>1.6132075471698113</v>
          </cell>
          <cell r="V1325">
            <v>1.6132075471698113</v>
          </cell>
          <cell r="W1325">
            <v>1.6132075471698113</v>
          </cell>
          <cell r="X1325">
            <v>1.6057872395547086</v>
          </cell>
          <cell r="Y1325">
            <v>1.2</v>
          </cell>
          <cell r="Z1325">
            <v>1.1273194773386026</v>
          </cell>
          <cell r="AA1325">
            <v>1.1299999999999999</v>
          </cell>
          <cell r="AB1325">
            <v>1.05</v>
          </cell>
          <cell r="AC1325">
            <v>7.9999999999999849E-2</v>
          </cell>
          <cell r="AD1325">
            <v>43</v>
          </cell>
          <cell r="AE1325">
            <v>3.242852417749678</v>
          </cell>
          <cell r="AF1325">
            <v>1.1596947502040997</v>
          </cell>
          <cell r="AG1325">
            <v>1.1599999999999999</v>
          </cell>
          <cell r="AH1325">
            <v>949</v>
          </cell>
          <cell r="AJ1325">
            <v>1.1299999999999999</v>
          </cell>
        </row>
        <row r="1326">
          <cell r="E1326" t="str">
            <v>TB1DT</v>
          </cell>
          <cell r="F1326" t="str">
            <v>TB1DT</v>
          </cell>
          <cell r="G1326" t="str">
            <v>Vị trí 1</v>
          </cell>
          <cell r="H1326" t="str">
            <v>Các đường nhóm I</v>
          </cell>
          <cell r="I1326" t="str">
            <v>xã Trảng BomCác đường nhóm IVị trí 1220</v>
          </cell>
          <cell r="O1326">
            <v>13900</v>
          </cell>
          <cell r="P1326">
            <v>730</v>
          </cell>
          <cell r="S1326">
            <v>10000</v>
          </cell>
          <cell r="T1326">
            <v>220</v>
          </cell>
          <cell r="U1326">
            <v>2.5179856115107913</v>
          </cell>
          <cell r="V1326">
            <v>2.5179856115107913</v>
          </cell>
          <cell r="W1326">
            <v>2.5179856115107913</v>
          </cell>
          <cell r="X1326">
            <v>2.5179856115107913</v>
          </cell>
          <cell r="Y1326">
            <v>1.2</v>
          </cell>
          <cell r="Z1326">
            <v>1.1000000000000005</v>
          </cell>
          <cell r="AA1326">
            <v>1.1000000000000001</v>
          </cell>
          <cell r="AB1326">
            <v>1</v>
          </cell>
          <cell r="AC1326">
            <v>0.10000000000000009</v>
          </cell>
          <cell r="AD1326">
            <v>25</v>
          </cell>
          <cell r="AE1326">
            <v>3.242852417749678</v>
          </cell>
          <cell r="AF1326">
            <v>1.1596947502040997</v>
          </cell>
          <cell r="AG1326">
            <v>1.1599999999999999</v>
          </cell>
          <cell r="AH1326">
            <v>949</v>
          </cell>
          <cell r="AJ1326">
            <v>1.1000000000000001</v>
          </cell>
        </row>
        <row r="1327">
          <cell r="E1327" t="str">
            <v>TB1NT1_D8</v>
          </cell>
          <cell r="F1327" t="str">
            <v>TB1NT1</v>
          </cell>
          <cell r="G1327" t="str">
            <v>Vị trí 1</v>
          </cell>
          <cell r="H1327" t="str">
            <v>TTTB</v>
          </cell>
          <cell r="I1327" t="str">
            <v>xã Trảng BomTTTBVị trí 1250</v>
          </cell>
          <cell r="O1327">
            <v>9400</v>
          </cell>
          <cell r="P1327">
            <v>780</v>
          </cell>
          <cell r="S1327">
            <v>8500</v>
          </cell>
          <cell r="T1327">
            <v>250</v>
          </cell>
          <cell r="U1327">
            <v>1.8085106382978724</v>
          </cell>
          <cell r="V1327">
            <v>1.8085106382978724</v>
          </cell>
          <cell r="W1327">
            <v>1.8085106382978724</v>
          </cell>
          <cell r="X1327">
            <v>1.6057872395547086</v>
          </cell>
          <cell r="Y1327">
            <v>1.2</v>
          </cell>
          <cell r="Z1327">
            <v>1.1273194773386026</v>
          </cell>
          <cell r="AA1327">
            <v>1.1299999999999999</v>
          </cell>
          <cell r="AB1327">
            <v>1.05</v>
          </cell>
          <cell r="AC1327">
            <v>7.9999999999999849E-2</v>
          </cell>
          <cell r="AD1327">
            <v>43</v>
          </cell>
          <cell r="AE1327">
            <v>3.242852417749678</v>
          </cell>
          <cell r="AF1327">
            <v>1.4215651432226881</v>
          </cell>
          <cell r="AG1327">
            <v>1.35</v>
          </cell>
          <cell r="AH1327">
            <v>1</v>
          </cell>
          <cell r="AJ1327">
            <v>1.1299999999999999</v>
          </cell>
        </row>
        <row r="1328">
          <cell r="E1328" t="str">
            <v>TB19NT</v>
          </cell>
          <cell r="F1328" t="str">
            <v>TB19NT</v>
          </cell>
          <cell r="G1328" t="str">
            <v>Vị trí 1</v>
          </cell>
          <cell r="H1328" t="str">
            <v>Các đường còn lại</v>
          </cell>
          <cell r="I1328" t="str">
            <v>xã Trảng BomCác đường còn lạiVị trí 1200</v>
          </cell>
          <cell r="O1328">
            <v>6900</v>
          </cell>
          <cell r="P1328">
            <v>670</v>
          </cell>
          <cell r="S1328">
            <v>5500</v>
          </cell>
          <cell r="T1328">
            <v>200</v>
          </cell>
          <cell r="U1328">
            <v>0.95387249008704167</v>
          </cell>
          <cell r="V1328">
            <v>0.95387249008704167</v>
          </cell>
          <cell r="W1328">
            <v>1</v>
          </cell>
          <cell r="X1328">
            <v>1</v>
          </cell>
          <cell r="Y1328">
            <v>1.2</v>
          </cell>
          <cell r="Z1328">
            <v>1.1189061795354978</v>
          </cell>
          <cell r="AA1328">
            <v>1.1200000000000001</v>
          </cell>
          <cell r="AB1328">
            <v>1.04</v>
          </cell>
          <cell r="AC1328">
            <v>8.0000000000000071E-2</v>
          </cell>
          <cell r="AD1328">
            <v>8</v>
          </cell>
          <cell r="AE1328">
            <v>3.242852417749678</v>
          </cell>
          <cell r="AF1328">
            <v>1.1420009380611271</v>
          </cell>
          <cell r="AG1328">
            <v>1.1399999999999999</v>
          </cell>
          <cell r="AH1328">
            <v>707</v>
          </cell>
          <cell r="AJ1328">
            <v>1.1200000000000001</v>
          </cell>
        </row>
        <row r="1329">
          <cell r="E1329" t="str">
            <v>TB16NT2_D1</v>
          </cell>
          <cell r="F1329" t="str">
            <v>TB16NT2</v>
          </cell>
          <cell r="G1329" t="str">
            <v>Vị trí 1</v>
          </cell>
          <cell r="H1329" t="str">
            <v>Các đường còn lại</v>
          </cell>
          <cell r="I1329" t="str">
            <v>xã Trảng BomCác đường còn lạiVị trí 1200</v>
          </cell>
          <cell r="O1329">
            <v>10000</v>
          </cell>
          <cell r="P1329">
            <v>670</v>
          </cell>
          <cell r="S1329">
            <v>7200</v>
          </cell>
          <cell r="T1329">
            <v>200</v>
          </cell>
          <cell r="U1329">
            <v>1</v>
          </cell>
          <cell r="V1329">
            <v>1</v>
          </cell>
          <cell r="W1329">
            <v>1</v>
          </cell>
          <cell r="X1329">
            <v>1</v>
          </cell>
          <cell r="Y1329">
            <v>1.2</v>
          </cell>
          <cell r="Z1329">
            <v>1.1136207894570451</v>
          </cell>
          <cell r="AA1329">
            <v>1.1100000000000001</v>
          </cell>
          <cell r="AB1329">
            <v>1.02</v>
          </cell>
          <cell r="AC1329">
            <v>9.000000000000008E-2</v>
          </cell>
          <cell r="AD1329">
            <v>19</v>
          </cell>
          <cell r="AE1329">
            <v>3.242852417749678</v>
          </cell>
          <cell r="AF1329">
            <v>1.1420009380611271</v>
          </cell>
          <cell r="AG1329">
            <v>1.1399999999999999</v>
          </cell>
          <cell r="AH1329">
            <v>707</v>
          </cell>
          <cell r="AJ1329">
            <v>1.1100000000000001</v>
          </cell>
        </row>
        <row r="1330">
          <cell r="E1330" t="str">
            <v>TB16NT2_D2</v>
          </cell>
          <cell r="F1330" t="str">
            <v>TB16NT2</v>
          </cell>
          <cell r="G1330" t="str">
            <v>Vị trí 1</v>
          </cell>
          <cell r="H1330" t="str">
            <v>Các đường còn lại</v>
          </cell>
          <cell r="I1330" t="str">
            <v>xã Trảng BomCác đường còn lạiVị trí 1200</v>
          </cell>
          <cell r="O1330">
            <v>8500</v>
          </cell>
          <cell r="P1330">
            <v>670</v>
          </cell>
          <cell r="S1330">
            <v>6500</v>
          </cell>
          <cell r="T1330">
            <v>200</v>
          </cell>
          <cell r="U1330">
            <v>0.84117647058823541</v>
          </cell>
          <cell r="V1330">
            <v>0.84117647058823541</v>
          </cell>
          <cell r="W1330">
            <v>1</v>
          </cell>
          <cell r="X1330">
            <v>1</v>
          </cell>
          <cell r="Y1330">
            <v>1.2</v>
          </cell>
          <cell r="Z1330">
            <v>1.1136207894570451</v>
          </cell>
          <cell r="AA1330">
            <v>1.1100000000000001</v>
          </cell>
          <cell r="AB1330">
            <v>1.02</v>
          </cell>
          <cell r="AC1330">
            <v>9.000000000000008E-2</v>
          </cell>
          <cell r="AD1330">
            <v>19</v>
          </cell>
          <cell r="AE1330">
            <v>3.242852417749678</v>
          </cell>
          <cell r="AF1330">
            <v>1.1420009380611271</v>
          </cell>
          <cell r="AG1330">
            <v>1.1399999999999999</v>
          </cell>
          <cell r="AH1330">
            <v>707</v>
          </cell>
          <cell r="AJ1330">
            <v>1.1100000000000001</v>
          </cell>
        </row>
        <row r="1331">
          <cell r="E1331" t="str">
            <v>TB66NT_D3</v>
          </cell>
          <cell r="F1331" t="str">
            <v>TB66NT</v>
          </cell>
          <cell r="G1331" t="str">
            <v>Vị trí 1</v>
          </cell>
          <cell r="H1331" t="str">
            <v>Các đường còn lại</v>
          </cell>
          <cell r="I1331" t="str">
            <v>xã Trảng BomCác đường còn lạiVị trí 1200</v>
          </cell>
          <cell r="O1331">
            <v>2700</v>
          </cell>
          <cell r="P1331">
            <v>670</v>
          </cell>
          <cell r="S1331">
            <v>2200</v>
          </cell>
          <cell r="T1331">
            <v>200</v>
          </cell>
          <cell r="U1331">
            <v>1.2222222222222223</v>
          </cell>
          <cell r="V1331">
            <v>1.2222222222222223</v>
          </cell>
          <cell r="W1331">
            <v>1.2222222222222223</v>
          </cell>
          <cell r="X1331">
            <v>1.2739717816856666</v>
          </cell>
          <cell r="Y1331">
            <v>1.2</v>
          </cell>
          <cell r="Z1331">
            <v>1.1023614519169709</v>
          </cell>
          <cell r="AA1331">
            <v>1.1000000000000001</v>
          </cell>
          <cell r="AB1331">
            <v>1.05</v>
          </cell>
          <cell r="AC1331">
            <v>5.0000000000000044E-2</v>
          </cell>
          <cell r="AD1331">
            <v>32</v>
          </cell>
          <cell r="AE1331">
            <v>3.242852417749678</v>
          </cell>
          <cell r="AF1331">
            <v>1.1420009380611271</v>
          </cell>
          <cell r="AG1331">
            <v>1.1399999999999999</v>
          </cell>
          <cell r="AH1331">
            <v>707</v>
          </cell>
          <cell r="AJ1331">
            <v>1.1000000000000001</v>
          </cell>
        </row>
        <row r="1332">
          <cell r="E1332" t="str">
            <v>TB66NT_D4</v>
          </cell>
          <cell r="F1332" t="str">
            <v>TB66NT</v>
          </cell>
          <cell r="G1332" t="str">
            <v>Vị trí 1</v>
          </cell>
          <cell r="H1332" t="str">
            <v>Các đường còn lại</v>
          </cell>
          <cell r="I1332" t="str">
            <v>xã Trảng BomCác đường còn lạiVị trí 1200</v>
          </cell>
          <cell r="O1332">
            <v>3900</v>
          </cell>
          <cell r="P1332">
            <v>670</v>
          </cell>
          <cell r="S1332">
            <v>3000</v>
          </cell>
          <cell r="T1332">
            <v>200</v>
          </cell>
          <cell r="U1332">
            <v>1.5384615384615385</v>
          </cell>
          <cell r="V1332">
            <v>1.5384615384615385</v>
          </cell>
          <cell r="W1332">
            <v>1.5384615384615385</v>
          </cell>
          <cell r="X1332">
            <v>1.2739717816856666</v>
          </cell>
          <cell r="Y1332">
            <v>1.2</v>
          </cell>
          <cell r="Z1332">
            <v>1.1023614519169709</v>
          </cell>
          <cell r="AA1332">
            <v>1.1000000000000001</v>
          </cell>
          <cell r="AB1332">
            <v>1.05</v>
          </cell>
          <cell r="AC1332">
            <v>5.0000000000000044E-2</v>
          </cell>
          <cell r="AD1332">
            <v>32</v>
          </cell>
          <cell r="AE1332">
            <v>3.242852417749678</v>
          </cell>
          <cell r="AF1332">
            <v>1.1420009380611271</v>
          </cell>
          <cell r="AG1332">
            <v>1.1399999999999999</v>
          </cell>
          <cell r="AH1332">
            <v>707</v>
          </cell>
          <cell r="AJ1332">
            <v>1.1000000000000001</v>
          </cell>
        </row>
        <row r="1333">
          <cell r="E1333" t="str">
            <v>TB7DT</v>
          </cell>
          <cell r="F1333" t="str">
            <v>TB7DT</v>
          </cell>
          <cell r="G1333" t="str">
            <v>Vị trí 1</v>
          </cell>
          <cell r="H1333" t="str">
            <v>TTTB</v>
          </cell>
          <cell r="I1333" t="str">
            <v>xã Trảng BomTTTBVị trí 1250</v>
          </cell>
          <cell r="O1333">
            <v>9800</v>
          </cell>
          <cell r="P1333">
            <v>780</v>
          </cell>
          <cell r="S1333">
            <v>7000</v>
          </cell>
          <cell r="T1333">
            <v>250</v>
          </cell>
          <cell r="U1333">
            <v>1</v>
          </cell>
          <cell r="V1333">
            <v>1</v>
          </cell>
          <cell r="W1333">
            <v>1</v>
          </cell>
          <cell r="X1333">
            <v>1</v>
          </cell>
          <cell r="Y1333">
            <v>1.2</v>
          </cell>
          <cell r="Z1333">
            <v>1.1000000000000001</v>
          </cell>
          <cell r="AA1333">
            <v>1.1000000000000001</v>
          </cell>
          <cell r="AB1333">
            <v>1</v>
          </cell>
          <cell r="AC1333">
            <v>0.10000000000000009</v>
          </cell>
          <cell r="AD1333">
            <v>4</v>
          </cell>
          <cell r="AE1333">
            <v>3.242852417749678</v>
          </cell>
          <cell r="AF1333">
            <v>1.4215651432226881</v>
          </cell>
          <cell r="AG1333">
            <v>1.35</v>
          </cell>
          <cell r="AH1333">
            <v>1</v>
          </cell>
          <cell r="AJ1333">
            <v>1.1000000000000001</v>
          </cell>
        </row>
        <row r="1334">
          <cell r="E1334" t="str">
            <v>TB8DT</v>
          </cell>
          <cell r="F1334" t="str">
            <v>TB8DT</v>
          </cell>
          <cell r="G1334" t="str">
            <v>Vị trí 1</v>
          </cell>
          <cell r="H1334" t="str">
            <v>TTTB</v>
          </cell>
          <cell r="I1334" t="str">
            <v>xã Trảng BomTTTBVị trí 1250</v>
          </cell>
          <cell r="J1334">
            <v>11712000</v>
          </cell>
          <cell r="K1334" t="str">
            <v>QĐ 2346/QĐ-UBND ngày 09/07/2021</v>
          </cell>
          <cell r="O1334">
            <v>7300</v>
          </cell>
          <cell r="P1334">
            <v>780</v>
          </cell>
          <cell r="Q1334">
            <v>1.6043835616438356</v>
          </cell>
          <cell r="S1334">
            <v>6500</v>
          </cell>
          <cell r="T1334">
            <v>250</v>
          </cell>
          <cell r="U1334">
            <v>1.6027397260273972</v>
          </cell>
          <cell r="V1334">
            <v>1.6027397260273972</v>
          </cell>
          <cell r="W1334">
            <v>1.6027397260273972</v>
          </cell>
          <cell r="X1334">
            <v>1.6027397260273972</v>
          </cell>
          <cell r="Y1334">
            <v>1.2</v>
          </cell>
          <cell r="AA1334">
            <v>1.1299999999999999</v>
          </cell>
          <cell r="AB1334">
            <v>1.04</v>
          </cell>
          <cell r="AC1334">
            <v>8.9999999999999858E-2</v>
          </cell>
          <cell r="AD1334">
            <v>0</v>
          </cell>
          <cell r="AE1334">
            <v>3.242852417749678</v>
          </cell>
          <cell r="AF1334">
            <v>1.4215651432226881</v>
          </cell>
          <cell r="AG1334">
            <v>1.35</v>
          </cell>
          <cell r="AH1334">
            <v>1</v>
          </cell>
          <cell r="AJ1334">
            <v>1.1299999999999999</v>
          </cell>
        </row>
        <row r="1335">
          <cell r="E1335" t="str">
            <v>TB12DT</v>
          </cell>
          <cell r="F1335" t="str">
            <v>TB12DT</v>
          </cell>
          <cell r="G1335" t="str">
            <v>Vị trí 1</v>
          </cell>
          <cell r="H1335" t="str">
            <v>TTTB</v>
          </cell>
          <cell r="I1335" t="str">
            <v>xã Trảng BomTTTBVị trí 1250</v>
          </cell>
          <cell r="O1335">
            <v>8400</v>
          </cell>
          <cell r="P1335">
            <v>780</v>
          </cell>
          <cell r="S1335">
            <v>6000</v>
          </cell>
          <cell r="T1335">
            <v>250</v>
          </cell>
          <cell r="U1335">
            <v>1.25</v>
          </cell>
          <cell r="V1335">
            <v>1.25</v>
          </cell>
          <cell r="W1335">
            <v>1.25</v>
          </cell>
          <cell r="X1335">
            <v>1.25</v>
          </cell>
          <cell r="Y1335">
            <v>1.2</v>
          </cell>
          <cell r="Z1335">
            <v>1.1000000000000001</v>
          </cell>
          <cell r="AA1335">
            <v>1.1000000000000001</v>
          </cell>
          <cell r="AB1335">
            <v>1</v>
          </cell>
          <cell r="AC1335">
            <v>0.10000000000000009</v>
          </cell>
          <cell r="AD1335">
            <v>3</v>
          </cell>
          <cell r="AE1335">
            <v>3.242852417749678</v>
          </cell>
          <cell r="AF1335">
            <v>1.4215651432226881</v>
          </cell>
          <cell r="AG1335">
            <v>1.35</v>
          </cell>
          <cell r="AH1335">
            <v>1</v>
          </cell>
          <cell r="AJ1335">
            <v>1.1000000000000001</v>
          </cell>
        </row>
        <row r="1336">
          <cell r="E1336" t="str">
            <v>TB24DT</v>
          </cell>
          <cell r="F1336" t="str">
            <v>TB24DT</v>
          </cell>
          <cell r="G1336" t="str">
            <v>Vị trí 1</v>
          </cell>
          <cell r="H1336" t="str">
            <v>TTTB</v>
          </cell>
          <cell r="I1336" t="str">
            <v>xã Trảng BomTTTBVị trí 1250</v>
          </cell>
          <cell r="O1336">
            <v>9100</v>
          </cell>
          <cell r="P1336">
            <v>780</v>
          </cell>
          <cell r="S1336">
            <v>6500</v>
          </cell>
          <cell r="T1336">
            <v>250</v>
          </cell>
          <cell r="U1336">
            <v>0.78571428571428581</v>
          </cell>
          <cell r="V1336">
            <v>0.78571428571428581</v>
          </cell>
          <cell r="W1336">
            <v>1</v>
          </cell>
          <cell r="X1336">
            <v>1</v>
          </cell>
          <cell r="Y1336">
            <v>1.2</v>
          </cell>
          <cell r="Z1336">
            <v>1.1000000000000001</v>
          </cell>
          <cell r="AA1336">
            <v>1.1000000000000001</v>
          </cell>
          <cell r="AB1336">
            <v>1</v>
          </cell>
          <cell r="AC1336">
            <v>0.10000000000000009</v>
          </cell>
          <cell r="AD1336">
            <v>4</v>
          </cell>
          <cell r="AE1336">
            <v>3.242852417749678</v>
          </cell>
          <cell r="AF1336">
            <v>1.4215651432226881</v>
          </cell>
          <cell r="AG1336">
            <v>1.35</v>
          </cell>
          <cell r="AH1336">
            <v>1</v>
          </cell>
          <cell r="AJ1336">
            <v>1.1000000000000001</v>
          </cell>
        </row>
        <row r="1337">
          <cell r="E1337" t="str">
            <v>TB25DT</v>
          </cell>
          <cell r="F1337" t="str">
            <v>TB25DT</v>
          </cell>
          <cell r="G1337" t="str">
            <v>Vị trí 1</v>
          </cell>
          <cell r="H1337" t="str">
            <v>TTTB</v>
          </cell>
          <cell r="I1337" t="str">
            <v>xã Trảng BomTTTBVị trí 1250</v>
          </cell>
          <cell r="O1337">
            <v>9100</v>
          </cell>
          <cell r="P1337">
            <v>780</v>
          </cell>
          <cell r="S1337">
            <v>6500</v>
          </cell>
          <cell r="T1337">
            <v>250</v>
          </cell>
          <cell r="U1337">
            <v>1.0357142857142858</v>
          </cell>
          <cell r="V1337">
            <v>1.0357142857142858</v>
          </cell>
          <cell r="W1337">
            <v>1.0357142857142858</v>
          </cell>
          <cell r="X1337">
            <v>1.0357142857142858</v>
          </cell>
          <cell r="Y1337">
            <v>1.2</v>
          </cell>
          <cell r="AA1337">
            <v>1.1299999999999999</v>
          </cell>
          <cell r="AB1337">
            <v>1.04</v>
          </cell>
          <cell r="AC1337">
            <v>8.9999999999999858E-2</v>
          </cell>
          <cell r="AD1337">
            <v>0</v>
          </cell>
          <cell r="AE1337">
            <v>3.242852417749678</v>
          </cell>
          <cell r="AF1337">
            <v>1.4215651432226881</v>
          </cell>
          <cell r="AG1337">
            <v>1.35</v>
          </cell>
          <cell r="AH1337">
            <v>1</v>
          </cell>
          <cell r="AJ1337">
            <v>1.1299999999999999</v>
          </cell>
        </row>
        <row r="1338">
          <cell r="E1338" t="str">
            <v>TB27DT</v>
          </cell>
          <cell r="F1338" t="str">
            <v>TB27DT</v>
          </cell>
          <cell r="G1338" t="str">
            <v>Vị trí 1</v>
          </cell>
          <cell r="H1338" t="str">
            <v>TTTB</v>
          </cell>
          <cell r="I1338" t="str">
            <v>xã Trảng BomTTTBVị trí 1250</v>
          </cell>
          <cell r="O1338">
            <v>10400</v>
          </cell>
          <cell r="P1338">
            <v>780</v>
          </cell>
          <cell r="S1338">
            <v>7500</v>
          </cell>
          <cell r="T1338">
            <v>250</v>
          </cell>
          <cell r="U1338">
            <v>1</v>
          </cell>
          <cell r="V1338">
            <v>1</v>
          </cell>
          <cell r="W1338">
            <v>1</v>
          </cell>
          <cell r="X1338">
            <v>1</v>
          </cell>
          <cell r="Y1338">
            <v>1.2</v>
          </cell>
          <cell r="Z1338">
            <v>1.1017804823078663</v>
          </cell>
          <cell r="AA1338">
            <v>1.1000000000000001</v>
          </cell>
          <cell r="AB1338">
            <v>1.01</v>
          </cell>
          <cell r="AC1338">
            <v>9.000000000000008E-2</v>
          </cell>
          <cell r="AD1338">
            <v>34</v>
          </cell>
          <cell r="AE1338">
            <v>3.242852417749678</v>
          </cell>
          <cell r="AF1338">
            <v>1.4215651432226881</v>
          </cell>
          <cell r="AG1338">
            <v>1.35</v>
          </cell>
          <cell r="AH1338">
            <v>1</v>
          </cell>
          <cell r="AJ1338">
            <v>1.1000000000000001</v>
          </cell>
        </row>
        <row r="1339">
          <cell r="E1339" t="str">
            <v>TB39DT</v>
          </cell>
          <cell r="F1339" t="str">
            <v>TB39DT</v>
          </cell>
          <cell r="G1339" t="str">
            <v>Vị trí 1</v>
          </cell>
          <cell r="H1339" t="str">
            <v>TTTB</v>
          </cell>
          <cell r="I1339" t="str">
            <v>xã Trảng BomTTTBVị trí 1250</v>
          </cell>
          <cell r="O1339">
            <v>11800</v>
          </cell>
          <cell r="P1339">
            <v>780</v>
          </cell>
          <cell r="S1339">
            <v>8500</v>
          </cell>
          <cell r="T1339">
            <v>250</v>
          </cell>
          <cell r="U1339">
            <v>1.0444915254237288</v>
          </cell>
          <cell r="V1339">
            <v>1.0444915254237288</v>
          </cell>
          <cell r="W1339">
            <v>1.0444915254237288</v>
          </cell>
          <cell r="X1339">
            <v>1.0444915254237288</v>
          </cell>
          <cell r="Y1339">
            <v>1.2</v>
          </cell>
          <cell r="AA1339">
            <v>1.1299999999999999</v>
          </cell>
          <cell r="AB1339">
            <v>1.04</v>
          </cell>
          <cell r="AC1339">
            <v>8.9999999999999858E-2</v>
          </cell>
          <cell r="AD1339">
            <v>0</v>
          </cell>
          <cell r="AE1339">
            <v>3.242852417749678</v>
          </cell>
          <cell r="AF1339">
            <v>1.4215651432226881</v>
          </cell>
          <cell r="AG1339">
            <v>1.35</v>
          </cell>
          <cell r="AH1339">
            <v>1</v>
          </cell>
          <cell r="AJ1339">
            <v>1.1299999999999999</v>
          </cell>
        </row>
        <row r="1340">
          <cell r="E1340" t="str">
            <v>TB46DT</v>
          </cell>
          <cell r="F1340" t="str">
            <v>TB46DT</v>
          </cell>
          <cell r="G1340" t="str">
            <v>Vị trí 1</v>
          </cell>
          <cell r="H1340" t="str">
            <v>TTTB</v>
          </cell>
          <cell r="I1340" t="str">
            <v>xã Trảng BomTTTBVị trí 1250</v>
          </cell>
          <cell r="O1340">
            <v>5000</v>
          </cell>
          <cell r="P1340">
            <v>780</v>
          </cell>
          <cell r="S1340">
            <v>4500</v>
          </cell>
          <cell r="T1340">
            <v>250</v>
          </cell>
          <cell r="U1340">
            <v>1.3049999999999999</v>
          </cell>
          <cell r="V1340">
            <v>1.3049999999999999</v>
          </cell>
          <cell r="W1340">
            <v>1.3049999999999999</v>
          </cell>
          <cell r="X1340">
            <v>1.3049999999999999</v>
          </cell>
          <cell r="Y1340">
            <v>1.2</v>
          </cell>
          <cell r="AA1340">
            <v>1.1299999999999999</v>
          </cell>
          <cell r="AB1340">
            <v>1.04</v>
          </cell>
          <cell r="AC1340">
            <v>8.9999999999999858E-2</v>
          </cell>
          <cell r="AD1340">
            <v>0</v>
          </cell>
          <cell r="AE1340">
            <v>3.242852417749678</v>
          </cell>
          <cell r="AF1340">
            <v>1.4215651432226881</v>
          </cell>
          <cell r="AG1340">
            <v>1.35</v>
          </cell>
          <cell r="AH1340">
            <v>1</v>
          </cell>
          <cell r="AJ1340">
            <v>1.1299999999999999</v>
          </cell>
        </row>
        <row r="1341">
          <cell r="E1341" t="str">
            <v>TB51DT</v>
          </cell>
          <cell r="F1341" t="str">
            <v>TB51DT</v>
          </cell>
          <cell r="G1341" t="str">
            <v>Vị trí 1</v>
          </cell>
          <cell r="H1341" t="str">
            <v>TTTB</v>
          </cell>
          <cell r="I1341" t="str">
            <v>xã Trảng BomTTTBVị trí 1250</v>
          </cell>
          <cell r="O1341">
            <v>8400</v>
          </cell>
          <cell r="P1341">
            <v>780</v>
          </cell>
          <cell r="S1341">
            <v>6000</v>
          </cell>
          <cell r="T1341">
            <v>250</v>
          </cell>
          <cell r="U1341">
            <v>1.0357142857142858</v>
          </cell>
          <cell r="V1341">
            <v>1.0357142857142858</v>
          </cell>
          <cell r="W1341">
            <v>1.0357142857142858</v>
          </cell>
          <cell r="X1341">
            <v>1.0357142857142858</v>
          </cell>
          <cell r="Y1341">
            <v>1.2</v>
          </cell>
          <cell r="Z1341">
            <v>1.1000000000000001</v>
          </cell>
          <cell r="AA1341">
            <v>1.1299999999999999</v>
          </cell>
          <cell r="AB1341">
            <v>1.04</v>
          </cell>
          <cell r="AC1341">
            <v>8.9999999999999858E-2</v>
          </cell>
          <cell r="AD1341">
            <v>1</v>
          </cell>
          <cell r="AE1341">
            <v>3.242852417749678</v>
          </cell>
          <cell r="AF1341">
            <v>1.4215651432226881</v>
          </cell>
          <cell r="AG1341">
            <v>1.35</v>
          </cell>
          <cell r="AH1341">
            <v>1</v>
          </cell>
          <cell r="AJ1341">
            <v>1.1299999999999999</v>
          </cell>
        </row>
        <row r="1342">
          <cell r="E1342" t="str">
            <v>TB51DT</v>
          </cell>
          <cell r="F1342" t="str">
            <v>TB51DT</v>
          </cell>
          <cell r="G1342" t="str">
            <v>Vị trí 1</v>
          </cell>
          <cell r="H1342" t="str">
            <v>TTTB</v>
          </cell>
          <cell r="I1342" t="str">
            <v>xã Trảng BomTTTBVị trí 1250</v>
          </cell>
          <cell r="O1342">
            <v>8400</v>
          </cell>
          <cell r="P1342">
            <v>780</v>
          </cell>
          <cell r="S1342">
            <v>6000</v>
          </cell>
          <cell r="T1342">
            <v>250</v>
          </cell>
          <cell r="U1342">
            <v>1.0357142857142858</v>
          </cell>
          <cell r="V1342">
            <v>1.0357142857142858</v>
          </cell>
          <cell r="W1342">
            <v>1.0357142857142858</v>
          </cell>
          <cell r="X1342">
            <v>1.0357142857142858</v>
          </cell>
          <cell r="Y1342">
            <v>1.2</v>
          </cell>
          <cell r="Z1342">
            <v>1.1000000000000001</v>
          </cell>
          <cell r="AA1342">
            <v>1.1299999999999999</v>
          </cell>
          <cell r="AB1342">
            <v>1.04</v>
          </cell>
          <cell r="AC1342">
            <v>8.9999999999999858E-2</v>
          </cell>
          <cell r="AD1342">
            <v>1</v>
          </cell>
          <cell r="AE1342">
            <v>3.242852417749678</v>
          </cell>
          <cell r="AF1342">
            <v>1.4215651432226881</v>
          </cell>
          <cell r="AG1342">
            <v>1.35</v>
          </cell>
          <cell r="AH1342">
            <v>1</v>
          </cell>
          <cell r="AJ1342">
            <v>1.1299999999999999</v>
          </cell>
        </row>
        <row r="1343">
          <cell r="E1343" t="str">
            <v>TB52DT</v>
          </cell>
          <cell r="F1343" t="str">
            <v>TB52DT</v>
          </cell>
          <cell r="G1343" t="str">
            <v>Vị trí 1</v>
          </cell>
          <cell r="H1343" t="str">
            <v>TTTB</v>
          </cell>
          <cell r="I1343" t="str">
            <v>xã Trảng BomTTTBVị trí 1250</v>
          </cell>
          <cell r="O1343">
            <v>6700</v>
          </cell>
          <cell r="P1343">
            <v>780</v>
          </cell>
          <cell r="S1343">
            <v>6000</v>
          </cell>
          <cell r="T1343">
            <v>250</v>
          </cell>
          <cell r="U1343">
            <v>1.2985074626865671</v>
          </cell>
          <cell r="V1343">
            <v>1.2985074626865671</v>
          </cell>
          <cell r="W1343">
            <v>1.2985074626865671</v>
          </cell>
          <cell r="X1343">
            <v>1.2985074626865671</v>
          </cell>
          <cell r="Y1343">
            <v>1.2</v>
          </cell>
          <cell r="AA1343">
            <v>1.1299999999999999</v>
          </cell>
          <cell r="AB1343">
            <v>1.04</v>
          </cell>
          <cell r="AC1343">
            <v>8.9999999999999858E-2</v>
          </cell>
          <cell r="AD1343">
            <v>0</v>
          </cell>
          <cell r="AE1343">
            <v>3.242852417749678</v>
          </cell>
          <cell r="AF1343">
            <v>1.4215651432226881</v>
          </cell>
          <cell r="AG1343">
            <v>1.35</v>
          </cell>
          <cell r="AH1343">
            <v>1</v>
          </cell>
          <cell r="AJ1343">
            <v>1.1299999999999999</v>
          </cell>
        </row>
        <row r="1344">
          <cell r="E1344" t="str">
            <v>TB22DT</v>
          </cell>
          <cell r="F1344" t="str">
            <v>TB22DT</v>
          </cell>
          <cell r="G1344" t="str">
            <v>Vị trí 1</v>
          </cell>
          <cell r="H1344" t="str">
            <v>TTTB</v>
          </cell>
          <cell r="I1344" t="str">
            <v>xã Trảng BomTTTBVị trí 1250</v>
          </cell>
          <cell r="O1344">
            <v>5000</v>
          </cell>
          <cell r="P1344">
            <v>780</v>
          </cell>
          <cell r="S1344">
            <v>4500</v>
          </cell>
          <cell r="T1344">
            <v>250</v>
          </cell>
          <cell r="U1344">
            <v>0.99</v>
          </cell>
          <cell r="V1344">
            <v>0.99</v>
          </cell>
          <cell r="W1344">
            <v>1</v>
          </cell>
          <cell r="X1344">
            <v>1</v>
          </cell>
          <cell r="Y1344">
            <v>1.2</v>
          </cell>
          <cell r="AA1344">
            <v>1.1299999999999999</v>
          </cell>
          <cell r="AB1344">
            <v>1.04</v>
          </cell>
          <cell r="AC1344">
            <v>8.9999999999999858E-2</v>
          </cell>
          <cell r="AD1344">
            <v>0</v>
          </cell>
          <cell r="AE1344">
            <v>3.242852417749678</v>
          </cell>
          <cell r="AF1344">
            <v>1.4215651432226881</v>
          </cell>
          <cell r="AG1344">
            <v>1.35</v>
          </cell>
          <cell r="AH1344">
            <v>1</v>
          </cell>
          <cell r="AJ1344">
            <v>1.1299999999999999</v>
          </cell>
        </row>
        <row r="1345">
          <cell r="E1345" t="str">
            <v>TB50DT</v>
          </cell>
          <cell r="F1345" t="str">
            <v>TB50DT</v>
          </cell>
          <cell r="G1345" t="str">
            <v>Vị trí 1</v>
          </cell>
          <cell r="H1345" t="str">
            <v>TTTB</v>
          </cell>
          <cell r="I1345" t="str">
            <v>xã Trảng BomTTTBVị trí 1250</v>
          </cell>
          <cell r="O1345">
            <v>5000</v>
          </cell>
          <cell r="P1345">
            <v>780</v>
          </cell>
          <cell r="S1345">
            <v>4500</v>
          </cell>
          <cell r="T1345">
            <v>250</v>
          </cell>
          <cell r="U1345">
            <v>1.3049999999999999</v>
          </cell>
          <cell r="V1345">
            <v>1.3049999999999999</v>
          </cell>
          <cell r="W1345">
            <v>1.3049999999999999</v>
          </cell>
          <cell r="X1345">
            <v>1.3049999999999999</v>
          </cell>
          <cell r="Y1345">
            <v>1.2</v>
          </cell>
          <cell r="AA1345">
            <v>1.1299999999999999</v>
          </cell>
          <cell r="AB1345">
            <v>1.04</v>
          </cell>
          <cell r="AC1345">
            <v>8.9999999999999858E-2</v>
          </cell>
          <cell r="AD1345">
            <v>0</v>
          </cell>
          <cell r="AE1345">
            <v>3.242852417749678</v>
          </cell>
          <cell r="AF1345">
            <v>1.4215651432226881</v>
          </cell>
          <cell r="AG1345">
            <v>1.35</v>
          </cell>
          <cell r="AH1345">
            <v>1</v>
          </cell>
          <cell r="AJ1345">
            <v>1.1299999999999999</v>
          </cell>
        </row>
        <row r="1346">
          <cell r="E1346" t="str">
            <v>bs</v>
          </cell>
          <cell r="F1346" t="str">
            <v>bs</v>
          </cell>
          <cell r="G1346" t="str">
            <v>Vị trí 1</v>
          </cell>
          <cell r="H1346" t="str">
            <v>TTTB</v>
          </cell>
          <cell r="I1346" t="str">
            <v>xã Trảng BomTTTBVị trí 1</v>
          </cell>
          <cell r="O1346">
            <v>9100</v>
          </cell>
          <cell r="P1346">
            <v>780</v>
          </cell>
          <cell r="V1346">
            <v>0</v>
          </cell>
          <cell r="W1346">
            <v>1</v>
          </cell>
          <cell r="X1346">
            <v>1</v>
          </cell>
          <cell r="Y1346">
            <v>1.2</v>
          </cell>
          <cell r="AA1346">
            <v>1.1299999999999999</v>
          </cell>
          <cell r="AB1346">
            <v>1.04</v>
          </cell>
          <cell r="AC1346">
            <v>8.9999999999999858E-2</v>
          </cell>
          <cell r="AD1346">
            <v>0</v>
          </cell>
          <cell r="AE1346">
            <v>3.242852417749678</v>
          </cell>
          <cell r="AF1346">
            <v>1.4215651432226881</v>
          </cell>
          <cell r="AG1346">
            <v>1.35</v>
          </cell>
          <cell r="AH1346">
            <v>1</v>
          </cell>
          <cell r="AJ1346">
            <v>1.1299999999999999</v>
          </cell>
        </row>
        <row r="1347">
          <cell r="E1347" t="str">
            <v>bs</v>
          </cell>
          <cell r="F1347" t="str">
            <v>bs</v>
          </cell>
          <cell r="G1347" t="str">
            <v>Vị trí 1</v>
          </cell>
          <cell r="H1347" t="e">
            <v>#N/A</v>
          </cell>
          <cell r="I1347" t="e">
            <v>#N/A</v>
          </cell>
          <cell r="O1347">
            <v>2100</v>
          </cell>
          <cell r="P1347">
            <v>670</v>
          </cell>
          <cell r="V1347">
            <v>0</v>
          </cell>
          <cell r="W1347">
            <v>1</v>
          </cell>
          <cell r="X1347">
            <v>1</v>
          </cell>
          <cell r="Y1347">
            <v>1.2</v>
          </cell>
          <cell r="AA1347">
            <v>1.1299999999999999</v>
          </cell>
          <cell r="AB1347">
            <v>1.04</v>
          </cell>
          <cell r="AC1347">
            <v>8.9999999999999858E-2</v>
          </cell>
          <cell r="AD1347">
            <v>0</v>
          </cell>
          <cell r="AE1347">
            <v>3.242852417749678</v>
          </cell>
          <cell r="AF1347">
            <v>1.2414863254038409</v>
          </cell>
          <cell r="AG1347">
            <v>1.24</v>
          </cell>
          <cell r="AH1347">
            <v>7</v>
          </cell>
          <cell r="AJ1347">
            <v>1.1299999999999999</v>
          </cell>
        </row>
        <row r="1348">
          <cell r="E1348" t="str">
            <v>bs</v>
          </cell>
          <cell r="F1348" t="str">
            <v>bs</v>
          </cell>
          <cell r="G1348" t="str">
            <v>Vị trí 1</v>
          </cell>
          <cell r="H1348" t="e">
            <v>#N/A</v>
          </cell>
          <cell r="I1348" t="e">
            <v>#N/A</v>
          </cell>
          <cell r="O1348">
            <v>2100</v>
          </cell>
          <cell r="P1348">
            <v>670</v>
          </cell>
          <cell r="V1348">
            <v>0</v>
          </cell>
          <cell r="W1348">
            <v>1</v>
          </cell>
          <cell r="X1348">
            <v>1</v>
          </cell>
          <cell r="Y1348">
            <v>1.2</v>
          </cell>
          <cell r="AA1348">
            <v>1.1299999999999999</v>
          </cell>
          <cell r="AB1348">
            <v>1.04</v>
          </cell>
          <cell r="AC1348">
            <v>8.9999999999999858E-2</v>
          </cell>
          <cell r="AD1348">
            <v>0</v>
          </cell>
          <cell r="AE1348">
            <v>3.242852417749678</v>
          </cell>
          <cell r="AF1348">
            <v>1.2414863254038409</v>
          </cell>
          <cell r="AG1348">
            <v>1.24</v>
          </cell>
          <cell r="AH1348">
            <v>7</v>
          </cell>
          <cell r="AJ1348">
            <v>1.1299999999999999</v>
          </cell>
        </row>
        <row r="1349">
          <cell r="E1349" t="str">
            <v>bs</v>
          </cell>
          <cell r="F1349" t="str">
            <v>bs</v>
          </cell>
          <cell r="G1349" t="str">
            <v>Vị trí 1</v>
          </cell>
          <cell r="H1349" t="e">
            <v>#N/A</v>
          </cell>
          <cell r="I1349" t="e">
            <v>#N/A</v>
          </cell>
          <cell r="O1349">
            <v>2100</v>
          </cell>
          <cell r="P1349">
            <v>670</v>
          </cell>
          <cell r="V1349">
            <v>0</v>
          </cell>
          <cell r="W1349">
            <v>1</v>
          </cell>
          <cell r="X1349">
            <v>1</v>
          </cell>
          <cell r="Y1349">
            <v>1.2</v>
          </cell>
          <cell r="AA1349">
            <v>1.1299999999999999</v>
          </cell>
          <cell r="AB1349">
            <v>1.04</v>
          </cell>
          <cell r="AC1349">
            <v>8.9999999999999858E-2</v>
          </cell>
          <cell r="AD1349">
            <v>0</v>
          </cell>
          <cell r="AE1349">
            <v>3.242852417749678</v>
          </cell>
          <cell r="AF1349">
            <v>1.2414863254038409</v>
          </cell>
          <cell r="AG1349">
            <v>1.24</v>
          </cell>
          <cell r="AH1349">
            <v>7</v>
          </cell>
          <cell r="AJ1349">
            <v>1.1299999999999999</v>
          </cell>
        </row>
        <row r="1350">
          <cell r="E1350" t="str">
            <v>TB63DT</v>
          </cell>
          <cell r="F1350" t="str">
            <v>TB63DT</v>
          </cell>
          <cell r="G1350" t="str">
            <v>Vị trí 1</v>
          </cell>
          <cell r="H1350" t="str">
            <v>TTTB</v>
          </cell>
          <cell r="I1350" t="str">
            <v>xã Trảng BomTTTBVị trí 1250</v>
          </cell>
          <cell r="O1350">
            <v>7300</v>
          </cell>
          <cell r="P1350">
            <v>780</v>
          </cell>
          <cell r="S1350">
            <v>6500</v>
          </cell>
          <cell r="T1350">
            <v>250</v>
          </cell>
          <cell r="U1350">
            <v>1.2910958904109588</v>
          </cell>
          <cell r="V1350">
            <v>1.2910958904109588</v>
          </cell>
          <cell r="W1350">
            <v>1.2910958904109588</v>
          </cell>
          <cell r="X1350">
            <v>1.2910958904109588</v>
          </cell>
          <cell r="Y1350">
            <v>1.2</v>
          </cell>
          <cell r="AA1350">
            <v>1.1299999999999999</v>
          </cell>
          <cell r="AB1350">
            <v>1.04</v>
          </cell>
          <cell r="AC1350">
            <v>8.9999999999999858E-2</v>
          </cell>
          <cell r="AD1350">
            <v>0</v>
          </cell>
          <cell r="AE1350">
            <v>3.242852417749678</v>
          </cell>
          <cell r="AF1350">
            <v>1.4215651432226881</v>
          </cell>
          <cell r="AG1350">
            <v>1.35</v>
          </cell>
          <cell r="AH1350">
            <v>1</v>
          </cell>
          <cell r="AJ1350">
            <v>1.1299999999999999</v>
          </cell>
        </row>
        <row r="1351">
          <cell r="E1351" t="str">
            <v>TB59DT</v>
          </cell>
          <cell r="F1351" t="str">
            <v>TB59DT</v>
          </cell>
          <cell r="G1351" t="str">
            <v>Vị trí 1</v>
          </cell>
          <cell r="H1351" t="str">
            <v>TTTB</v>
          </cell>
          <cell r="I1351" t="str">
            <v>xã Trảng BomTTTBVị trí 1250</v>
          </cell>
          <cell r="O1351">
            <v>5600</v>
          </cell>
          <cell r="P1351">
            <v>780</v>
          </cell>
          <cell r="S1351">
            <v>5000</v>
          </cell>
          <cell r="T1351">
            <v>250</v>
          </cell>
          <cell r="U1351">
            <v>1.2946428571428572</v>
          </cell>
          <cell r="V1351">
            <v>1.2946428571428572</v>
          </cell>
          <cell r="W1351">
            <v>1.2946428571428572</v>
          </cell>
          <cell r="X1351">
            <v>1.2946428571428572</v>
          </cell>
          <cell r="Y1351">
            <v>1.2</v>
          </cell>
          <cell r="Z1351">
            <v>1.1000000000000001</v>
          </cell>
          <cell r="AA1351">
            <v>1.1299999999999999</v>
          </cell>
          <cell r="AB1351">
            <v>1.04</v>
          </cell>
          <cell r="AC1351">
            <v>8.9999999999999858E-2</v>
          </cell>
          <cell r="AD1351">
            <v>1</v>
          </cell>
          <cell r="AE1351">
            <v>3.242852417749678</v>
          </cell>
          <cell r="AF1351">
            <v>1.4215651432226881</v>
          </cell>
          <cell r="AG1351">
            <v>1.35</v>
          </cell>
          <cell r="AH1351">
            <v>1</v>
          </cell>
          <cell r="AJ1351">
            <v>1.1299999999999999</v>
          </cell>
        </row>
        <row r="1352">
          <cell r="E1352" t="str">
            <v>TB62DT</v>
          </cell>
          <cell r="F1352" t="str">
            <v>TB62DT</v>
          </cell>
          <cell r="G1352" t="str">
            <v>Vị trí 1</v>
          </cell>
          <cell r="H1352" t="str">
            <v>TTTB</v>
          </cell>
          <cell r="I1352" t="str">
            <v>xã Trảng BomTTTBVị trí 1250</v>
          </cell>
          <cell r="O1352">
            <v>8400</v>
          </cell>
          <cell r="P1352">
            <v>780</v>
          </cell>
          <cell r="S1352">
            <v>7500</v>
          </cell>
          <cell r="T1352">
            <v>250</v>
          </cell>
          <cell r="U1352">
            <v>1.2946428571428572</v>
          </cell>
          <cell r="V1352">
            <v>1.2946428571428572</v>
          </cell>
          <cell r="W1352">
            <v>1.2946428571428572</v>
          </cell>
          <cell r="X1352">
            <v>1.2946428571428572</v>
          </cell>
          <cell r="Y1352">
            <v>1.2</v>
          </cell>
          <cell r="AA1352">
            <v>1.1299999999999999</v>
          </cell>
          <cell r="AB1352">
            <v>1.04</v>
          </cell>
          <cell r="AC1352">
            <v>8.9999999999999858E-2</v>
          </cell>
          <cell r="AD1352">
            <v>0</v>
          </cell>
          <cell r="AE1352">
            <v>3.242852417749678</v>
          </cell>
          <cell r="AF1352">
            <v>1.4215651432226881</v>
          </cell>
          <cell r="AG1352">
            <v>1.35</v>
          </cell>
          <cell r="AH1352">
            <v>1</v>
          </cell>
          <cell r="AJ1352">
            <v>1.1299999999999999</v>
          </cell>
        </row>
        <row r="1353">
          <cell r="E1353" t="str">
            <v>TB61DT</v>
          </cell>
          <cell r="F1353" t="str">
            <v>TB61DT</v>
          </cell>
          <cell r="G1353" t="str">
            <v>Vị trí 1</v>
          </cell>
          <cell r="H1353" t="str">
            <v>TTTB</v>
          </cell>
          <cell r="I1353" t="str">
            <v>xã Trảng BomTTTBVị trí 1250</v>
          </cell>
          <cell r="O1353">
            <v>7700</v>
          </cell>
          <cell r="P1353">
            <v>780</v>
          </cell>
          <cell r="S1353">
            <v>5500</v>
          </cell>
          <cell r="T1353">
            <v>250</v>
          </cell>
          <cell r="U1353">
            <v>1.0357142857142858</v>
          </cell>
          <cell r="V1353">
            <v>1.0357142857142858</v>
          </cell>
          <cell r="W1353">
            <v>1.0357142857142858</v>
          </cell>
          <cell r="X1353">
            <v>1.0357142857142858</v>
          </cell>
          <cell r="Y1353">
            <v>1.2</v>
          </cell>
          <cell r="AA1353">
            <v>1.1299999999999999</v>
          </cell>
          <cell r="AB1353">
            <v>1.04</v>
          </cell>
          <cell r="AC1353">
            <v>8.9999999999999858E-2</v>
          </cell>
          <cell r="AD1353">
            <v>0</v>
          </cell>
          <cell r="AE1353">
            <v>3.242852417749678</v>
          </cell>
          <cell r="AF1353">
            <v>1.4215651432226881</v>
          </cell>
          <cell r="AG1353">
            <v>1.35</v>
          </cell>
          <cell r="AH1353">
            <v>1</v>
          </cell>
          <cell r="AJ1353">
            <v>1.1299999999999999</v>
          </cell>
        </row>
        <row r="1354">
          <cell r="E1354" t="str">
            <v>TB60DT</v>
          </cell>
          <cell r="F1354" t="str">
            <v>TB60DT</v>
          </cell>
          <cell r="G1354" t="str">
            <v>Vị trí 1</v>
          </cell>
          <cell r="H1354" t="str">
            <v>TTTB</v>
          </cell>
          <cell r="I1354" t="str">
            <v>xã Trảng BomTTTBVị trí 1250</v>
          </cell>
          <cell r="O1354">
            <v>5600</v>
          </cell>
          <cell r="P1354">
            <v>780</v>
          </cell>
          <cell r="S1354">
            <v>5000</v>
          </cell>
          <cell r="T1354">
            <v>250</v>
          </cell>
          <cell r="U1354">
            <v>1.2946428571428572</v>
          </cell>
          <cell r="V1354">
            <v>1.2946428571428572</v>
          </cell>
          <cell r="W1354">
            <v>1.2946428571428572</v>
          </cell>
          <cell r="X1354">
            <v>1.2946428571428572</v>
          </cell>
          <cell r="Y1354">
            <v>1.2</v>
          </cell>
          <cell r="AA1354">
            <v>1.1299999999999999</v>
          </cell>
          <cell r="AB1354">
            <v>1.04</v>
          </cell>
          <cell r="AC1354">
            <v>8.9999999999999858E-2</v>
          </cell>
          <cell r="AD1354">
            <v>0</v>
          </cell>
          <cell r="AE1354">
            <v>3.242852417749678</v>
          </cell>
          <cell r="AF1354">
            <v>1.4215651432226881</v>
          </cell>
          <cell r="AG1354">
            <v>1.35</v>
          </cell>
          <cell r="AH1354">
            <v>1</v>
          </cell>
          <cell r="AJ1354">
            <v>1.1299999999999999</v>
          </cell>
        </row>
        <row r="1355">
          <cell r="E1355" t="str">
            <v>TB18NT1_D1</v>
          </cell>
          <cell r="F1355" t="str">
            <v>TB18NT1</v>
          </cell>
          <cell r="G1355" t="str">
            <v>Vị trí 1</v>
          </cell>
          <cell r="H1355" t="str">
            <v>Các đường nhóm I</v>
          </cell>
          <cell r="I1355" t="str">
            <v>xã An ViễnCác đường nhóm IVị trí 1220</v>
          </cell>
          <cell r="O1355">
            <v>6500</v>
          </cell>
          <cell r="P1355">
            <v>730</v>
          </cell>
          <cell r="S1355">
            <v>5500</v>
          </cell>
          <cell r="T1355">
            <v>220</v>
          </cell>
          <cell r="U1355">
            <v>1.0153846153846153</v>
          </cell>
          <cell r="V1355">
            <v>1.0153846153846153</v>
          </cell>
          <cell r="W1355">
            <v>1.0153846153846153</v>
          </cell>
          <cell r="X1355">
            <v>1.0460190111289618</v>
          </cell>
          <cell r="Y1355">
            <v>1.2</v>
          </cell>
          <cell r="Z1355">
            <v>1.1147967283717333</v>
          </cell>
          <cell r="AA1355">
            <v>1.1100000000000001</v>
          </cell>
          <cell r="AB1355">
            <v>1.04</v>
          </cell>
          <cell r="AC1355">
            <v>7.0000000000000062E-2</v>
          </cell>
          <cell r="AD1355">
            <v>134</v>
          </cell>
          <cell r="AE1355">
            <v>3.242852417749678</v>
          </cell>
          <cell r="AF1355">
            <v>1.1596947502040997</v>
          </cell>
          <cell r="AG1355">
            <v>1.1599999999999999</v>
          </cell>
          <cell r="AH1355">
            <v>949</v>
          </cell>
          <cell r="AJ1355">
            <v>1.1100000000000001</v>
          </cell>
        </row>
        <row r="1356">
          <cell r="E1356" t="str">
            <v>TB18NT1_D2</v>
          </cell>
          <cell r="F1356" t="str">
            <v>TB18NT1</v>
          </cell>
          <cell r="G1356" t="str">
            <v>Vị trí 1</v>
          </cell>
          <cell r="H1356" t="str">
            <v>Các đường nhóm I</v>
          </cell>
          <cell r="I1356" t="str">
            <v>xã An ViễnCác đường nhóm IVị trí 1220</v>
          </cell>
          <cell r="O1356">
            <v>3700</v>
          </cell>
          <cell r="P1356">
            <v>730</v>
          </cell>
          <cell r="T1356">
            <v>220</v>
          </cell>
          <cell r="U1356">
            <v>1</v>
          </cell>
          <cell r="V1356">
            <v>1</v>
          </cell>
          <cell r="W1356">
            <v>1</v>
          </cell>
          <cell r="X1356">
            <v>1.0460190111289618</v>
          </cell>
          <cell r="Y1356">
            <v>1.2</v>
          </cell>
          <cell r="Z1356">
            <v>1.1147967283717333</v>
          </cell>
          <cell r="AA1356">
            <v>1.1100000000000001</v>
          </cell>
          <cell r="AB1356">
            <v>1.04</v>
          </cell>
          <cell r="AC1356">
            <v>7.0000000000000062E-2</v>
          </cell>
          <cell r="AD1356">
            <v>134</v>
          </cell>
          <cell r="AE1356">
            <v>3.242852417749678</v>
          </cell>
          <cell r="AF1356">
            <v>1.1596947502040997</v>
          </cell>
          <cell r="AG1356">
            <v>1.1599999999999999</v>
          </cell>
          <cell r="AH1356">
            <v>949</v>
          </cell>
          <cell r="AJ1356">
            <v>1.1100000000000001</v>
          </cell>
        </row>
        <row r="1357">
          <cell r="E1357" t="str">
            <v>TB18NT1_D3</v>
          </cell>
          <cell r="F1357" t="str">
            <v>TB18NT1</v>
          </cell>
          <cell r="G1357" t="str">
            <v>Vị trí 1</v>
          </cell>
          <cell r="H1357" t="str">
            <v>Các đường nhóm I</v>
          </cell>
          <cell r="I1357" t="str">
            <v>xã An ViễnCác đường nhóm IVị trí 1220</v>
          </cell>
          <cell r="O1357">
            <v>5200</v>
          </cell>
          <cell r="P1357">
            <v>730</v>
          </cell>
          <cell r="S1357">
            <v>4200</v>
          </cell>
          <cell r="T1357">
            <v>220</v>
          </cell>
          <cell r="U1357">
            <v>1.05</v>
          </cell>
          <cell r="V1357">
            <v>1.05</v>
          </cell>
          <cell r="W1357">
            <v>1.05</v>
          </cell>
          <cell r="X1357">
            <v>1.0460190111289618</v>
          </cell>
          <cell r="Y1357">
            <v>1.2</v>
          </cell>
          <cell r="Z1357">
            <v>1.1147967283717333</v>
          </cell>
          <cell r="AA1357">
            <v>1.1100000000000001</v>
          </cell>
          <cell r="AB1357">
            <v>1.04</v>
          </cell>
          <cell r="AC1357">
            <v>7.0000000000000062E-2</v>
          </cell>
          <cell r="AD1357">
            <v>134</v>
          </cell>
          <cell r="AE1357">
            <v>3.242852417749678</v>
          </cell>
          <cell r="AF1357">
            <v>1.1596947502040997</v>
          </cell>
          <cell r="AG1357">
            <v>1.1599999999999999</v>
          </cell>
          <cell r="AH1357">
            <v>949</v>
          </cell>
          <cell r="AJ1357">
            <v>1.1100000000000001</v>
          </cell>
        </row>
        <row r="1358">
          <cell r="E1358" t="str">
            <v>TB18NT1_D4</v>
          </cell>
          <cell r="F1358" t="str">
            <v>TB18NT1</v>
          </cell>
          <cell r="G1358" t="str">
            <v>Vị trí 1</v>
          </cell>
          <cell r="H1358" t="str">
            <v>Các đường nhóm I</v>
          </cell>
          <cell r="I1358" t="str">
            <v>xã An ViễnCác đường nhóm IVị trí 1220</v>
          </cell>
          <cell r="O1358">
            <v>4700</v>
          </cell>
          <cell r="P1358">
            <v>730</v>
          </cell>
          <cell r="S1358">
            <v>3800</v>
          </cell>
          <cell r="T1358">
            <v>220</v>
          </cell>
          <cell r="U1358">
            <v>1.0914893617021277</v>
          </cell>
          <cell r="V1358">
            <v>1.0914893617021277</v>
          </cell>
          <cell r="W1358">
            <v>1.0914893617021277</v>
          </cell>
          <cell r="X1358">
            <v>1.0460190111289618</v>
          </cell>
          <cell r="Y1358">
            <v>1.2</v>
          </cell>
          <cell r="Z1358">
            <v>1.1147967283717333</v>
          </cell>
          <cell r="AA1358">
            <v>1.1100000000000001</v>
          </cell>
          <cell r="AB1358">
            <v>1.04</v>
          </cell>
          <cell r="AC1358">
            <v>7.0000000000000062E-2</v>
          </cell>
          <cell r="AD1358">
            <v>134</v>
          </cell>
          <cell r="AE1358">
            <v>3.242852417749678</v>
          </cell>
          <cell r="AF1358">
            <v>1.1596947502040997</v>
          </cell>
          <cell r="AG1358">
            <v>1.1599999999999999</v>
          </cell>
          <cell r="AH1358">
            <v>949</v>
          </cell>
          <cell r="AJ1358">
            <v>1.1100000000000001</v>
          </cell>
        </row>
        <row r="1359">
          <cell r="E1359" t="str">
            <v>TB18NT1_D5</v>
          </cell>
          <cell r="F1359" t="str">
            <v>TB18NT1</v>
          </cell>
          <cell r="G1359" t="str">
            <v>Vị trí 1</v>
          </cell>
          <cell r="H1359" t="str">
            <v>Các đường nhóm I</v>
          </cell>
          <cell r="I1359" t="str">
            <v>xã An ViễnCác đường nhóm IVị trí 1220</v>
          </cell>
          <cell r="O1359">
            <v>8100</v>
          </cell>
          <cell r="P1359">
            <v>730</v>
          </cell>
          <cell r="S1359">
            <v>6000</v>
          </cell>
          <cell r="T1359">
            <v>220</v>
          </cell>
          <cell r="U1359">
            <v>1.0732210785580658</v>
          </cell>
          <cell r="V1359">
            <v>1.0732210785580658</v>
          </cell>
          <cell r="W1359">
            <v>1.0732210785580658</v>
          </cell>
          <cell r="X1359">
            <v>1.0460190111289618</v>
          </cell>
          <cell r="Y1359">
            <v>1.2</v>
          </cell>
          <cell r="Z1359">
            <v>1.1147967283717333</v>
          </cell>
          <cell r="AA1359">
            <v>1.1100000000000001</v>
          </cell>
          <cell r="AB1359">
            <v>1.04</v>
          </cell>
          <cell r="AC1359">
            <v>7.0000000000000062E-2</v>
          </cell>
          <cell r="AD1359">
            <v>134</v>
          </cell>
          <cell r="AE1359">
            <v>3.242852417749678</v>
          </cell>
          <cell r="AF1359">
            <v>1.1596947502040997</v>
          </cell>
          <cell r="AG1359">
            <v>1.1599999999999999</v>
          </cell>
          <cell r="AH1359">
            <v>949</v>
          </cell>
          <cell r="AJ1359">
            <v>1.1100000000000001</v>
          </cell>
        </row>
        <row r="1360">
          <cell r="E1360" t="str">
            <v>TB20NT2</v>
          </cell>
          <cell r="F1360" t="str">
            <v>TB20NT2</v>
          </cell>
          <cell r="G1360" t="str">
            <v>Vị trí 1</v>
          </cell>
          <cell r="H1360" t="str">
            <v>Các đường nhóm II</v>
          </cell>
          <cell r="I1360" t="str">
            <v>xã An ViễnCác đường nhóm IIVị trí 1210</v>
          </cell>
          <cell r="O1360">
            <v>8500</v>
          </cell>
          <cell r="P1360">
            <v>700</v>
          </cell>
          <cell r="S1360">
            <v>6500</v>
          </cell>
          <cell r="T1360">
            <v>210</v>
          </cell>
          <cell r="U1360">
            <v>1.1470588235294117</v>
          </cell>
          <cell r="V1360">
            <v>1.1470588235294117</v>
          </cell>
          <cell r="W1360">
            <v>1.1470588235294117</v>
          </cell>
          <cell r="X1360">
            <v>1.1470588235294117</v>
          </cell>
          <cell r="Y1360">
            <v>1.2</v>
          </cell>
          <cell r="Z1360">
            <v>1.0999999999999999</v>
          </cell>
          <cell r="AA1360">
            <v>1.1000000000000001</v>
          </cell>
          <cell r="AB1360">
            <v>1</v>
          </cell>
          <cell r="AC1360">
            <v>0.10000000000000009</v>
          </cell>
          <cell r="AD1360">
            <v>9</v>
          </cell>
          <cell r="AE1360">
            <v>3.242852417749678</v>
          </cell>
          <cell r="AF1360">
            <v>1.1505689804579617</v>
          </cell>
          <cell r="AG1360">
            <v>1.1499999999999999</v>
          </cell>
          <cell r="AH1360">
            <v>1489</v>
          </cell>
          <cell r="AJ1360">
            <v>1.1000000000000001</v>
          </cell>
        </row>
        <row r="1361">
          <cell r="E1361" t="str">
            <v>tách đoạn</v>
          </cell>
          <cell r="F1361" t="str">
            <v>tách đoạn</v>
          </cell>
          <cell r="G1361" t="str">
            <v>Vị trí 1</v>
          </cell>
          <cell r="H1361" t="str">
            <v>Các đường còn lại</v>
          </cell>
          <cell r="I1361" t="str">
            <v>xã An ViễnCác đường còn lạiVị trí 1200</v>
          </cell>
          <cell r="O1361">
            <v>4000</v>
          </cell>
          <cell r="P1361">
            <v>670</v>
          </cell>
          <cell r="S1361">
            <v>2800</v>
          </cell>
          <cell r="T1361">
            <v>200</v>
          </cell>
          <cell r="V1361">
            <v>0</v>
          </cell>
          <cell r="W1361">
            <v>1</v>
          </cell>
          <cell r="X1361">
            <v>1</v>
          </cell>
          <cell r="Y1361">
            <v>1.2</v>
          </cell>
          <cell r="AA1361">
            <v>1.1299999999999999</v>
          </cell>
          <cell r="AB1361">
            <v>1.1200000000000001</v>
          </cell>
          <cell r="AC1361">
            <v>9.9999999999997868E-3</v>
          </cell>
          <cell r="AD1361">
            <v>0</v>
          </cell>
          <cell r="AE1361">
            <v>3.242852417749678</v>
          </cell>
          <cell r="AF1361">
            <v>1.1420009380611271</v>
          </cell>
          <cell r="AG1361">
            <v>1.1399999999999999</v>
          </cell>
          <cell r="AH1361">
            <v>707</v>
          </cell>
          <cell r="AJ1361">
            <v>1.1299999999999999</v>
          </cell>
        </row>
        <row r="1362">
          <cell r="E1362" t="str">
            <v>TB55NT</v>
          </cell>
          <cell r="F1362" t="str">
            <v>TB55NT</v>
          </cell>
          <cell r="G1362" t="str">
            <v>Vị trí 1</v>
          </cell>
          <cell r="H1362" t="str">
            <v>Các đường còn lại</v>
          </cell>
          <cell r="I1362" t="str">
            <v>xã An ViễnCác đường còn lạiVị trí 1200</v>
          </cell>
          <cell r="O1362">
            <v>3500</v>
          </cell>
          <cell r="P1362">
            <v>670</v>
          </cell>
          <cell r="S1362">
            <v>2800</v>
          </cell>
          <cell r="T1362">
            <v>200</v>
          </cell>
          <cell r="U1362">
            <v>1.32</v>
          </cell>
          <cell r="V1362">
            <v>1.32</v>
          </cell>
          <cell r="W1362">
            <v>1.32</v>
          </cell>
          <cell r="X1362">
            <v>1.32</v>
          </cell>
          <cell r="Y1362">
            <v>1.2</v>
          </cell>
          <cell r="Z1362">
            <v>1.1182556687489864</v>
          </cell>
          <cell r="AA1362">
            <v>1.1200000000000001</v>
          </cell>
          <cell r="AB1362">
            <v>1.07</v>
          </cell>
          <cell r="AC1362">
            <v>5.0000000000000044E-2</v>
          </cell>
          <cell r="AD1362">
            <v>70</v>
          </cell>
          <cell r="AE1362">
            <v>3.242852417749678</v>
          </cell>
          <cell r="AF1362">
            <v>1.1420009380611271</v>
          </cell>
          <cell r="AG1362">
            <v>1.1399999999999999</v>
          </cell>
          <cell r="AH1362">
            <v>707</v>
          </cell>
          <cell r="AJ1362">
            <v>1.1200000000000001</v>
          </cell>
        </row>
        <row r="1363">
          <cell r="E1363" t="str">
            <v>TB53NT</v>
          </cell>
          <cell r="F1363" t="str">
            <v>TB53NT</v>
          </cell>
          <cell r="G1363" t="str">
            <v>Vị trí 1</v>
          </cell>
          <cell r="H1363" t="str">
            <v>Các đường còn lại</v>
          </cell>
          <cell r="I1363" t="str">
            <v>xã An ViễnCác đường còn lạiVị trí 1200</v>
          </cell>
          <cell r="O1363">
            <v>3600</v>
          </cell>
          <cell r="P1363">
            <v>670</v>
          </cell>
          <cell r="S1363">
            <v>2600</v>
          </cell>
          <cell r="T1363">
            <v>200</v>
          </cell>
          <cell r="U1363">
            <v>0.79444444444444462</v>
          </cell>
          <cell r="V1363">
            <v>0.79444444444444462</v>
          </cell>
          <cell r="W1363">
            <v>1</v>
          </cell>
          <cell r="X1363">
            <v>1</v>
          </cell>
          <cell r="Y1363">
            <v>1.2</v>
          </cell>
          <cell r="Z1363">
            <v>1.1688578995244552</v>
          </cell>
          <cell r="AA1363">
            <v>1.17</v>
          </cell>
          <cell r="AB1363">
            <v>1.1499999999999999</v>
          </cell>
          <cell r="AC1363">
            <v>2.0000000000000018E-2</v>
          </cell>
          <cell r="AD1363">
            <v>45</v>
          </cell>
          <cell r="AE1363">
            <v>3.242852417749678</v>
          </cell>
          <cell r="AF1363">
            <v>1.1420009380611271</v>
          </cell>
          <cell r="AG1363">
            <v>1.1399999999999999</v>
          </cell>
          <cell r="AH1363">
            <v>707</v>
          </cell>
          <cell r="AJ1363">
            <v>1.17</v>
          </cell>
        </row>
        <row r="1364">
          <cell r="E1364" t="str">
            <v>TB54NT</v>
          </cell>
          <cell r="F1364" t="str">
            <v>TB54NT</v>
          </cell>
          <cell r="G1364" t="str">
            <v>Vị trí 1</v>
          </cell>
          <cell r="H1364" t="str">
            <v>Các đường còn lại</v>
          </cell>
          <cell r="I1364" t="str">
            <v>xã An ViễnCác đường còn lạiVị trí 1200</v>
          </cell>
          <cell r="O1364">
            <v>3400</v>
          </cell>
          <cell r="P1364">
            <v>670</v>
          </cell>
          <cell r="S1364">
            <v>2300</v>
          </cell>
          <cell r="T1364">
            <v>200</v>
          </cell>
          <cell r="U1364">
            <v>1</v>
          </cell>
          <cell r="V1364">
            <v>1</v>
          </cell>
          <cell r="W1364">
            <v>1</v>
          </cell>
          <cell r="X1364">
            <v>1</v>
          </cell>
          <cell r="Y1364">
            <v>1.2</v>
          </cell>
          <cell r="Z1364">
            <v>1.1000000000000001</v>
          </cell>
          <cell r="AA1364">
            <v>1.1299999999999999</v>
          </cell>
          <cell r="AB1364">
            <v>1.1200000000000001</v>
          </cell>
          <cell r="AC1364">
            <v>9.9999999999997868E-3</v>
          </cell>
          <cell r="AD1364">
            <v>1</v>
          </cell>
          <cell r="AE1364">
            <v>3.242852417749678</v>
          </cell>
          <cell r="AF1364">
            <v>1.1420009380611271</v>
          </cell>
          <cell r="AG1364">
            <v>1.1399999999999999</v>
          </cell>
          <cell r="AH1364">
            <v>707</v>
          </cell>
          <cell r="AJ1364">
            <v>1.1299999999999999</v>
          </cell>
        </row>
        <row r="1365">
          <cell r="E1365" t="str">
            <v>bs</v>
          </cell>
          <cell r="F1365" t="str">
            <v>bs</v>
          </cell>
          <cell r="G1365" t="str">
            <v>Vị trí 1</v>
          </cell>
          <cell r="H1365" t="str">
            <v>Các đường còn lại</v>
          </cell>
          <cell r="I1365" t="str">
            <v>xã An ViễnCác đường còn lạiVị trí 1200</v>
          </cell>
          <cell r="O1365">
            <v>3000</v>
          </cell>
          <cell r="P1365">
            <v>670</v>
          </cell>
          <cell r="S1365">
            <v>2300</v>
          </cell>
          <cell r="T1365">
            <v>200</v>
          </cell>
          <cell r="V1365">
            <v>0</v>
          </cell>
          <cell r="W1365">
            <v>1</v>
          </cell>
          <cell r="X1365">
            <v>1</v>
          </cell>
          <cell r="Y1365">
            <v>1.2</v>
          </cell>
          <cell r="AA1365">
            <v>1.1299999999999999</v>
          </cell>
          <cell r="AB1365">
            <v>1.1200000000000001</v>
          </cell>
          <cell r="AC1365">
            <v>9.9999999999997868E-3</v>
          </cell>
          <cell r="AD1365">
            <v>0</v>
          </cell>
          <cell r="AE1365">
            <v>3.242852417749678</v>
          </cell>
          <cell r="AF1365">
            <v>1.1420009380611271</v>
          </cell>
          <cell r="AG1365">
            <v>1.1399999999999999</v>
          </cell>
          <cell r="AH1365">
            <v>707</v>
          </cell>
          <cell r="AJ1365">
            <v>1.1299999999999999</v>
          </cell>
        </row>
        <row r="1366">
          <cell r="E1366" t="str">
            <v>TB40NT</v>
          </cell>
          <cell r="F1366" t="str">
            <v>TB40NT</v>
          </cell>
          <cell r="G1366" t="str">
            <v>Vị trí 1</v>
          </cell>
          <cell r="H1366" t="str">
            <v>Các đường nhóm II</v>
          </cell>
          <cell r="I1366" t="str">
            <v>xã An ViễnCác đường nhóm IIVị trí 1210</v>
          </cell>
          <cell r="O1366">
            <v>10300</v>
          </cell>
          <cell r="P1366">
            <v>700</v>
          </cell>
          <cell r="S1366">
            <v>7500</v>
          </cell>
          <cell r="T1366">
            <v>210</v>
          </cell>
          <cell r="U1366">
            <v>0.80097087378640774</v>
          </cell>
          <cell r="V1366">
            <v>0.80097087378640774</v>
          </cell>
          <cell r="W1366">
            <v>1</v>
          </cell>
          <cell r="X1366">
            <v>1</v>
          </cell>
          <cell r="Y1366">
            <v>1.2</v>
          </cell>
          <cell r="Z1366">
            <v>1.1237184564540972</v>
          </cell>
          <cell r="AA1366">
            <v>1.1200000000000001</v>
          </cell>
          <cell r="AB1366">
            <v>1.04</v>
          </cell>
          <cell r="AC1366">
            <v>8.0000000000000071E-2</v>
          </cell>
          <cell r="AD1366">
            <v>26</v>
          </cell>
          <cell r="AE1366">
            <v>3.242852417749678</v>
          </cell>
          <cell r="AF1366">
            <v>1.1505689804579617</v>
          </cell>
          <cell r="AG1366">
            <v>1.1499999999999999</v>
          </cell>
          <cell r="AH1366">
            <v>1489</v>
          </cell>
          <cell r="AJ1366">
            <v>1.1200000000000001</v>
          </cell>
        </row>
        <row r="1367">
          <cell r="E1367" t="str">
            <v>TB19NT</v>
          </cell>
          <cell r="F1367" t="str">
            <v>TB19NT</v>
          </cell>
          <cell r="G1367" t="str">
            <v>Vị trí 1</v>
          </cell>
          <cell r="H1367" t="str">
            <v>Các đường còn lại</v>
          </cell>
          <cell r="I1367" t="str">
            <v>xã An ViễnCác đường còn lạiVị trí 1200</v>
          </cell>
          <cell r="O1367">
            <v>6900</v>
          </cell>
          <cell r="P1367">
            <v>670</v>
          </cell>
          <cell r="S1367">
            <v>5500</v>
          </cell>
          <cell r="T1367">
            <v>200</v>
          </cell>
          <cell r="U1367">
            <v>0.95387249008704167</v>
          </cell>
          <cell r="V1367">
            <v>0.95387249008704167</v>
          </cell>
          <cell r="W1367">
            <v>1</v>
          </cell>
          <cell r="X1367">
            <v>1</v>
          </cell>
          <cell r="Y1367">
            <v>1.2</v>
          </cell>
          <cell r="Z1367">
            <v>1.1189061795354978</v>
          </cell>
          <cell r="AA1367">
            <v>1.1200000000000001</v>
          </cell>
          <cell r="AB1367">
            <v>1.04</v>
          </cell>
          <cell r="AC1367">
            <v>8.0000000000000071E-2</v>
          </cell>
          <cell r="AD1367">
            <v>8</v>
          </cell>
          <cell r="AE1367">
            <v>3.242852417749678</v>
          </cell>
          <cell r="AF1367">
            <v>1.1420009380611271</v>
          </cell>
          <cell r="AG1367">
            <v>1.1399999999999999</v>
          </cell>
          <cell r="AH1367">
            <v>707</v>
          </cell>
          <cell r="AJ1367">
            <v>1.1200000000000001</v>
          </cell>
        </row>
        <row r="1368">
          <cell r="E1368" t="str">
            <v>TB1NT1_D8</v>
          </cell>
          <cell r="F1368" t="str">
            <v>TB1NT1</v>
          </cell>
          <cell r="G1368" t="str">
            <v>Vị trí 1</v>
          </cell>
          <cell r="H1368" t="str">
            <v>Các đường nhóm I</v>
          </cell>
          <cell r="I1368" t="str">
            <v>xã An ViễnCác đường nhóm IVị trí 1220</v>
          </cell>
          <cell r="O1368">
            <v>9400</v>
          </cell>
          <cell r="P1368">
            <v>730</v>
          </cell>
          <cell r="S1368">
            <v>8500</v>
          </cell>
          <cell r="T1368">
            <v>220</v>
          </cell>
          <cell r="U1368">
            <v>1.8085106382978724</v>
          </cell>
          <cell r="V1368">
            <v>1.8085106382978724</v>
          </cell>
          <cell r="W1368">
            <v>1.8085106382978724</v>
          </cell>
          <cell r="X1368">
            <v>1.6057872395547086</v>
          </cell>
          <cell r="Y1368">
            <v>1.2</v>
          </cell>
          <cell r="Z1368">
            <v>1.1273194773386026</v>
          </cell>
          <cell r="AA1368">
            <v>1.1299999999999999</v>
          </cell>
          <cell r="AB1368">
            <v>1.05</v>
          </cell>
          <cell r="AC1368">
            <v>7.9999999999999849E-2</v>
          </cell>
          <cell r="AD1368">
            <v>43</v>
          </cell>
          <cell r="AE1368">
            <v>3.242852417749678</v>
          </cell>
          <cell r="AF1368">
            <v>1.1596947502040997</v>
          </cell>
          <cell r="AG1368">
            <v>1.1599999999999999</v>
          </cell>
          <cell r="AH1368">
            <v>949</v>
          </cell>
          <cell r="AJ1368">
            <v>1.1299999999999999</v>
          </cell>
        </row>
        <row r="1369">
          <cell r="E1369" t="str">
            <v>TB41NT</v>
          </cell>
          <cell r="F1369" t="str">
            <v>TB41NT</v>
          </cell>
          <cell r="G1369" t="str">
            <v>Vị trí 1</v>
          </cell>
          <cell r="H1369" t="str">
            <v>Các đường nhóm II</v>
          </cell>
          <cell r="I1369" t="str">
            <v>xã An ViễnCác đường nhóm IIVị trí 1210</v>
          </cell>
          <cell r="O1369">
            <v>7200</v>
          </cell>
          <cell r="P1369">
            <v>700</v>
          </cell>
          <cell r="S1369">
            <v>5500</v>
          </cell>
          <cell r="T1369">
            <v>210</v>
          </cell>
          <cell r="U1369">
            <v>0.8402777777777779</v>
          </cell>
          <cell r="V1369">
            <v>0.8402777777777779</v>
          </cell>
          <cell r="W1369">
            <v>1</v>
          </cell>
          <cell r="X1369">
            <v>1</v>
          </cell>
          <cell r="Y1369">
            <v>1.2</v>
          </cell>
          <cell r="Z1369">
            <v>1.0999999999999999</v>
          </cell>
          <cell r="AA1369">
            <v>1.1000000000000001</v>
          </cell>
          <cell r="AB1369">
            <v>1</v>
          </cell>
          <cell r="AC1369">
            <v>0.10000000000000009</v>
          </cell>
          <cell r="AD1369">
            <v>6</v>
          </cell>
          <cell r="AE1369">
            <v>3.242852417749678</v>
          </cell>
          <cell r="AF1369">
            <v>1.1505689804579617</v>
          </cell>
          <cell r="AG1369">
            <v>1.1499999999999999</v>
          </cell>
          <cell r="AH1369">
            <v>1489</v>
          </cell>
          <cell r="AJ1369">
            <v>1.1000000000000001</v>
          </cell>
        </row>
        <row r="1370">
          <cell r="E1370" t="str">
            <v>bs</v>
          </cell>
          <cell r="F1370" t="str">
            <v>bs</v>
          </cell>
          <cell r="G1370" t="str">
            <v>Vị trí 1</v>
          </cell>
          <cell r="H1370" t="e">
            <v>#N/A</v>
          </cell>
          <cell r="I1370" t="e">
            <v>#N/A</v>
          </cell>
          <cell r="O1370">
            <v>3400</v>
          </cell>
          <cell r="P1370">
            <v>670</v>
          </cell>
          <cell r="V1370">
            <v>0</v>
          </cell>
          <cell r="W1370">
            <v>1</v>
          </cell>
          <cell r="X1370">
            <v>1</v>
          </cell>
          <cell r="Y1370">
            <v>1.2</v>
          </cell>
          <cell r="AA1370">
            <v>1.1299999999999999</v>
          </cell>
          <cell r="AB1370">
            <v>1.1200000000000001</v>
          </cell>
          <cell r="AC1370">
            <v>9.9999999999997868E-3</v>
          </cell>
          <cell r="AD1370">
            <v>0</v>
          </cell>
          <cell r="AE1370">
            <v>3.242852417749678</v>
          </cell>
          <cell r="AF1370">
            <v>1.2414863254038409</v>
          </cell>
          <cell r="AG1370">
            <v>1.24</v>
          </cell>
          <cell r="AH1370">
            <v>7</v>
          </cell>
          <cell r="AJ1370">
            <v>1.1299999999999999</v>
          </cell>
        </row>
        <row r="1371">
          <cell r="E1371" t="str">
            <v>bs</v>
          </cell>
          <cell r="F1371" t="str">
            <v>bs</v>
          </cell>
          <cell r="G1371" t="str">
            <v>Vị trí 1</v>
          </cell>
          <cell r="H1371" t="e">
            <v>#N/A</v>
          </cell>
          <cell r="I1371" t="e">
            <v>#N/A</v>
          </cell>
          <cell r="O1371">
            <v>3400</v>
          </cell>
          <cell r="P1371">
            <v>670</v>
          </cell>
          <cell r="V1371">
            <v>0</v>
          </cell>
          <cell r="W1371">
            <v>1</v>
          </cell>
          <cell r="X1371">
            <v>1</v>
          </cell>
          <cell r="Y1371">
            <v>1.2</v>
          </cell>
          <cell r="AA1371">
            <v>1.1299999999999999</v>
          </cell>
          <cell r="AB1371">
            <v>1.1200000000000001</v>
          </cell>
          <cell r="AC1371">
            <v>9.9999999999997868E-3</v>
          </cell>
          <cell r="AD1371">
            <v>0</v>
          </cell>
          <cell r="AE1371">
            <v>3.242852417749678</v>
          </cell>
          <cell r="AF1371">
            <v>1.2414863254038409</v>
          </cell>
          <cell r="AG1371">
            <v>1.24</v>
          </cell>
          <cell r="AH1371">
            <v>7</v>
          </cell>
          <cell r="AJ1371">
            <v>1.1299999999999999</v>
          </cell>
        </row>
        <row r="1372">
          <cell r="E1372" t="str">
            <v>bs</v>
          </cell>
          <cell r="F1372" t="str">
            <v>bs</v>
          </cell>
          <cell r="G1372" t="str">
            <v>Vị trí 1</v>
          </cell>
          <cell r="H1372" t="e">
            <v>#N/A</v>
          </cell>
          <cell r="I1372" t="e">
            <v>#N/A</v>
          </cell>
          <cell r="O1372">
            <v>3400</v>
          </cell>
          <cell r="P1372">
            <v>670</v>
          </cell>
          <cell r="V1372">
            <v>0</v>
          </cell>
          <cell r="W1372">
            <v>1</v>
          </cell>
          <cell r="X1372">
            <v>1</v>
          </cell>
          <cell r="Y1372">
            <v>1.2</v>
          </cell>
          <cell r="AA1372">
            <v>1.1299999999999999</v>
          </cell>
          <cell r="AB1372">
            <v>1.1200000000000001</v>
          </cell>
          <cell r="AC1372">
            <v>9.9999999999997868E-3</v>
          </cell>
          <cell r="AD1372">
            <v>0</v>
          </cell>
          <cell r="AE1372">
            <v>3.242852417749678</v>
          </cell>
          <cell r="AF1372">
            <v>1.2414863254038409</v>
          </cell>
          <cell r="AG1372">
            <v>1.24</v>
          </cell>
          <cell r="AH1372">
            <v>7</v>
          </cell>
          <cell r="AJ1372">
            <v>1.1299999999999999</v>
          </cell>
        </row>
        <row r="1373">
          <cell r="E1373" t="str">
            <v>bs</v>
          </cell>
          <cell r="F1373" t="str">
            <v>bs</v>
          </cell>
          <cell r="G1373" t="str">
            <v>Vị trí 1</v>
          </cell>
          <cell r="H1373" t="e">
            <v>#N/A</v>
          </cell>
          <cell r="I1373" t="e">
            <v>#N/A</v>
          </cell>
          <cell r="O1373">
            <v>3000</v>
          </cell>
          <cell r="P1373">
            <v>670</v>
          </cell>
          <cell r="V1373">
            <v>0</v>
          </cell>
          <cell r="W1373">
            <v>1</v>
          </cell>
          <cell r="X1373">
            <v>1</v>
          </cell>
          <cell r="Y1373">
            <v>1.2</v>
          </cell>
          <cell r="AA1373">
            <v>1.1299999999999999</v>
          </cell>
          <cell r="AB1373">
            <v>1.1200000000000001</v>
          </cell>
          <cell r="AC1373">
            <v>9.9999999999997868E-3</v>
          </cell>
          <cell r="AD1373">
            <v>0</v>
          </cell>
          <cell r="AE1373">
            <v>3.242852417749678</v>
          </cell>
          <cell r="AF1373">
            <v>1.2414863254038409</v>
          </cell>
          <cell r="AG1373">
            <v>1.24</v>
          </cell>
          <cell r="AH1373">
            <v>7</v>
          </cell>
          <cell r="AJ1373">
            <v>1.1299999999999999</v>
          </cell>
        </row>
        <row r="1374">
          <cell r="E1374" t="str">
            <v>bs</v>
          </cell>
          <cell r="F1374" t="str">
            <v>bs</v>
          </cell>
          <cell r="G1374" t="str">
            <v>Vị trí 1</v>
          </cell>
          <cell r="H1374" t="e">
            <v>#N/A</v>
          </cell>
          <cell r="I1374" t="e">
            <v>#N/A</v>
          </cell>
          <cell r="O1374">
            <v>3400</v>
          </cell>
          <cell r="P1374">
            <v>670</v>
          </cell>
          <cell r="V1374">
            <v>0</v>
          </cell>
          <cell r="W1374">
            <v>1</v>
          </cell>
          <cell r="X1374">
            <v>1</v>
          </cell>
          <cell r="Y1374">
            <v>1.2</v>
          </cell>
          <cell r="AA1374">
            <v>1.1299999999999999</v>
          </cell>
          <cell r="AB1374">
            <v>1.1200000000000001</v>
          </cell>
          <cell r="AC1374">
            <v>9.9999999999997868E-3</v>
          </cell>
          <cell r="AD1374">
            <v>0</v>
          </cell>
          <cell r="AE1374">
            <v>3.242852417749678</v>
          </cell>
          <cell r="AF1374">
            <v>1.2414863254038409</v>
          </cell>
          <cell r="AG1374">
            <v>1.24</v>
          </cell>
          <cell r="AH1374">
            <v>7</v>
          </cell>
          <cell r="AJ1374">
            <v>1.1299999999999999</v>
          </cell>
        </row>
        <row r="1375">
          <cell r="E1375" t="str">
            <v>bs</v>
          </cell>
          <cell r="F1375" t="str">
            <v>bs</v>
          </cell>
          <cell r="G1375" t="str">
            <v>Vị trí 1</v>
          </cell>
          <cell r="H1375" t="e">
            <v>#N/A</v>
          </cell>
          <cell r="I1375" t="e">
            <v>#N/A</v>
          </cell>
          <cell r="O1375">
            <v>3400</v>
          </cell>
          <cell r="P1375">
            <v>670</v>
          </cell>
          <cell r="V1375">
            <v>0</v>
          </cell>
          <cell r="W1375">
            <v>1</v>
          </cell>
          <cell r="X1375">
            <v>1</v>
          </cell>
          <cell r="Y1375">
            <v>1.2</v>
          </cell>
          <cell r="AA1375">
            <v>1.1299999999999999</v>
          </cell>
          <cell r="AB1375">
            <v>1.1200000000000001</v>
          </cell>
          <cell r="AC1375">
            <v>9.9999999999997868E-3</v>
          </cell>
          <cell r="AD1375">
            <v>0</v>
          </cell>
          <cell r="AE1375">
            <v>3.242852417749678</v>
          </cell>
          <cell r="AF1375">
            <v>1.2414863254038409</v>
          </cell>
          <cell r="AG1375">
            <v>1.24</v>
          </cell>
          <cell r="AH1375">
            <v>7</v>
          </cell>
          <cell r="AJ1375">
            <v>1.1299999999999999</v>
          </cell>
        </row>
        <row r="1376">
          <cell r="E1376" t="str">
            <v>bs</v>
          </cell>
          <cell r="F1376" t="str">
            <v>bs</v>
          </cell>
          <cell r="G1376" t="str">
            <v>Vị trí 1</v>
          </cell>
          <cell r="H1376" t="e">
            <v>#N/A</v>
          </cell>
          <cell r="I1376" t="e">
            <v>#N/A</v>
          </cell>
          <cell r="O1376">
            <v>3400</v>
          </cell>
          <cell r="P1376">
            <v>670</v>
          </cell>
          <cell r="V1376">
            <v>0</v>
          </cell>
          <cell r="W1376">
            <v>1</v>
          </cell>
          <cell r="X1376">
            <v>1</v>
          </cell>
          <cell r="Y1376">
            <v>1.2</v>
          </cell>
          <cell r="AA1376">
            <v>1.1299999999999999</v>
          </cell>
          <cell r="AB1376">
            <v>1.1200000000000001</v>
          </cell>
          <cell r="AC1376">
            <v>9.9999999999997868E-3</v>
          </cell>
          <cell r="AD1376">
            <v>0</v>
          </cell>
          <cell r="AE1376">
            <v>3.242852417749678</v>
          </cell>
          <cell r="AF1376">
            <v>1.2414863254038409</v>
          </cell>
          <cell r="AG1376">
            <v>1.24</v>
          </cell>
          <cell r="AH1376">
            <v>7</v>
          </cell>
          <cell r="AJ1376">
            <v>1.1299999999999999</v>
          </cell>
        </row>
        <row r="1377">
          <cell r="E1377" t="str">
            <v>TB25NT1_D3</v>
          </cell>
          <cell r="F1377" t="str">
            <v>TB25NT1</v>
          </cell>
          <cell r="G1377" t="str">
            <v>Vị trí 1</v>
          </cell>
          <cell r="H1377" t="str">
            <v>Các đường nhóm I</v>
          </cell>
          <cell r="I1377" t="str">
            <v>xã Bàu HàmCác đường nhóm IVị trí 1170</v>
          </cell>
          <cell r="O1377">
            <v>2500</v>
          </cell>
          <cell r="P1377">
            <v>570</v>
          </cell>
          <cell r="S1377">
            <v>1800</v>
          </cell>
          <cell r="T1377">
            <v>170</v>
          </cell>
          <cell r="U1377">
            <v>2.16</v>
          </cell>
          <cell r="V1377">
            <v>2.16</v>
          </cell>
          <cell r="W1377">
            <v>2.16</v>
          </cell>
          <cell r="X1377">
            <v>1.5710563202058763</v>
          </cell>
          <cell r="Y1377">
            <v>1.2</v>
          </cell>
          <cell r="Z1377">
            <v>1.1098551228899716</v>
          </cell>
          <cell r="AA1377">
            <v>1.1100000000000001</v>
          </cell>
          <cell r="AB1377">
            <v>1.03</v>
          </cell>
          <cell r="AC1377">
            <v>8.0000000000000071E-2</v>
          </cell>
          <cell r="AD1377">
            <v>63</v>
          </cell>
          <cell r="AE1377">
            <v>3.242852417749678</v>
          </cell>
          <cell r="AF1377">
            <v>1.1596947502040997</v>
          </cell>
          <cell r="AG1377">
            <v>1.1599999999999999</v>
          </cell>
          <cell r="AH1377">
            <v>949</v>
          </cell>
          <cell r="AJ1377">
            <v>1.1100000000000001</v>
          </cell>
        </row>
        <row r="1378">
          <cell r="E1378" t="str">
            <v>TB25NT1_D4</v>
          </cell>
          <cell r="F1378" t="str">
            <v>TB25NT1</v>
          </cell>
          <cell r="G1378" t="str">
            <v>Vị trí 1</v>
          </cell>
          <cell r="H1378" t="str">
            <v>Các đường nhóm I</v>
          </cell>
          <cell r="I1378" t="str">
            <v>xã Bàu HàmCác đường nhóm IVị trí 1170</v>
          </cell>
          <cell r="O1378">
            <v>3400</v>
          </cell>
          <cell r="P1378">
            <v>570</v>
          </cell>
          <cell r="S1378">
            <v>2500</v>
          </cell>
          <cell r="T1378">
            <v>170</v>
          </cell>
          <cell r="U1378">
            <v>1.1029411764705883</v>
          </cell>
          <cell r="V1378">
            <v>1.1029411764705883</v>
          </cell>
          <cell r="W1378">
            <v>1.1029411764705883</v>
          </cell>
          <cell r="X1378">
            <v>1.5710563202058763</v>
          </cell>
          <cell r="Y1378">
            <v>1.2</v>
          </cell>
          <cell r="Z1378">
            <v>1.1098551228899716</v>
          </cell>
          <cell r="AA1378">
            <v>1.1100000000000001</v>
          </cell>
          <cell r="AB1378">
            <v>1.03</v>
          </cell>
          <cell r="AC1378">
            <v>8.0000000000000071E-2</v>
          </cell>
          <cell r="AD1378">
            <v>63</v>
          </cell>
          <cell r="AE1378">
            <v>3.242852417749678</v>
          </cell>
          <cell r="AF1378">
            <v>1.1596947502040997</v>
          </cell>
          <cell r="AG1378">
            <v>1.1599999999999999</v>
          </cell>
          <cell r="AH1378">
            <v>949</v>
          </cell>
          <cell r="AJ1378">
            <v>1.1100000000000001</v>
          </cell>
        </row>
        <row r="1379">
          <cell r="E1379" t="str">
            <v>TB25NT1_D5</v>
          </cell>
          <cell r="F1379" t="str">
            <v>TB25NT1</v>
          </cell>
          <cell r="G1379" t="str">
            <v>Vị trí 1</v>
          </cell>
          <cell r="H1379" t="str">
            <v>Các đường nhóm I</v>
          </cell>
          <cell r="I1379" t="str">
            <v>xã Bàu HàmCác đường nhóm IVị trí 1170</v>
          </cell>
          <cell r="O1379">
            <v>3200</v>
          </cell>
          <cell r="P1379">
            <v>570</v>
          </cell>
          <cell r="S1379">
            <v>2300</v>
          </cell>
          <cell r="T1379">
            <v>170</v>
          </cell>
          <cell r="U1379">
            <v>1.4375</v>
          </cell>
          <cell r="V1379">
            <v>1.4375</v>
          </cell>
          <cell r="W1379">
            <v>1.4375</v>
          </cell>
          <cell r="X1379">
            <v>1.5710563202058763</v>
          </cell>
          <cell r="Y1379">
            <v>1.2</v>
          </cell>
          <cell r="Z1379">
            <v>1.1098551228899716</v>
          </cell>
          <cell r="AA1379">
            <v>1.1100000000000001</v>
          </cell>
          <cell r="AB1379">
            <v>1.03</v>
          </cell>
          <cell r="AC1379">
            <v>8.0000000000000071E-2</v>
          </cell>
          <cell r="AD1379">
            <v>63</v>
          </cell>
          <cell r="AE1379">
            <v>3.242852417749678</v>
          </cell>
          <cell r="AF1379">
            <v>1.1596947502040997</v>
          </cell>
          <cell r="AG1379">
            <v>1.1599999999999999</v>
          </cell>
          <cell r="AH1379">
            <v>949</v>
          </cell>
          <cell r="AJ1379">
            <v>1.1100000000000001</v>
          </cell>
        </row>
        <row r="1380">
          <cell r="E1380" t="str">
            <v>TB25NT1_D6</v>
          </cell>
          <cell r="F1380" t="str">
            <v>TB25NT1</v>
          </cell>
          <cell r="G1380" t="str">
            <v>Vị trí 1</v>
          </cell>
          <cell r="H1380" t="str">
            <v>Các đường nhóm I</v>
          </cell>
          <cell r="I1380" t="str">
            <v>xã Bàu HàmCác đường nhóm IVị trí 1170</v>
          </cell>
          <cell r="O1380">
            <v>2100</v>
          </cell>
          <cell r="P1380">
            <v>570</v>
          </cell>
          <cell r="S1380">
            <v>1500</v>
          </cell>
          <cell r="T1380">
            <v>170</v>
          </cell>
          <cell r="U1380">
            <v>1.7142857142857142</v>
          </cell>
          <cell r="V1380">
            <v>1.7142857142857142</v>
          </cell>
          <cell r="W1380">
            <v>1.7142857142857142</v>
          </cell>
          <cell r="X1380">
            <v>1.5710563202058763</v>
          </cell>
          <cell r="Y1380">
            <v>1.2</v>
          </cell>
          <cell r="Z1380">
            <v>1.1098551228899716</v>
          </cell>
          <cell r="AA1380">
            <v>1.1100000000000001</v>
          </cell>
          <cell r="AB1380">
            <v>1.03</v>
          </cell>
          <cell r="AC1380">
            <v>8.0000000000000071E-2</v>
          </cell>
          <cell r="AD1380">
            <v>63</v>
          </cell>
          <cell r="AE1380">
            <v>3.242852417749678</v>
          </cell>
          <cell r="AF1380">
            <v>1.1596947502040997</v>
          </cell>
          <cell r="AG1380">
            <v>1.1599999999999999</v>
          </cell>
          <cell r="AH1380">
            <v>949</v>
          </cell>
          <cell r="AJ1380">
            <v>1.1100000000000001</v>
          </cell>
        </row>
        <row r="1381">
          <cell r="E1381" t="str">
            <v>TB58NT</v>
          </cell>
          <cell r="F1381" t="str">
            <v>TB58NT</v>
          </cell>
          <cell r="G1381" t="str">
            <v>Vị trí 1</v>
          </cell>
          <cell r="H1381" t="str">
            <v>Các đường nhóm II</v>
          </cell>
          <cell r="I1381" t="str">
            <v>xã Bàu HàmCác đường nhóm IIVị trí 1160</v>
          </cell>
          <cell r="O1381">
            <v>2200</v>
          </cell>
          <cell r="P1381">
            <v>530</v>
          </cell>
          <cell r="S1381">
            <v>1600</v>
          </cell>
          <cell r="T1381">
            <v>160</v>
          </cell>
          <cell r="U1381">
            <v>1.0909090909090908</v>
          </cell>
          <cell r="V1381">
            <v>1.0909090909090908</v>
          </cell>
          <cell r="W1381">
            <v>1.0909090909090908</v>
          </cell>
          <cell r="X1381">
            <v>1.0909090909090908</v>
          </cell>
          <cell r="Y1381">
            <v>1.2</v>
          </cell>
          <cell r="Z1381">
            <v>1.1556240369799691</v>
          </cell>
          <cell r="AA1381">
            <v>1.1299999999999999</v>
          </cell>
          <cell r="AB1381">
            <v>1.08</v>
          </cell>
          <cell r="AC1381">
            <v>4.9999999999999822E-2</v>
          </cell>
          <cell r="AD1381">
            <v>1</v>
          </cell>
          <cell r="AE1381">
            <v>3.242852417749678</v>
          </cell>
          <cell r="AF1381">
            <v>1.1505689804579617</v>
          </cell>
          <cell r="AG1381">
            <v>1.1499999999999999</v>
          </cell>
          <cell r="AH1381">
            <v>1489</v>
          </cell>
          <cell r="AJ1381">
            <v>1.1299999999999999</v>
          </cell>
        </row>
        <row r="1382">
          <cell r="E1382" t="str">
            <v>TB59NT</v>
          </cell>
          <cell r="F1382" t="str">
            <v>TB59NT</v>
          </cell>
          <cell r="G1382" t="str">
            <v>Vị trí 1</v>
          </cell>
          <cell r="H1382" t="str">
            <v>Các đường còn lại</v>
          </cell>
          <cell r="I1382" t="str">
            <v>xã Bàu HàmCác đường còn lạiVị trí 1150</v>
          </cell>
          <cell r="O1382">
            <v>1800</v>
          </cell>
          <cell r="P1382">
            <v>500</v>
          </cell>
          <cell r="S1382">
            <v>1300</v>
          </cell>
          <cell r="T1382">
            <v>150</v>
          </cell>
          <cell r="U1382">
            <v>1.2277777777777779</v>
          </cell>
          <cell r="V1382">
            <v>1.2277777777777779</v>
          </cell>
          <cell r="W1382">
            <v>1.2277777777777779</v>
          </cell>
          <cell r="X1382">
            <v>1.2277777777777779</v>
          </cell>
          <cell r="Y1382">
            <v>1.2</v>
          </cell>
          <cell r="AA1382">
            <v>1.1299999999999999</v>
          </cell>
          <cell r="AB1382">
            <v>1.08</v>
          </cell>
          <cell r="AC1382">
            <v>4.9999999999999822E-2</v>
          </cell>
          <cell r="AD1382">
            <v>0</v>
          </cell>
          <cell r="AE1382">
            <v>3.242852417749678</v>
          </cell>
          <cell r="AF1382">
            <v>1.1420009380611271</v>
          </cell>
          <cell r="AG1382">
            <v>1.1399999999999999</v>
          </cell>
          <cell r="AH1382">
            <v>707</v>
          </cell>
          <cell r="AJ1382">
            <v>1.1299999999999999</v>
          </cell>
        </row>
        <row r="1383">
          <cell r="E1383" t="str">
            <v>TB2NT1_D1</v>
          </cell>
          <cell r="F1383" t="str">
            <v>TB2NT1</v>
          </cell>
          <cell r="G1383" t="str">
            <v>Vị trí 1</v>
          </cell>
          <cell r="H1383" t="str">
            <v>Các đường nhóm I</v>
          </cell>
          <cell r="I1383" t="str">
            <v>xã Bàu HàmCác đường nhóm IVị trí 1170</v>
          </cell>
          <cell r="O1383">
            <v>3300</v>
          </cell>
          <cell r="P1383">
            <v>570</v>
          </cell>
          <cell r="S1383">
            <v>2300</v>
          </cell>
          <cell r="T1383">
            <v>170</v>
          </cell>
          <cell r="U1383">
            <v>1.2196969696969697</v>
          </cell>
          <cell r="V1383">
            <v>1.2196969696969697</v>
          </cell>
          <cell r="W1383">
            <v>1.2196969696969697</v>
          </cell>
          <cell r="X1383">
            <v>1.3257575757575757</v>
          </cell>
          <cell r="Y1383">
            <v>1.2</v>
          </cell>
          <cell r="Z1383">
            <v>1.1000000000000001</v>
          </cell>
          <cell r="AA1383">
            <v>1.1299999999999999</v>
          </cell>
          <cell r="AB1383">
            <v>1.08</v>
          </cell>
          <cell r="AC1383">
            <v>4.9999999999999822E-2</v>
          </cell>
          <cell r="AD1383">
            <v>2</v>
          </cell>
          <cell r="AE1383">
            <v>3.242852417749678</v>
          </cell>
          <cell r="AF1383">
            <v>1.1596947502040997</v>
          </cell>
          <cell r="AG1383">
            <v>1.1599999999999999</v>
          </cell>
          <cell r="AH1383">
            <v>949</v>
          </cell>
          <cell r="AJ1383">
            <v>1.1299999999999999</v>
          </cell>
        </row>
        <row r="1384">
          <cell r="E1384" t="str">
            <v>TB2NT1_D2</v>
          </cell>
          <cell r="F1384" t="str">
            <v>TB2NT1</v>
          </cell>
          <cell r="G1384" t="str">
            <v>Vị trí 1</v>
          </cell>
          <cell r="H1384" t="str">
            <v>Các đường nhóm I</v>
          </cell>
          <cell r="I1384" t="str">
            <v>xã Bàu HàmCác đường nhóm IVị trí 1170</v>
          </cell>
          <cell r="O1384">
            <v>2200</v>
          </cell>
          <cell r="P1384">
            <v>570</v>
          </cell>
          <cell r="S1384">
            <v>1500</v>
          </cell>
          <cell r="T1384">
            <v>170</v>
          </cell>
          <cell r="U1384">
            <v>1.4318181818181819</v>
          </cell>
          <cell r="V1384">
            <v>1.4318181818181819</v>
          </cell>
          <cell r="W1384">
            <v>1.4318181818181819</v>
          </cell>
          <cell r="X1384">
            <v>1.3257575757575757</v>
          </cell>
          <cell r="Y1384">
            <v>1.2</v>
          </cell>
          <cell r="Z1384">
            <v>1.1000000000000001</v>
          </cell>
          <cell r="AA1384">
            <v>1.1299999999999999</v>
          </cell>
          <cell r="AB1384">
            <v>1.08</v>
          </cell>
          <cell r="AC1384">
            <v>4.9999999999999822E-2</v>
          </cell>
          <cell r="AD1384">
            <v>2</v>
          </cell>
          <cell r="AE1384">
            <v>3.242852417749678</v>
          </cell>
          <cell r="AF1384">
            <v>1.1596947502040997</v>
          </cell>
          <cell r="AG1384">
            <v>1.1599999999999999</v>
          </cell>
          <cell r="AH1384">
            <v>949</v>
          </cell>
          <cell r="AJ1384">
            <v>1.1299999999999999</v>
          </cell>
        </row>
        <row r="1385">
          <cell r="E1385" t="str">
            <v>TB60NT</v>
          </cell>
          <cell r="F1385" t="str">
            <v>TB60NT</v>
          </cell>
          <cell r="G1385" t="str">
            <v>Vị trí 1</v>
          </cell>
          <cell r="H1385" t="str">
            <v>Các đường còn lại</v>
          </cell>
          <cell r="I1385" t="str">
            <v>xã Bàu HàmCác đường còn lạiVị trí 1150</v>
          </cell>
          <cell r="O1385">
            <v>1800</v>
          </cell>
          <cell r="P1385">
            <v>500</v>
          </cell>
          <cell r="S1385">
            <v>1300</v>
          </cell>
          <cell r="T1385">
            <v>150</v>
          </cell>
          <cell r="U1385">
            <v>1.0833333333333333</v>
          </cell>
          <cell r="V1385">
            <v>1.0833333333333333</v>
          </cell>
          <cell r="W1385">
            <v>1.0833333333333333</v>
          </cell>
          <cell r="X1385">
            <v>1.0833333333333333</v>
          </cell>
          <cell r="Y1385">
            <v>1.2</v>
          </cell>
          <cell r="Z1385">
            <v>1.1329132466159311</v>
          </cell>
          <cell r="AA1385">
            <v>1.1299999999999999</v>
          </cell>
          <cell r="AB1385">
            <v>1.1000000000000001</v>
          </cell>
          <cell r="AC1385">
            <v>2.9999999999999805E-2</v>
          </cell>
          <cell r="AD1385">
            <v>9</v>
          </cell>
          <cell r="AE1385">
            <v>3.242852417749678</v>
          </cell>
          <cell r="AF1385">
            <v>1.1420009380611271</v>
          </cell>
          <cell r="AG1385">
            <v>1.1399999999999999</v>
          </cell>
          <cell r="AH1385">
            <v>707</v>
          </cell>
          <cell r="AJ1385">
            <v>1.1299999999999999</v>
          </cell>
        </row>
        <row r="1386">
          <cell r="E1386" t="str">
            <v>TB29NT2</v>
          </cell>
          <cell r="F1386" t="str">
            <v>TB29NT2</v>
          </cell>
          <cell r="G1386" t="str">
            <v>Vị trí 1</v>
          </cell>
          <cell r="H1386" t="str">
            <v>Các đường nhóm II</v>
          </cell>
          <cell r="I1386" t="str">
            <v>xã Bàu HàmCác đường nhóm IIVị trí 1160</v>
          </cell>
          <cell r="O1386">
            <v>1800</v>
          </cell>
          <cell r="P1386">
            <v>530</v>
          </cell>
          <cell r="S1386">
            <v>1300</v>
          </cell>
          <cell r="T1386">
            <v>160</v>
          </cell>
          <cell r="U1386">
            <v>1.7333333333333334</v>
          </cell>
          <cell r="V1386">
            <v>1.7333333333333334</v>
          </cell>
          <cell r="W1386">
            <v>1.7333333333333334</v>
          </cell>
          <cell r="X1386">
            <v>1.7333333333333334</v>
          </cell>
          <cell r="Y1386">
            <v>1.2</v>
          </cell>
          <cell r="Z1386">
            <v>1.1292621399268439</v>
          </cell>
          <cell r="AA1386">
            <v>1.1299999999999999</v>
          </cell>
          <cell r="AB1386">
            <v>1.08</v>
          </cell>
          <cell r="AC1386">
            <v>4.9999999999999822E-2</v>
          </cell>
          <cell r="AD1386">
            <v>8</v>
          </cell>
          <cell r="AE1386">
            <v>3.242852417749678</v>
          </cell>
          <cell r="AF1386">
            <v>1.1505689804579617</v>
          </cell>
          <cell r="AG1386">
            <v>1.1499999999999999</v>
          </cell>
          <cell r="AH1386">
            <v>1489</v>
          </cell>
          <cell r="AJ1386">
            <v>1.1299999999999999</v>
          </cell>
        </row>
        <row r="1387">
          <cell r="E1387" t="str">
            <v>TB27NT</v>
          </cell>
          <cell r="F1387" t="str">
            <v>TB27NT</v>
          </cell>
          <cell r="G1387" t="str">
            <v>Vị trí 1</v>
          </cell>
          <cell r="H1387" t="str">
            <v>Các đường còn lại</v>
          </cell>
          <cell r="I1387" t="str">
            <v>xã Bàu HàmCác đường còn lạiVị trí 1150</v>
          </cell>
          <cell r="O1387">
            <v>1700</v>
          </cell>
          <cell r="P1387">
            <v>500</v>
          </cell>
          <cell r="S1387">
            <v>1200</v>
          </cell>
          <cell r="T1387">
            <v>150</v>
          </cell>
          <cell r="U1387">
            <v>1.0588235294117647</v>
          </cell>
          <cell r="V1387">
            <v>1.0588235294117647</v>
          </cell>
          <cell r="W1387">
            <v>1.0588235294117647</v>
          </cell>
          <cell r="X1387">
            <v>1.0588235294117647</v>
          </cell>
          <cell r="Y1387">
            <v>1.2</v>
          </cell>
          <cell r="Z1387">
            <v>1.1300006093553467</v>
          </cell>
          <cell r="AA1387">
            <v>1.1299999999999999</v>
          </cell>
          <cell r="AB1387">
            <v>1.1299999999999999</v>
          </cell>
          <cell r="AC1387">
            <v>0</v>
          </cell>
          <cell r="AD1387">
            <v>3</v>
          </cell>
          <cell r="AE1387">
            <v>3.242852417749678</v>
          </cell>
          <cell r="AF1387">
            <v>1.1420009380611271</v>
          </cell>
          <cell r="AG1387">
            <v>1.1399999999999999</v>
          </cell>
          <cell r="AH1387">
            <v>707</v>
          </cell>
          <cell r="AJ1387">
            <v>1.1299999999999999</v>
          </cell>
        </row>
        <row r="1388">
          <cell r="E1388" t="str">
            <v>TB75NT</v>
          </cell>
          <cell r="F1388" t="str">
            <v>TB75NT</v>
          </cell>
          <cell r="G1388" t="str">
            <v>Vị trí 1</v>
          </cell>
          <cell r="H1388" t="str">
            <v>Các đường còn lại</v>
          </cell>
          <cell r="I1388" t="str">
            <v>xã Bàu HàmCác đường còn lạiVị trí 1150</v>
          </cell>
          <cell r="O1388">
            <v>1700</v>
          </cell>
          <cell r="P1388">
            <v>500</v>
          </cell>
          <cell r="S1388">
            <v>1200</v>
          </cell>
          <cell r="T1388">
            <v>150</v>
          </cell>
          <cell r="U1388">
            <v>1.0588235294117647</v>
          </cell>
          <cell r="V1388">
            <v>1.0588235294117647</v>
          </cell>
          <cell r="W1388">
            <v>1.0588235294117647</v>
          </cell>
          <cell r="X1388">
            <v>1.0588235294117647</v>
          </cell>
          <cell r="Y1388">
            <v>1.2</v>
          </cell>
          <cell r="Z1388">
            <v>1.1370243937204398</v>
          </cell>
          <cell r="AA1388">
            <v>1.1399999999999999</v>
          </cell>
          <cell r="AB1388">
            <v>1.1399999999999999</v>
          </cell>
          <cell r="AC1388">
            <v>0</v>
          </cell>
          <cell r="AD1388">
            <v>14</v>
          </cell>
          <cell r="AE1388">
            <v>3.242852417749678</v>
          </cell>
          <cell r="AF1388">
            <v>1.1420009380611271</v>
          </cell>
          <cell r="AG1388">
            <v>1.1399999999999999</v>
          </cell>
          <cell r="AH1388">
            <v>707</v>
          </cell>
          <cell r="AJ1388">
            <v>1.1399999999999999</v>
          </cell>
        </row>
        <row r="1389">
          <cell r="E1389" t="str">
            <v>TB37NT2</v>
          </cell>
          <cell r="F1389" t="str">
            <v>TB37NT2</v>
          </cell>
          <cell r="G1389" t="str">
            <v>Vị trí 1</v>
          </cell>
          <cell r="H1389" t="str">
            <v>Các đường nhóm II</v>
          </cell>
          <cell r="I1389" t="str">
            <v>xã Bàu HàmCác đường nhóm IIVị trí 1160</v>
          </cell>
          <cell r="O1389">
            <v>1700</v>
          </cell>
          <cell r="P1389">
            <v>530</v>
          </cell>
          <cell r="S1389">
            <v>1200</v>
          </cell>
          <cell r="T1389">
            <v>160</v>
          </cell>
          <cell r="U1389">
            <v>1.9058823529411764</v>
          </cell>
          <cell r="V1389">
            <v>1.9058823529411764</v>
          </cell>
          <cell r="W1389">
            <v>1.9058823529411764</v>
          </cell>
          <cell r="X1389">
            <v>1.9058823529411764</v>
          </cell>
          <cell r="Y1389">
            <v>1.2</v>
          </cell>
          <cell r="AA1389">
            <v>1.1299999999999999</v>
          </cell>
          <cell r="AB1389">
            <v>1.08</v>
          </cell>
          <cell r="AC1389">
            <v>4.9999999999999822E-2</v>
          </cell>
          <cell r="AD1389">
            <v>0</v>
          </cell>
          <cell r="AE1389">
            <v>3.242852417749678</v>
          </cell>
          <cell r="AF1389">
            <v>1.1505689804579617</v>
          </cell>
          <cell r="AG1389">
            <v>1.1499999999999999</v>
          </cell>
          <cell r="AH1389">
            <v>1489</v>
          </cell>
          <cell r="AJ1389">
            <v>1.1299999999999999</v>
          </cell>
        </row>
        <row r="1390">
          <cell r="E1390" t="str">
            <v>TB65NT</v>
          </cell>
          <cell r="F1390" t="str">
            <v>TB65NT</v>
          </cell>
          <cell r="G1390" t="str">
            <v>Vị trí 1</v>
          </cell>
          <cell r="H1390" t="str">
            <v>Các đường còn lại</v>
          </cell>
          <cell r="I1390" t="str">
            <v>xã Bàu HàmCác đường còn lạiVị trí 1150</v>
          </cell>
          <cell r="O1390">
            <v>1200</v>
          </cell>
          <cell r="P1390">
            <v>500</v>
          </cell>
          <cell r="S1390">
            <v>850</v>
          </cell>
          <cell r="T1390">
            <v>150</v>
          </cell>
          <cell r="U1390">
            <v>1.0625</v>
          </cell>
          <cell r="V1390">
            <v>1.0625</v>
          </cell>
          <cell r="W1390">
            <v>1.0625</v>
          </cell>
          <cell r="X1390">
            <v>1.0625</v>
          </cell>
          <cell r="Y1390">
            <v>1.2</v>
          </cell>
          <cell r="Z1390">
            <v>1.1359863793133891</v>
          </cell>
          <cell r="AA1390">
            <v>1.1399999999999999</v>
          </cell>
          <cell r="AB1390">
            <v>1.0900000000000001</v>
          </cell>
          <cell r="AC1390">
            <v>4.9999999999999822E-2</v>
          </cell>
          <cell r="AD1390">
            <v>7</v>
          </cell>
          <cell r="AE1390">
            <v>3.242852417749678</v>
          </cell>
          <cell r="AF1390">
            <v>1.1420009380611271</v>
          </cell>
          <cell r="AG1390">
            <v>1.1399999999999999</v>
          </cell>
          <cell r="AH1390">
            <v>707</v>
          </cell>
          <cell r="AJ1390">
            <v>1.1399999999999999</v>
          </cell>
        </row>
        <row r="1391">
          <cell r="E1391" t="str">
            <v>TB21NT2_D3</v>
          </cell>
          <cell r="F1391" t="str">
            <v>TB21NT2</v>
          </cell>
          <cell r="G1391" t="str">
            <v>Vị trí 1</v>
          </cell>
          <cell r="H1391" t="str">
            <v>Các đường nhóm II</v>
          </cell>
          <cell r="I1391" t="str">
            <v>xã Bàu HàmCác đường nhóm IIVị trí 1160</v>
          </cell>
          <cell r="O1391">
            <v>2200</v>
          </cell>
          <cell r="P1391">
            <v>530</v>
          </cell>
          <cell r="S1391">
            <v>1600</v>
          </cell>
          <cell r="T1391">
            <v>160</v>
          </cell>
          <cell r="U1391">
            <v>1.5272727272727273</v>
          </cell>
          <cell r="V1391">
            <v>1.5272727272727273</v>
          </cell>
          <cell r="W1391">
            <v>1.5272727272727273</v>
          </cell>
          <cell r="X1391">
            <v>1.1318181818181818</v>
          </cell>
          <cell r="Y1391">
            <v>1.2</v>
          </cell>
          <cell r="Z1391">
            <v>1.1504650269409333</v>
          </cell>
          <cell r="AA1391">
            <v>1.1499999999999999</v>
          </cell>
          <cell r="AB1391">
            <v>1.1100000000000001</v>
          </cell>
          <cell r="AC1391">
            <v>3.9999999999999813E-2</v>
          </cell>
          <cell r="AD1391">
            <v>58</v>
          </cell>
          <cell r="AE1391">
            <v>3.242852417749678</v>
          </cell>
          <cell r="AF1391">
            <v>1.1505689804579617</v>
          </cell>
          <cell r="AG1391">
            <v>1.1499999999999999</v>
          </cell>
          <cell r="AH1391">
            <v>1489</v>
          </cell>
          <cell r="AJ1391">
            <v>1.1499999999999999</v>
          </cell>
        </row>
        <row r="1392">
          <cell r="E1392" t="str">
            <v>TB21NT2_D4</v>
          </cell>
          <cell r="F1392" t="str">
            <v>TB21NT2</v>
          </cell>
          <cell r="G1392" t="str">
            <v>Vị trí 1</v>
          </cell>
          <cell r="H1392" t="str">
            <v>Các đường nhóm II</v>
          </cell>
          <cell r="I1392" t="str">
            <v>xã Bàu HàmCác đường nhóm IIVị trí 1160</v>
          </cell>
          <cell r="O1392">
            <v>2100</v>
          </cell>
          <cell r="P1392">
            <v>530</v>
          </cell>
          <cell r="S1392">
            <v>1500</v>
          </cell>
          <cell r="T1392">
            <v>160</v>
          </cell>
          <cell r="U1392">
            <v>0.78571428571428581</v>
          </cell>
          <cell r="V1392">
            <v>0.78571428571428581</v>
          </cell>
          <cell r="W1392">
            <v>1</v>
          </cell>
          <cell r="X1392">
            <v>1.1318181818181818</v>
          </cell>
          <cell r="Y1392">
            <v>1.2</v>
          </cell>
          <cell r="Z1392">
            <v>1.1504650269409333</v>
          </cell>
          <cell r="AA1392">
            <v>1.1499999999999999</v>
          </cell>
          <cell r="AB1392">
            <v>1.1100000000000001</v>
          </cell>
          <cell r="AC1392">
            <v>3.9999999999999813E-2</v>
          </cell>
          <cell r="AD1392">
            <v>58</v>
          </cell>
          <cell r="AE1392">
            <v>3.242852417749678</v>
          </cell>
          <cell r="AF1392">
            <v>1.1505689804579617</v>
          </cell>
          <cell r="AG1392">
            <v>1.1499999999999999</v>
          </cell>
          <cell r="AH1392">
            <v>1489</v>
          </cell>
          <cell r="AJ1392">
            <v>1.1499999999999999</v>
          </cell>
        </row>
        <row r="1393">
          <cell r="E1393" t="str">
            <v>TB36NT2</v>
          </cell>
          <cell r="F1393" t="str">
            <v>TB36NT2</v>
          </cell>
          <cell r="G1393" t="str">
            <v>Vị trí 1</v>
          </cell>
          <cell r="H1393" t="str">
            <v>Các đường nhóm II</v>
          </cell>
          <cell r="I1393" t="str">
            <v>xã Bàu HàmCác đường nhóm IIVị trí 1160</v>
          </cell>
          <cell r="O1393">
            <v>1700</v>
          </cell>
          <cell r="P1393">
            <v>530</v>
          </cell>
          <cell r="S1393">
            <v>1200</v>
          </cell>
          <cell r="T1393">
            <v>160</v>
          </cell>
          <cell r="U1393">
            <v>1.0588235294117647</v>
          </cell>
          <cell r="V1393">
            <v>1.0588235294117647</v>
          </cell>
          <cell r="W1393">
            <v>1.0588235294117647</v>
          </cell>
          <cell r="X1393">
            <v>1.0588235294117647</v>
          </cell>
          <cell r="Y1393">
            <v>1.2</v>
          </cell>
          <cell r="Z1393">
            <v>1.1775751790483728</v>
          </cell>
          <cell r="AA1393">
            <v>1.18</v>
          </cell>
          <cell r="AB1393">
            <v>1.1599999999999999</v>
          </cell>
          <cell r="AC1393">
            <v>2.0000000000000018E-2</v>
          </cell>
          <cell r="AD1393">
            <v>7</v>
          </cell>
          <cell r="AE1393">
            <v>3.242852417749678</v>
          </cell>
          <cell r="AF1393">
            <v>1.1505689804579617</v>
          </cell>
          <cell r="AG1393">
            <v>1.1499999999999999</v>
          </cell>
          <cell r="AH1393">
            <v>1489</v>
          </cell>
          <cell r="AJ1393">
            <v>1.18</v>
          </cell>
        </row>
        <row r="1394">
          <cell r="E1394" t="str">
            <v>TB35NT2</v>
          </cell>
          <cell r="F1394" t="str">
            <v>TB35NT2</v>
          </cell>
          <cell r="G1394" t="str">
            <v>Vị trí 1</v>
          </cell>
          <cell r="H1394" t="str">
            <v>Các đường nhóm II</v>
          </cell>
          <cell r="I1394" t="str">
            <v>xã Bàu HàmCác đường nhóm IIVị trí 1160</v>
          </cell>
          <cell r="O1394">
            <v>1700</v>
          </cell>
          <cell r="P1394">
            <v>530</v>
          </cell>
          <cell r="S1394">
            <v>1200</v>
          </cell>
          <cell r="T1394">
            <v>160</v>
          </cell>
          <cell r="U1394">
            <v>1.3411764705882352</v>
          </cell>
          <cell r="V1394">
            <v>1.3411764705882352</v>
          </cell>
          <cell r="W1394">
            <v>1.3411764705882352</v>
          </cell>
          <cell r="X1394">
            <v>1.3411764705882352</v>
          </cell>
          <cell r="Y1394">
            <v>1.2</v>
          </cell>
          <cell r="AA1394">
            <v>1.1299999999999999</v>
          </cell>
          <cell r="AB1394">
            <v>1.08</v>
          </cell>
          <cell r="AC1394">
            <v>4.9999999999999822E-2</v>
          </cell>
          <cell r="AD1394">
            <v>0</v>
          </cell>
          <cell r="AE1394">
            <v>3.242852417749678</v>
          </cell>
          <cell r="AF1394">
            <v>1.1505689804579617</v>
          </cell>
          <cell r="AG1394">
            <v>1.1499999999999999</v>
          </cell>
          <cell r="AH1394">
            <v>1489</v>
          </cell>
          <cell r="AJ1394">
            <v>1.1299999999999999</v>
          </cell>
        </row>
        <row r="1395">
          <cell r="E1395" t="str">
            <v>TB28NT</v>
          </cell>
          <cell r="F1395" t="str">
            <v>TB28NT</v>
          </cell>
          <cell r="G1395" t="str">
            <v>Vị trí 1</v>
          </cell>
          <cell r="H1395" t="str">
            <v>Các đường còn lại</v>
          </cell>
          <cell r="I1395" t="str">
            <v>xã Bàu HàmCác đường còn lạiVị trí 1150</v>
          </cell>
          <cell r="O1395">
            <v>1700</v>
          </cell>
          <cell r="P1395">
            <v>500</v>
          </cell>
          <cell r="S1395">
            <v>1200</v>
          </cell>
          <cell r="T1395">
            <v>150</v>
          </cell>
          <cell r="U1395">
            <v>1.0588235294117647</v>
          </cell>
          <cell r="V1395">
            <v>1.0588235294117647</v>
          </cell>
          <cell r="W1395">
            <v>1.0588235294117647</v>
          </cell>
          <cell r="X1395">
            <v>1.0588235294117647</v>
          </cell>
          <cell r="Y1395">
            <v>1.2</v>
          </cell>
          <cell r="AA1395">
            <v>1.1299999999999999</v>
          </cell>
          <cell r="AB1395">
            <v>1.08</v>
          </cell>
          <cell r="AC1395">
            <v>4.9999999999999822E-2</v>
          </cell>
          <cell r="AD1395">
            <v>0</v>
          </cell>
          <cell r="AE1395">
            <v>3.242852417749678</v>
          </cell>
          <cell r="AF1395">
            <v>1.1420009380611271</v>
          </cell>
          <cell r="AG1395">
            <v>1.1399999999999999</v>
          </cell>
          <cell r="AH1395">
            <v>707</v>
          </cell>
          <cell r="AJ1395">
            <v>1.1299999999999999</v>
          </cell>
        </row>
        <row r="1396">
          <cell r="E1396" t="str">
            <v>TB57NT_D1</v>
          </cell>
          <cell r="F1396" t="str">
            <v>TB57NT</v>
          </cell>
          <cell r="G1396" t="str">
            <v>Vị trí 1</v>
          </cell>
          <cell r="H1396" t="str">
            <v>Các đường còn lại</v>
          </cell>
          <cell r="I1396" t="str">
            <v>xã Bàu HàmCác đường còn lạiVị trí 1150</v>
          </cell>
          <cell r="O1396">
            <v>2100</v>
          </cell>
          <cell r="P1396">
            <v>500</v>
          </cell>
          <cell r="S1396">
            <v>1500</v>
          </cell>
          <cell r="T1396">
            <v>150</v>
          </cell>
          <cell r="U1396">
            <v>1.0714285714285714</v>
          </cell>
          <cell r="V1396">
            <v>1.0714285714285714</v>
          </cell>
          <cell r="W1396">
            <v>1.0714285714285714</v>
          </cell>
          <cell r="X1396">
            <v>1.0714285714285714</v>
          </cell>
          <cell r="Y1396">
            <v>1.2</v>
          </cell>
          <cell r="AA1396">
            <v>1.1299999999999999</v>
          </cell>
          <cell r="AB1396">
            <v>1.08</v>
          </cell>
          <cell r="AC1396">
            <v>4.9999999999999822E-2</v>
          </cell>
          <cell r="AD1396">
            <v>0</v>
          </cell>
          <cell r="AE1396">
            <v>3.242852417749678</v>
          </cell>
          <cell r="AF1396">
            <v>1.1420009380611271</v>
          </cell>
          <cell r="AG1396">
            <v>1.1399999999999999</v>
          </cell>
          <cell r="AH1396">
            <v>707</v>
          </cell>
          <cell r="AJ1396">
            <v>1.1299999999999999</v>
          </cell>
        </row>
        <row r="1397">
          <cell r="E1397" t="str">
            <v>TB1NT1_D2</v>
          </cell>
          <cell r="F1397" t="str">
            <v>TB1NT1</v>
          </cell>
          <cell r="G1397" t="str">
            <v>Vị trí 1</v>
          </cell>
          <cell r="H1397" t="str">
            <v>Các đường nhóm I</v>
          </cell>
          <cell r="I1397" t="str">
            <v>xã Bình MinhCác đường nhóm IVị trí 1220</v>
          </cell>
          <cell r="O1397">
            <v>14200</v>
          </cell>
          <cell r="P1397">
            <v>730</v>
          </cell>
          <cell r="S1397">
            <v>12000</v>
          </cell>
          <cell r="T1397">
            <v>220</v>
          </cell>
          <cell r="U1397">
            <v>1.267605633802817</v>
          </cell>
          <cell r="V1397">
            <v>1.267605633802817</v>
          </cell>
          <cell r="W1397">
            <v>1.267605633802817</v>
          </cell>
          <cell r="X1397">
            <v>1.6057872395547086</v>
          </cell>
          <cell r="Y1397">
            <v>1.2</v>
          </cell>
          <cell r="Z1397">
            <v>1.1273194773386026</v>
          </cell>
          <cell r="AA1397">
            <v>1.1299999999999999</v>
          </cell>
          <cell r="AB1397">
            <v>1.05</v>
          </cell>
          <cell r="AC1397">
            <v>7.9999999999999849E-2</v>
          </cell>
          <cell r="AD1397">
            <v>43</v>
          </cell>
          <cell r="AE1397">
            <v>3.242852417749678</v>
          </cell>
          <cell r="AF1397">
            <v>1.1596947502040997</v>
          </cell>
          <cell r="AG1397">
            <v>1.1599999999999999</v>
          </cell>
          <cell r="AH1397">
            <v>949</v>
          </cell>
          <cell r="AJ1397">
            <v>1.1299999999999999</v>
          </cell>
        </row>
        <row r="1398">
          <cell r="E1398" t="str">
            <v>TB1NT1_D3</v>
          </cell>
          <cell r="F1398" t="str">
            <v>TB1NT1</v>
          </cell>
          <cell r="G1398" t="str">
            <v>Vị trí 1</v>
          </cell>
          <cell r="H1398" t="str">
            <v>Các đường nhóm I</v>
          </cell>
          <cell r="I1398" t="str">
            <v>xã Bình MinhCác đường nhóm IVị trí 1220</v>
          </cell>
          <cell r="O1398">
            <v>11200</v>
          </cell>
          <cell r="P1398">
            <v>730</v>
          </cell>
          <cell r="S1398">
            <v>9500</v>
          </cell>
          <cell r="T1398">
            <v>220</v>
          </cell>
          <cell r="U1398">
            <v>1.484375</v>
          </cell>
          <cell r="V1398">
            <v>1.484375</v>
          </cell>
          <cell r="W1398">
            <v>1.484375</v>
          </cell>
          <cell r="X1398">
            <v>1.6057872395547086</v>
          </cell>
          <cell r="Y1398">
            <v>1.2</v>
          </cell>
          <cell r="Z1398">
            <v>1.1273194773386026</v>
          </cell>
          <cell r="AA1398">
            <v>1.1299999999999999</v>
          </cell>
          <cell r="AB1398">
            <v>1.05</v>
          </cell>
          <cell r="AC1398">
            <v>7.9999999999999849E-2</v>
          </cell>
          <cell r="AD1398">
            <v>43</v>
          </cell>
          <cell r="AE1398">
            <v>3.242852417749678</v>
          </cell>
          <cell r="AF1398">
            <v>1.1596947502040997</v>
          </cell>
          <cell r="AG1398">
            <v>1.1599999999999999</v>
          </cell>
          <cell r="AH1398">
            <v>949</v>
          </cell>
          <cell r="AJ1398">
            <v>1.1299999999999999</v>
          </cell>
        </row>
        <row r="1399">
          <cell r="E1399" t="str">
            <v>TB1NT1_D4</v>
          </cell>
          <cell r="F1399" t="str">
            <v>TB1NT1</v>
          </cell>
          <cell r="G1399" t="str">
            <v>Vị trí 1</v>
          </cell>
          <cell r="H1399" t="str">
            <v>Các đường nhóm I</v>
          </cell>
          <cell r="I1399" t="str">
            <v>xã Bình MinhCác đường nhóm IVị trí 1220</v>
          </cell>
          <cell r="J1399">
            <v>15327000</v>
          </cell>
          <cell r="K1399" t="str">
            <v>QĐ 2972/QĐ-UBND ngày 30/08/2021</v>
          </cell>
          <cell r="L1399">
            <v>2185000</v>
          </cell>
          <cell r="M1399" t="str">
            <v>QĐ 2972/QĐ-UBND ngày 30/08/2021</v>
          </cell>
          <cell r="O1399">
            <v>8500</v>
          </cell>
          <cell r="P1399">
            <v>730</v>
          </cell>
          <cell r="Q1399">
            <v>1.8031764705882354</v>
          </cell>
          <cell r="R1399">
            <v>2.993150684931507</v>
          </cell>
          <cell r="S1399">
            <v>7200</v>
          </cell>
          <cell r="T1399">
            <v>220</v>
          </cell>
          <cell r="U1399">
            <v>1.7788235294117647</v>
          </cell>
          <cell r="V1399">
            <v>1.7788235294117647</v>
          </cell>
          <cell r="W1399">
            <v>1.7788235294117647</v>
          </cell>
          <cell r="X1399">
            <v>1.6057872395547086</v>
          </cell>
          <cell r="Y1399">
            <v>1.2</v>
          </cell>
          <cell r="Z1399">
            <v>1.1273194773386026</v>
          </cell>
          <cell r="AA1399">
            <v>1.1299999999999999</v>
          </cell>
          <cell r="AB1399">
            <v>1.05</v>
          </cell>
          <cell r="AC1399">
            <v>7.9999999999999849E-2</v>
          </cell>
          <cell r="AD1399">
            <v>43</v>
          </cell>
          <cell r="AE1399">
            <v>2.8434931506849317</v>
          </cell>
          <cell r="AF1399">
            <v>1.1596947502040997</v>
          </cell>
          <cell r="AG1399">
            <v>1.1599999999999999</v>
          </cell>
          <cell r="AH1399">
            <v>949</v>
          </cell>
          <cell r="AJ1399">
            <v>1.1299999999999999</v>
          </cell>
        </row>
        <row r="1400">
          <cell r="E1400" t="str">
            <v>TB1NT1_D5</v>
          </cell>
          <cell r="F1400" t="str">
            <v>TB1NT1</v>
          </cell>
          <cell r="G1400" t="str">
            <v>Vị trí 1</v>
          </cell>
          <cell r="H1400" t="str">
            <v>Các đường nhóm I</v>
          </cell>
          <cell r="I1400" t="str">
            <v>xã Bình MinhCác đường nhóm IVị trí 1220</v>
          </cell>
          <cell r="O1400">
            <v>9700</v>
          </cell>
          <cell r="P1400">
            <v>730</v>
          </cell>
          <cell r="S1400">
            <v>8200</v>
          </cell>
          <cell r="T1400">
            <v>220</v>
          </cell>
          <cell r="U1400">
            <v>1.4371134020618557</v>
          </cell>
          <cell r="V1400">
            <v>1.4371134020618557</v>
          </cell>
          <cell r="W1400">
            <v>1.4371134020618557</v>
          </cell>
          <cell r="X1400">
            <v>1.6057872395547086</v>
          </cell>
          <cell r="Y1400">
            <v>1.2</v>
          </cell>
          <cell r="Z1400">
            <v>1.1273194773386026</v>
          </cell>
          <cell r="AA1400">
            <v>1.1299999999999999</v>
          </cell>
          <cell r="AB1400">
            <v>1.05</v>
          </cell>
          <cell r="AC1400">
            <v>7.9999999999999849E-2</v>
          </cell>
          <cell r="AD1400">
            <v>43</v>
          </cell>
          <cell r="AE1400">
            <v>3.242852417749678</v>
          </cell>
          <cell r="AF1400">
            <v>1.1596947502040997</v>
          </cell>
          <cell r="AG1400">
            <v>1.1599999999999999</v>
          </cell>
          <cell r="AH1400">
            <v>949</v>
          </cell>
          <cell r="AJ1400">
            <v>1.1299999999999999</v>
          </cell>
        </row>
        <row r="1401">
          <cell r="E1401" t="str">
            <v>TB1NT1_D6</v>
          </cell>
          <cell r="F1401" t="str">
            <v>TB1NT1</v>
          </cell>
          <cell r="G1401" t="str">
            <v>Vị trí 1</v>
          </cell>
          <cell r="H1401" t="str">
            <v>Các đường nhóm I</v>
          </cell>
          <cell r="I1401" t="str">
            <v>xã Bình MinhCác đường nhóm IVị trí 1220</v>
          </cell>
          <cell r="O1401">
            <v>10600</v>
          </cell>
          <cell r="P1401">
            <v>730</v>
          </cell>
          <cell r="S1401">
            <v>9000</v>
          </cell>
          <cell r="T1401">
            <v>220</v>
          </cell>
          <cell r="U1401">
            <v>1.7830188679245282</v>
          </cell>
          <cell r="V1401">
            <v>1.7830188679245282</v>
          </cell>
          <cell r="W1401">
            <v>1.7830188679245282</v>
          </cell>
          <cell r="X1401">
            <v>1.6057872395547086</v>
          </cell>
          <cell r="Y1401">
            <v>1.2</v>
          </cell>
          <cell r="Z1401">
            <v>1.1273194773386026</v>
          </cell>
          <cell r="AA1401">
            <v>1.1299999999999999</v>
          </cell>
          <cell r="AB1401">
            <v>1.05</v>
          </cell>
          <cell r="AC1401">
            <v>7.9999999999999849E-2</v>
          </cell>
          <cell r="AD1401">
            <v>43</v>
          </cell>
          <cell r="AE1401">
            <v>3.242852417749678</v>
          </cell>
          <cell r="AF1401">
            <v>1.1596947502040997</v>
          </cell>
          <cell r="AG1401">
            <v>1.1599999999999999</v>
          </cell>
          <cell r="AH1401">
            <v>949</v>
          </cell>
          <cell r="AJ1401">
            <v>1.1299999999999999</v>
          </cell>
        </row>
        <row r="1402">
          <cell r="E1402" t="str">
            <v>TB13NT2_D1</v>
          </cell>
          <cell r="F1402" t="str">
            <v>TB13NT2</v>
          </cell>
          <cell r="G1402" t="str">
            <v>Vị trí 1</v>
          </cell>
          <cell r="H1402" t="str">
            <v>Các đường nhóm II</v>
          </cell>
          <cell r="I1402" t="str">
            <v>xã Bình MinhCác đường nhóm IIVị trí 1210</v>
          </cell>
          <cell r="O1402">
            <v>11100</v>
          </cell>
          <cell r="P1402">
            <v>700</v>
          </cell>
          <cell r="S1402">
            <v>8500</v>
          </cell>
          <cell r="T1402">
            <v>210</v>
          </cell>
          <cell r="U1402">
            <v>1.0337837837837838</v>
          </cell>
          <cell r="V1402">
            <v>1.0337837837837838</v>
          </cell>
          <cell r="W1402">
            <v>1.0337837837837838</v>
          </cell>
          <cell r="X1402">
            <v>1.0938149688149688</v>
          </cell>
          <cell r="Y1402">
            <v>1.2</v>
          </cell>
          <cell r="Z1402">
            <v>1.0999999999999999</v>
          </cell>
          <cell r="AA1402">
            <v>1.1000000000000001</v>
          </cell>
          <cell r="AB1402">
            <v>1</v>
          </cell>
          <cell r="AC1402">
            <v>0.10000000000000009</v>
          </cell>
          <cell r="AD1402">
            <v>10</v>
          </cell>
          <cell r="AE1402">
            <v>3.242852417749678</v>
          </cell>
          <cell r="AF1402">
            <v>1.1505689804579617</v>
          </cell>
          <cell r="AG1402">
            <v>1.1499999999999999</v>
          </cell>
          <cell r="AH1402">
            <v>1489</v>
          </cell>
          <cell r="AJ1402">
            <v>1.1000000000000001</v>
          </cell>
        </row>
        <row r="1403">
          <cell r="E1403" t="str">
            <v>TB13NT2_D2</v>
          </cell>
          <cell r="F1403" t="str">
            <v>TB13NT2</v>
          </cell>
          <cell r="G1403" t="str">
            <v>Vị trí 1</v>
          </cell>
          <cell r="H1403" t="str">
            <v>Các đường nhóm II</v>
          </cell>
          <cell r="I1403" t="str">
            <v>xã Bình MinhCác đường nhóm IIVị trí 1210</v>
          </cell>
          <cell r="O1403">
            <v>7800</v>
          </cell>
          <cell r="P1403">
            <v>700</v>
          </cell>
          <cell r="S1403">
            <v>6000</v>
          </cell>
          <cell r="T1403">
            <v>210</v>
          </cell>
          <cell r="U1403">
            <v>1.1538461538461537</v>
          </cell>
          <cell r="V1403">
            <v>1.1538461538461537</v>
          </cell>
          <cell r="W1403">
            <v>1.1538461538461537</v>
          </cell>
          <cell r="X1403">
            <v>1.0938149688149688</v>
          </cell>
          <cell r="Y1403">
            <v>1.2</v>
          </cell>
          <cell r="Z1403">
            <v>1.0999999999999999</v>
          </cell>
          <cell r="AA1403">
            <v>1.1000000000000001</v>
          </cell>
          <cell r="AB1403">
            <v>1</v>
          </cell>
          <cell r="AC1403">
            <v>0.10000000000000009</v>
          </cell>
          <cell r="AD1403">
            <v>10</v>
          </cell>
          <cell r="AE1403">
            <v>3.242852417749678</v>
          </cell>
          <cell r="AF1403">
            <v>1.1505689804579617</v>
          </cell>
          <cell r="AG1403">
            <v>1.1499999999999999</v>
          </cell>
          <cell r="AH1403">
            <v>1489</v>
          </cell>
          <cell r="AJ1403">
            <v>1.1000000000000001</v>
          </cell>
        </row>
        <row r="1404">
          <cell r="E1404" t="str">
            <v>TB78NT</v>
          </cell>
          <cell r="F1404" t="str">
            <v>TB78NT</v>
          </cell>
          <cell r="G1404" t="str">
            <v>Vị trí 1</v>
          </cell>
          <cell r="H1404" t="str">
            <v>Các đường còn lại</v>
          </cell>
          <cell r="I1404" t="str">
            <v>xã Bình MinhCác đường còn lạiVị trí 1200</v>
          </cell>
          <cell r="O1404">
            <v>4400</v>
          </cell>
          <cell r="P1404">
            <v>670</v>
          </cell>
          <cell r="S1404">
            <v>3500</v>
          </cell>
          <cell r="T1404">
            <v>200</v>
          </cell>
          <cell r="U1404">
            <v>1.1931818181818181</v>
          </cell>
          <cell r="V1404">
            <v>1.1931818181818181</v>
          </cell>
          <cell r="W1404">
            <v>1.1931818181818181</v>
          </cell>
          <cell r="X1404">
            <v>1.1931818181818181</v>
          </cell>
          <cell r="Y1404">
            <v>1.2</v>
          </cell>
          <cell r="Z1404">
            <v>1.1560406156525038</v>
          </cell>
          <cell r="AA1404">
            <v>1.1599999999999999</v>
          </cell>
          <cell r="AB1404">
            <v>1.1599999999999999</v>
          </cell>
          <cell r="AC1404">
            <v>0</v>
          </cell>
          <cell r="AD1404">
            <v>6</v>
          </cell>
          <cell r="AE1404">
            <v>3.242852417749678</v>
          </cell>
          <cell r="AF1404">
            <v>1.1420009380611271</v>
          </cell>
          <cell r="AG1404">
            <v>1.1399999999999999</v>
          </cell>
          <cell r="AH1404">
            <v>707</v>
          </cell>
          <cell r="AJ1404">
            <v>1.1599999999999999</v>
          </cell>
        </row>
        <row r="1405">
          <cell r="E1405" t="str">
            <v>TB42NT1</v>
          </cell>
          <cell r="F1405" t="str">
            <v>TB42NT1</v>
          </cell>
          <cell r="G1405" t="str">
            <v>Vị trí 1</v>
          </cell>
          <cell r="H1405" t="str">
            <v>Các đường nhóm I</v>
          </cell>
          <cell r="I1405" t="str">
            <v>xã Bình MinhCác đường nhóm IVị trí 1220</v>
          </cell>
          <cell r="O1405">
            <v>11100</v>
          </cell>
          <cell r="P1405">
            <v>730</v>
          </cell>
          <cell r="S1405">
            <v>8500</v>
          </cell>
          <cell r="T1405">
            <v>220</v>
          </cell>
          <cell r="U1405">
            <v>1.1869369369369369</v>
          </cell>
          <cell r="V1405">
            <v>1.1869369369369369</v>
          </cell>
          <cell r="W1405">
            <v>1.1869369369369369</v>
          </cell>
          <cell r="X1405">
            <v>1.1869369369369369</v>
          </cell>
          <cell r="Y1405">
            <v>1.2</v>
          </cell>
          <cell r="Z1405">
            <v>1.1000000000000008</v>
          </cell>
          <cell r="AA1405">
            <v>1.1000000000000001</v>
          </cell>
          <cell r="AB1405">
            <v>1</v>
          </cell>
          <cell r="AC1405">
            <v>0.10000000000000009</v>
          </cell>
          <cell r="AD1405">
            <v>46</v>
          </cell>
          <cell r="AE1405">
            <v>3.242852417749678</v>
          </cell>
          <cell r="AF1405">
            <v>1.1596947502040997</v>
          </cell>
          <cell r="AG1405">
            <v>1.1599999999999999</v>
          </cell>
          <cell r="AH1405">
            <v>949</v>
          </cell>
          <cell r="AJ1405">
            <v>1.1000000000000001</v>
          </cell>
        </row>
        <row r="1406">
          <cell r="E1406" t="str">
            <v>TB51NT</v>
          </cell>
          <cell r="F1406" t="str">
            <v>TB51NT</v>
          </cell>
          <cell r="G1406" t="str">
            <v>Vị trí 1</v>
          </cell>
          <cell r="H1406" t="str">
            <v>Các đường còn lại</v>
          </cell>
          <cell r="I1406" t="str">
            <v>xã Bình MinhCác đường còn lạiVị trí 1200</v>
          </cell>
          <cell r="J1406">
            <v>8314000</v>
          </cell>
          <cell r="K1406" t="str">
            <v>QĐ 2972/QĐ-UBND ngày 30/08/2021</v>
          </cell>
          <cell r="O1406">
            <v>4400</v>
          </cell>
          <cell r="P1406">
            <v>670</v>
          </cell>
          <cell r="Q1406">
            <v>1.8895454545454546</v>
          </cell>
          <cell r="S1406">
            <v>3500</v>
          </cell>
          <cell r="T1406">
            <v>200</v>
          </cell>
          <cell r="U1406">
            <v>1.8295454545454544</v>
          </cell>
          <cell r="V1406">
            <v>1.8295454545454544</v>
          </cell>
          <cell r="W1406">
            <v>1.8295454545454544</v>
          </cell>
          <cell r="X1406">
            <v>1.8295454545454544</v>
          </cell>
          <cell r="Y1406">
            <v>1.2</v>
          </cell>
          <cell r="Z1406">
            <v>1.1067571169415131</v>
          </cell>
          <cell r="AA1406">
            <v>1.1100000000000001</v>
          </cell>
          <cell r="AB1406">
            <v>1.02</v>
          </cell>
          <cell r="AC1406">
            <v>9.000000000000008E-2</v>
          </cell>
          <cell r="AD1406">
            <v>22</v>
          </cell>
          <cell r="AE1406">
            <v>3.242852417749678</v>
          </cell>
          <cell r="AF1406">
            <v>1.1420009380611271</v>
          </cell>
          <cell r="AG1406">
            <v>1.1399999999999999</v>
          </cell>
          <cell r="AH1406">
            <v>707</v>
          </cell>
          <cell r="AJ1406">
            <v>1.1100000000000001</v>
          </cell>
        </row>
        <row r="1407">
          <cell r="E1407" t="str">
            <v>TB15NT</v>
          </cell>
          <cell r="F1407" t="str">
            <v>TB15NT</v>
          </cell>
          <cell r="G1407" t="str">
            <v>Vị trí 1</v>
          </cell>
          <cell r="H1407" t="str">
            <v>Các đường nhóm II</v>
          </cell>
          <cell r="I1407" t="str">
            <v>xã Bình MinhCác đường nhóm IIVị trí 1210</v>
          </cell>
          <cell r="O1407">
            <v>4400</v>
          </cell>
          <cell r="P1407">
            <v>700</v>
          </cell>
          <cell r="S1407">
            <v>3400</v>
          </cell>
          <cell r="T1407">
            <v>210</v>
          </cell>
          <cell r="U1407">
            <v>1.9318181818181819</v>
          </cell>
          <cell r="V1407">
            <v>1.9318181818181819</v>
          </cell>
          <cell r="W1407">
            <v>1.9318181818181819</v>
          </cell>
          <cell r="X1407">
            <v>1.9318181818181819</v>
          </cell>
          <cell r="Y1407">
            <v>1.2</v>
          </cell>
          <cell r="Z1407">
            <v>1.1022222222222222</v>
          </cell>
          <cell r="AA1407">
            <v>1.1000000000000001</v>
          </cell>
          <cell r="AB1407">
            <v>1.02</v>
          </cell>
          <cell r="AC1407">
            <v>8.0000000000000071E-2</v>
          </cell>
          <cell r="AD1407">
            <v>5</v>
          </cell>
          <cell r="AE1407">
            <v>3.242852417749678</v>
          </cell>
          <cell r="AF1407">
            <v>1.1505689804579617</v>
          </cell>
          <cell r="AG1407">
            <v>1.1499999999999999</v>
          </cell>
          <cell r="AH1407">
            <v>1489</v>
          </cell>
          <cell r="AJ1407">
            <v>1.1000000000000001</v>
          </cell>
        </row>
        <row r="1408">
          <cell r="E1408" t="str">
            <v>TB14NT2_D1</v>
          </cell>
          <cell r="F1408" t="str">
            <v>TB14NT2</v>
          </cell>
          <cell r="G1408" t="str">
            <v>Vị trí 1</v>
          </cell>
          <cell r="H1408" t="str">
            <v>Các đường nhóm II</v>
          </cell>
          <cell r="I1408" t="str">
            <v>xã Bình MinhCác đường nhóm IIVị trí 1210</v>
          </cell>
          <cell r="O1408">
            <v>9800</v>
          </cell>
          <cell r="P1408">
            <v>700</v>
          </cell>
          <cell r="S1408">
            <v>7500</v>
          </cell>
          <cell r="T1408">
            <v>210</v>
          </cell>
          <cell r="U1408">
            <v>0.91836734693877553</v>
          </cell>
          <cell r="V1408">
            <v>0.91836734693877553</v>
          </cell>
          <cell r="W1408">
            <v>1</v>
          </cell>
          <cell r="X1408">
            <v>1.0826969928471837</v>
          </cell>
          <cell r="Y1408">
            <v>1.2</v>
          </cell>
          <cell r="Z1408">
            <v>1.1023259018581513</v>
          </cell>
          <cell r="AA1408">
            <v>1.1000000000000001</v>
          </cell>
          <cell r="AB1408">
            <v>1.02</v>
          </cell>
          <cell r="AC1408">
            <v>8.0000000000000071E-2</v>
          </cell>
          <cell r="AD1408">
            <v>54</v>
          </cell>
          <cell r="AE1408">
            <v>3.242852417749678</v>
          </cell>
          <cell r="AF1408">
            <v>1.1505689804579617</v>
          </cell>
          <cell r="AG1408">
            <v>1.1499999999999999</v>
          </cell>
          <cell r="AH1408">
            <v>1489</v>
          </cell>
          <cell r="AJ1408">
            <v>1.1000000000000001</v>
          </cell>
        </row>
        <row r="1409">
          <cell r="E1409" t="str">
            <v>TB14NT2_D2</v>
          </cell>
          <cell r="F1409" t="str">
            <v>TB14NT2</v>
          </cell>
          <cell r="G1409" t="str">
            <v>Vị trí 1</v>
          </cell>
          <cell r="H1409" t="str">
            <v>Các đường còn lại</v>
          </cell>
          <cell r="I1409" t="str">
            <v>xã Bình MinhCác đường còn lạiVị trí 1200</v>
          </cell>
          <cell r="O1409">
            <v>8200</v>
          </cell>
          <cell r="P1409">
            <v>670</v>
          </cell>
          <cell r="S1409">
            <v>6300</v>
          </cell>
          <cell r="T1409">
            <v>200</v>
          </cell>
          <cell r="U1409">
            <v>1.1524390243902438</v>
          </cell>
          <cell r="V1409">
            <v>1.1524390243902438</v>
          </cell>
          <cell r="W1409">
            <v>1.1524390243902438</v>
          </cell>
          <cell r="X1409">
            <v>1.0826969928471837</v>
          </cell>
          <cell r="Y1409">
            <v>1.2</v>
          </cell>
          <cell r="Z1409">
            <v>1.1023259018581513</v>
          </cell>
          <cell r="AA1409">
            <v>1.1000000000000001</v>
          </cell>
          <cell r="AB1409">
            <v>1.02</v>
          </cell>
          <cell r="AC1409">
            <v>8.0000000000000071E-2</v>
          </cell>
          <cell r="AD1409">
            <v>54</v>
          </cell>
          <cell r="AE1409">
            <v>3.242852417749678</v>
          </cell>
          <cell r="AF1409">
            <v>1.1420009380611271</v>
          </cell>
          <cell r="AG1409">
            <v>1.1399999999999999</v>
          </cell>
          <cell r="AH1409">
            <v>707</v>
          </cell>
          <cell r="AJ1409">
            <v>1.1000000000000001</v>
          </cell>
        </row>
        <row r="1410">
          <cell r="E1410" t="str">
            <v>TB3NT1_D1</v>
          </cell>
          <cell r="F1410" t="str">
            <v>TB3NT1</v>
          </cell>
          <cell r="G1410" t="str">
            <v>Vị trí 1</v>
          </cell>
          <cell r="H1410" t="str">
            <v>Các đường nhóm I</v>
          </cell>
          <cell r="I1410" t="str">
            <v>xã Bình MinhCác đường nhóm IVị trí 1220</v>
          </cell>
          <cell r="O1410">
            <v>20000</v>
          </cell>
          <cell r="P1410">
            <v>730</v>
          </cell>
          <cell r="S1410">
            <v>17000</v>
          </cell>
          <cell r="T1410">
            <v>220</v>
          </cell>
          <cell r="U1410">
            <v>1.02</v>
          </cell>
          <cell r="V1410">
            <v>1.02</v>
          </cell>
          <cell r="W1410">
            <v>1.02</v>
          </cell>
          <cell r="X1410">
            <v>1.0502267781529397</v>
          </cell>
          <cell r="Y1410">
            <v>1.2</v>
          </cell>
          <cell r="Z1410">
            <v>1.1179487179487178</v>
          </cell>
          <cell r="AA1410">
            <v>1.1200000000000001</v>
          </cell>
          <cell r="AB1410">
            <v>1.03</v>
          </cell>
          <cell r="AC1410">
            <v>9.000000000000008E-2</v>
          </cell>
          <cell r="AD1410">
            <v>13</v>
          </cell>
          <cell r="AE1410">
            <v>3.242852417749678</v>
          </cell>
          <cell r="AF1410">
            <v>1.1596947502040997</v>
          </cell>
          <cell r="AG1410">
            <v>1.1599999999999999</v>
          </cell>
          <cell r="AH1410">
            <v>949</v>
          </cell>
          <cell r="AJ1410">
            <v>1.1200000000000001</v>
          </cell>
        </row>
        <row r="1411">
          <cell r="E1411" t="str">
            <v>TB3NT1_D2</v>
          </cell>
          <cell r="F1411" t="str">
            <v>TB3NT1</v>
          </cell>
          <cell r="G1411" t="str">
            <v>Vị trí 1</v>
          </cell>
          <cell r="H1411" t="str">
            <v>Các đường nhóm I</v>
          </cell>
          <cell r="I1411" t="str">
            <v>xã Bình MinhCác đường nhóm IVị trí 1220</v>
          </cell>
          <cell r="O1411">
            <v>14100</v>
          </cell>
          <cell r="P1411">
            <v>730</v>
          </cell>
          <cell r="S1411">
            <v>12000</v>
          </cell>
          <cell r="T1411">
            <v>220</v>
          </cell>
          <cell r="U1411">
            <v>1.1063449774991658</v>
          </cell>
          <cell r="V1411">
            <v>1.1063449774991658</v>
          </cell>
          <cell r="W1411">
            <v>1.1063449774991658</v>
          </cell>
          <cell r="X1411">
            <v>1.0502267781529397</v>
          </cell>
          <cell r="Y1411">
            <v>1.2</v>
          </cell>
          <cell r="Z1411">
            <v>1.1179487179487178</v>
          </cell>
          <cell r="AA1411">
            <v>1.1200000000000001</v>
          </cell>
          <cell r="AB1411">
            <v>1.03</v>
          </cell>
          <cell r="AC1411">
            <v>9.000000000000008E-2</v>
          </cell>
          <cell r="AD1411">
            <v>13</v>
          </cell>
          <cell r="AE1411">
            <v>3.242852417749678</v>
          </cell>
          <cell r="AF1411">
            <v>1.1596947502040997</v>
          </cell>
          <cell r="AG1411">
            <v>1.1599999999999999</v>
          </cell>
          <cell r="AH1411">
            <v>949</v>
          </cell>
          <cell r="AJ1411">
            <v>1.1200000000000001</v>
          </cell>
        </row>
        <row r="1412">
          <cell r="E1412" t="str">
            <v>TB3NT1_D3</v>
          </cell>
          <cell r="F1412" t="str">
            <v>TB3NT1</v>
          </cell>
          <cell r="G1412" t="str">
            <v>Vị trí 1</v>
          </cell>
          <cell r="H1412" t="str">
            <v>Các đường nhóm I</v>
          </cell>
          <cell r="I1412" t="str">
            <v>xã Bình MinhCác đường nhóm IVị trí 1220</v>
          </cell>
          <cell r="O1412">
            <v>10900</v>
          </cell>
          <cell r="P1412">
            <v>730</v>
          </cell>
          <cell r="S1412">
            <v>8400</v>
          </cell>
          <cell r="T1412">
            <v>220</v>
          </cell>
          <cell r="U1412">
            <v>1.001834862385321</v>
          </cell>
          <cell r="V1412">
            <v>1.001834862385321</v>
          </cell>
          <cell r="W1412">
            <v>1.001834862385321</v>
          </cell>
          <cell r="X1412">
            <v>1.0502267781529397</v>
          </cell>
          <cell r="Y1412">
            <v>1.2</v>
          </cell>
          <cell r="Z1412">
            <v>1.1179487179487178</v>
          </cell>
          <cell r="AA1412">
            <v>1.1200000000000001</v>
          </cell>
          <cell r="AB1412">
            <v>1.03</v>
          </cell>
          <cell r="AC1412">
            <v>9.000000000000008E-2</v>
          </cell>
          <cell r="AD1412">
            <v>13</v>
          </cell>
          <cell r="AE1412">
            <v>3.242852417749678</v>
          </cell>
          <cell r="AF1412">
            <v>1.1596947502040997</v>
          </cell>
          <cell r="AG1412">
            <v>1.1599999999999999</v>
          </cell>
          <cell r="AH1412">
            <v>949</v>
          </cell>
          <cell r="AJ1412">
            <v>1.1200000000000001</v>
          </cell>
        </row>
        <row r="1413">
          <cell r="E1413" t="str">
            <v>TB3NT1_D4</v>
          </cell>
          <cell r="F1413" t="str">
            <v>TB3NT1</v>
          </cell>
          <cell r="G1413" t="str">
            <v>Vị trí 1</v>
          </cell>
          <cell r="H1413" t="str">
            <v>Các đường nhóm I</v>
          </cell>
          <cell r="I1413" t="str">
            <v>xã Bình MinhCác đường nhóm IVị trí 1220</v>
          </cell>
          <cell r="O1413">
            <v>7700</v>
          </cell>
          <cell r="P1413">
            <v>730</v>
          </cell>
          <cell r="S1413">
            <v>5900</v>
          </cell>
          <cell r="T1413">
            <v>220</v>
          </cell>
          <cell r="U1413">
            <v>1.0727272727272728</v>
          </cell>
          <cell r="V1413">
            <v>1.0727272727272728</v>
          </cell>
          <cell r="W1413">
            <v>1.0727272727272728</v>
          </cell>
          <cell r="X1413">
            <v>1.0502267781529397</v>
          </cell>
          <cell r="Y1413">
            <v>1.2</v>
          </cell>
          <cell r="Z1413">
            <v>1.1179487179487178</v>
          </cell>
          <cell r="AA1413">
            <v>1.1200000000000001</v>
          </cell>
          <cell r="AB1413">
            <v>1.03</v>
          </cell>
          <cell r="AC1413">
            <v>9.000000000000008E-2</v>
          </cell>
          <cell r="AD1413">
            <v>13</v>
          </cell>
          <cell r="AE1413">
            <v>3.242852417749678</v>
          </cell>
          <cell r="AF1413">
            <v>1.1596947502040997</v>
          </cell>
          <cell r="AG1413">
            <v>1.1599999999999999</v>
          </cell>
          <cell r="AH1413">
            <v>949</v>
          </cell>
          <cell r="AJ1413">
            <v>1.1200000000000001</v>
          </cell>
        </row>
        <row r="1414">
          <cell r="E1414" t="str">
            <v>TB64NT</v>
          </cell>
          <cell r="F1414" t="str">
            <v>TB64NT</v>
          </cell>
          <cell r="G1414" t="str">
            <v>Vị trí 1</v>
          </cell>
          <cell r="H1414" t="str">
            <v>Các đường còn lại</v>
          </cell>
          <cell r="I1414" t="str">
            <v>xã Bình MinhCác đường còn lạiVị trí 1200</v>
          </cell>
          <cell r="O1414">
            <v>3300</v>
          </cell>
          <cell r="P1414">
            <v>670</v>
          </cell>
          <cell r="S1414">
            <v>2500</v>
          </cell>
          <cell r="T1414">
            <v>200</v>
          </cell>
          <cell r="U1414">
            <v>1.1363636363636365</v>
          </cell>
          <cell r="V1414">
            <v>1.1363636363636365</v>
          </cell>
          <cell r="W1414">
            <v>1.1363636363636365</v>
          </cell>
          <cell r="X1414">
            <v>1.1363636363636365</v>
          </cell>
          <cell r="Y1414">
            <v>1.2</v>
          </cell>
          <cell r="AA1414">
            <v>1.1299999999999999</v>
          </cell>
          <cell r="AB1414">
            <v>1.03</v>
          </cell>
          <cell r="AC1414">
            <v>9.9999999999999867E-2</v>
          </cell>
          <cell r="AD1414">
            <v>0</v>
          </cell>
          <cell r="AE1414">
            <v>3.242852417749678</v>
          </cell>
          <cell r="AF1414">
            <v>1.1420009380611271</v>
          </cell>
          <cell r="AG1414">
            <v>1.1399999999999999</v>
          </cell>
          <cell r="AH1414">
            <v>707</v>
          </cell>
          <cell r="AJ1414">
            <v>1.1299999999999999</v>
          </cell>
        </row>
        <row r="1415">
          <cell r="E1415" t="str">
            <v>them 2 doan</v>
          </cell>
          <cell r="F1415" t="str">
            <v>them 2 doan</v>
          </cell>
          <cell r="G1415" t="str">
            <v>Vị trí 1</v>
          </cell>
          <cell r="H1415" t="str">
            <v>Các đường còn lại</v>
          </cell>
          <cell r="I1415" t="str">
            <v>xã Bình MinhCác đường còn lạiVị trí 1200</v>
          </cell>
          <cell r="O1415">
            <v>2300</v>
          </cell>
          <cell r="P1415">
            <v>670</v>
          </cell>
          <cell r="T1415">
            <v>200</v>
          </cell>
          <cell r="V1415">
            <v>0</v>
          </cell>
          <cell r="W1415">
            <v>1</v>
          </cell>
          <cell r="X1415">
            <v>1</v>
          </cell>
          <cell r="Y1415">
            <v>1.2</v>
          </cell>
          <cell r="AA1415">
            <v>1.1299999999999999</v>
          </cell>
          <cell r="AB1415">
            <v>1.03</v>
          </cell>
          <cell r="AC1415">
            <v>9.9999999999999867E-2</v>
          </cell>
          <cell r="AD1415">
            <v>0</v>
          </cell>
          <cell r="AE1415">
            <v>3.242852417749678</v>
          </cell>
          <cell r="AF1415">
            <v>1.1420009380611271</v>
          </cell>
          <cell r="AG1415">
            <v>1.1399999999999999</v>
          </cell>
          <cell r="AH1415">
            <v>707</v>
          </cell>
          <cell r="AJ1415">
            <v>1.1299999999999999</v>
          </cell>
        </row>
        <row r="1416">
          <cell r="E1416" t="str">
            <v>them 2 doan</v>
          </cell>
          <cell r="F1416" t="str">
            <v>them 2 doan</v>
          </cell>
          <cell r="G1416" t="str">
            <v>Vị trí 1</v>
          </cell>
          <cell r="H1416" t="str">
            <v>Các đường còn lại</v>
          </cell>
          <cell r="I1416" t="str">
            <v>xã Bình MinhCác đường còn lạiVị trí 1200</v>
          </cell>
          <cell r="O1416">
            <v>3100</v>
          </cell>
          <cell r="P1416">
            <v>670</v>
          </cell>
          <cell r="T1416">
            <v>200</v>
          </cell>
          <cell r="V1416">
            <v>0</v>
          </cell>
          <cell r="W1416">
            <v>1</v>
          </cell>
          <cell r="X1416">
            <v>1</v>
          </cell>
          <cell r="Y1416">
            <v>1.2</v>
          </cell>
          <cell r="AA1416">
            <v>1.1299999999999999</v>
          </cell>
          <cell r="AB1416">
            <v>1.03</v>
          </cell>
          <cell r="AC1416">
            <v>9.9999999999999867E-2</v>
          </cell>
          <cell r="AD1416">
            <v>0</v>
          </cell>
          <cell r="AE1416">
            <v>3.242852417749678</v>
          </cell>
          <cell r="AF1416">
            <v>1.1420009380611271</v>
          </cell>
          <cell r="AG1416">
            <v>1.1399999999999999</v>
          </cell>
          <cell r="AH1416">
            <v>707</v>
          </cell>
          <cell r="AJ1416">
            <v>1.1299999999999999</v>
          </cell>
        </row>
        <row r="1417">
          <cell r="E1417" t="str">
            <v>TB66NT_D1</v>
          </cell>
          <cell r="F1417" t="str">
            <v>TB66NT</v>
          </cell>
          <cell r="G1417" t="str">
            <v>Vị trí 1</v>
          </cell>
          <cell r="H1417" t="str">
            <v>Các đường còn lại</v>
          </cell>
          <cell r="I1417" t="str">
            <v>xã Bình MinhCác đường còn lạiVị trí 1200</v>
          </cell>
          <cell r="O1417">
            <v>3100</v>
          </cell>
          <cell r="P1417">
            <v>670</v>
          </cell>
          <cell r="S1417">
            <v>2400</v>
          </cell>
          <cell r="T1417">
            <v>200</v>
          </cell>
          <cell r="U1417">
            <v>1.1612903225806452</v>
          </cell>
          <cell r="V1417">
            <v>1.1612903225806452</v>
          </cell>
          <cell r="W1417">
            <v>1.1612903225806452</v>
          </cell>
          <cell r="X1417">
            <v>1.2739717816856666</v>
          </cell>
          <cell r="Y1417">
            <v>1.2</v>
          </cell>
          <cell r="Z1417">
            <v>1.1023614519169709</v>
          </cell>
          <cell r="AA1417">
            <v>1.1000000000000001</v>
          </cell>
          <cell r="AB1417">
            <v>1.05</v>
          </cell>
          <cell r="AC1417">
            <v>5.0000000000000044E-2</v>
          </cell>
          <cell r="AD1417">
            <v>32</v>
          </cell>
          <cell r="AE1417">
            <v>3.242852417749678</v>
          </cell>
          <cell r="AF1417">
            <v>1.1420009380611271</v>
          </cell>
          <cell r="AG1417">
            <v>1.1399999999999999</v>
          </cell>
          <cell r="AH1417">
            <v>707</v>
          </cell>
          <cell r="AJ1417">
            <v>1.1000000000000001</v>
          </cell>
        </row>
        <row r="1418">
          <cell r="E1418" t="str">
            <v>TB66NT_D2</v>
          </cell>
          <cell r="F1418" t="str">
            <v>TB66NT</v>
          </cell>
          <cell r="G1418" t="str">
            <v>Vị trí 1</v>
          </cell>
          <cell r="H1418" t="str">
            <v>Các đường còn lại</v>
          </cell>
          <cell r="I1418" t="str">
            <v>xã Bình MinhCác đường còn lạiVị trí 1200</v>
          </cell>
          <cell r="O1418">
            <v>2300</v>
          </cell>
          <cell r="P1418">
            <v>670</v>
          </cell>
          <cell r="S1418">
            <v>1800</v>
          </cell>
          <cell r="T1418">
            <v>200</v>
          </cell>
          <cell r="U1418">
            <v>1.173913043478261</v>
          </cell>
          <cell r="V1418">
            <v>1.173913043478261</v>
          </cell>
          <cell r="W1418">
            <v>1.173913043478261</v>
          </cell>
          <cell r="X1418">
            <v>1.2739717816856666</v>
          </cell>
          <cell r="Y1418">
            <v>1.2</v>
          </cell>
          <cell r="Z1418">
            <v>1.1023614519169709</v>
          </cell>
          <cell r="AA1418">
            <v>1.1000000000000001</v>
          </cell>
          <cell r="AB1418">
            <v>1.05</v>
          </cell>
          <cell r="AC1418">
            <v>5.0000000000000044E-2</v>
          </cell>
          <cell r="AD1418">
            <v>32</v>
          </cell>
          <cell r="AE1418">
            <v>3.242852417749678</v>
          </cell>
          <cell r="AF1418">
            <v>1.1420009380611271</v>
          </cell>
          <cell r="AG1418">
            <v>1.1399999999999999</v>
          </cell>
          <cell r="AH1418">
            <v>707</v>
          </cell>
          <cell r="AJ1418">
            <v>1.1000000000000001</v>
          </cell>
        </row>
        <row r="1419">
          <cell r="E1419" t="str">
            <v>TB16NT2_D2</v>
          </cell>
          <cell r="F1419" t="str">
            <v>TB16NT2</v>
          </cell>
          <cell r="G1419" t="str">
            <v>Vị trí 1</v>
          </cell>
          <cell r="H1419" t="str">
            <v>Các đường còn lại</v>
          </cell>
          <cell r="I1419" t="str">
            <v>xã Bình MinhCác đường còn lạiVị trí 1200</v>
          </cell>
          <cell r="O1419">
            <v>8500</v>
          </cell>
          <cell r="P1419">
            <v>670</v>
          </cell>
          <cell r="S1419">
            <v>6500</v>
          </cell>
          <cell r="T1419">
            <v>200</v>
          </cell>
          <cell r="U1419">
            <v>0.84117647058823541</v>
          </cell>
          <cell r="V1419">
            <v>0.84117647058823541</v>
          </cell>
          <cell r="W1419">
            <v>1</v>
          </cell>
          <cell r="X1419">
            <v>1</v>
          </cell>
          <cell r="Y1419">
            <v>1.2</v>
          </cell>
          <cell r="Z1419">
            <v>1.1136207894570451</v>
          </cell>
          <cell r="AA1419">
            <v>1.1100000000000001</v>
          </cell>
          <cell r="AB1419">
            <v>1.02</v>
          </cell>
          <cell r="AC1419">
            <v>9.000000000000008E-2</v>
          </cell>
          <cell r="AD1419">
            <v>19</v>
          </cell>
          <cell r="AE1419">
            <v>3.242852417749678</v>
          </cell>
          <cell r="AF1419">
            <v>1.1420009380611271</v>
          </cell>
          <cell r="AG1419">
            <v>1.1399999999999999</v>
          </cell>
          <cell r="AH1419">
            <v>707</v>
          </cell>
          <cell r="AJ1419">
            <v>1.1100000000000001</v>
          </cell>
        </row>
        <row r="1420">
          <cell r="E1420" t="str">
            <v>TB45NT</v>
          </cell>
          <cell r="F1420" t="str">
            <v>TB45NT</v>
          </cell>
          <cell r="G1420" t="str">
            <v>Vị trí 1</v>
          </cell>
          <cell r="H1420" t="str">
            <v>Các đường còn lại</v>
          </cell>
          <cell r="I1420" t="str">
            <v>xã Bình MinhCác đường còn lạiVị trí 1200</v>
          </cell>
          <cell r="O1420">
            <v>7500</v>
          </cell>
          <cell r="P1420">
            <v>670</v>
          </cell>
          <cell r="S1420">
            <v>6000</v>
          </cell>
          <cell r="T1420">
            <v>200</v>
          </cell>
          <cell r="U1420">
            <v>1.8399999999999999</v>
          </cell>
          <cell r="V1420">
            <v>1.8399999999999999</v>
          </cell>
          <cell r="W1420">
            <v>1.8399999999999999</v>
          </cell>
          <cell r="X1420">
            <v>1.8399999999999999</v>
          </cell>
          <cell r="Y1420">
            <v>1.2</v>
          </cell>
          <cell r="Z1420">
            <v>1.1220821530198419</v>
          </cell>
          <cell r="AA1420">
            <v>1.1200000000000001</v>
          </cell>
          <cell r="AB1420">
            <v>1.04</v>
          </cell>
          <cell r="AC1420">
            <v>8.0000000000000071E-2</v>
          </cell>
          <cell r="AD1420">
            <v>15</v>
          </cell>
          <cell r="AE1420">
            <v>3.242852417749678</v>
          </cell>
          <cell r="AF1420">
            <v>1.1420009380611271</v>
          </cell>
          <cell r="AG1420">
            <v>1.1399999999999999</v>
          </cell>
          <cell r="AH1420">
            <v>707</v>
          </cell>
          <cell r="AJ1420">
            <v>1.1200000000000001</v>
          </cell>
        </row>
        <row r="1421">
          <cell r="E1421" t="str">
            <v>bổ sung</v>
          </cell>
          <cell r="F1421" t="str">
            <v>bổ sung</v>
          </cell>
          <cell r="G1421" t="str">
            <v>Vị trí 1</v>
          </cell>
          <cell r="H1421" t="e">
            <v>#N/A</v>
          </cell>
          <cell r="I1421" t="e">
            <v>#N/A</v>
          </cell>
          <cell r="O1421">
            <v>9400</v>
          </cell>
          <cell r="P1421">
            <v>670</v>
          </cell>
          <cell r="V1421">
            <v>0</v>
          </cell>
          <cell r="W1421">
            <v>1</v>
          </cell>
          <cell r="X1421">
            <v>1</v>
          </cell>
          <cell r="Y1421">
            <v>1.2</v>
          </cell>
          <cell r="AA1421">
            <v>1.1299999999999999</v>
          </cell>
          <cell r="AB1421">
            <v>1.03</v>
          </cell>
          <cell r="AC1421">
            <v>9.9999999999999867E-2</v>
          </cell>
          <cell r="AD1421">
            <v>0</v>
          </cell>
          <cell r="AE1421">
            <v>3.242852417749678</v>
          </cell>
          <cell r="AF1421">
            <v>1.2414863254038409</v>
          </cell>
          <cell r="AG1421">
            <v>1.24</v>
          </cell>
          <cell r="AH1421">
            <v>7</v>
          </cell>
          <cell r="AJ1421">
            <v>1.1299999999999999</v>
          </cell>
        </row>
        <row r="1422">
          <cell r="E1422" t="str">
            <v>bổ sung</v>
          </cell>
          <cell r="F1422" t="str">
            <v>bổ sung</v>
          </cell>
          <cell r="G1422" t="str">
            <v>Vị trí 1</v>
          </cell>
          <cell r="H1422" t="e">
            <v>#N/A</v>
          </cell>
          <cell r="I1422" t="e">
            <v>#N/A</v>
          </cell>
          <cell r="O1422">
            <v>4400</v>
          </cell>
          <cell r="P1422">
            <v>670</v>
          </cell>
          <cell r="V1422">
            <v>0</v>
          </cell>
          <cell r="W1422">
            <v>1</v>
          </cell>
          <cell r="X1422">
            <v>1</v>
          </cell>
          <cell r="Y1422">
            <v>1.2</v>
          </cell>
          <cell r="AA1422">
            <v>1.1299999999999999</v>
          </cell>
          <cell r="AB1422">
            <v>1.03</v>
          </cell>
          <cell r="AC1422">
            <v>9.9999999999999867E-2</v>
          </cell>
          <cell r="AD1422">
            <v>0</v>
          </cell>
          <cell r="AE1422">
            <v>3.242852417749678</v>
          </cell>
          <cell r="AF1422">
            <v>1.2414863254038409</v>
          </cell>
          <cell r="AG1422">
            <v>1.24</v>
          </cell>
          <cell r="AH1422">
            <v>7</v>
          </cell>
          <cell r="AJ1422">
            <v>1.1299999999999999</v>
          </cell>
        </row>
        <row r="1423">
          <cell r="E1423" t="str">
            <v>bổ sung</v>
          </cell>
          <cell r="F1423" t="str">
            <v>bổ sung</v>
          </cell>
          <cell r="G1423" t="str">
            <v>Vị trí 1</v>
          </cell>
          <cell r="H1423" t="e">
            <v>#N/A</v>
          </cell>
          <cell r="I1423" t="e">
            <v>#N/A</v>
          </cell>
          <cell r="O1423">
            <v>3100</v>
          </cell>
          <cell r="P1423">
            <v>670</v>
          </cell>
          <cell r="V1423">
            <v>0</v>
          </cell>
          <cell r="W1423">
            <v>1</v>
          </cell>
          <cell r="X1423">
            <v>1</v>
          </cell>
          <cell r="Y1423">
            <v>1.2</v>
          </cell>
          <cell r="AA1423">
            <v>1.1299999999999999</v>
          </cell>
          <cell r="AB1423">
            <v>1.03</v>
          </cell>
          <cell r="AC1423">
            <v>9.9999999999999867E-2</v>
          </cell>
          <cell r="AD1423">
            <v>0</v>
          </cell>
          <cell r="AE1423">
            <v>3.242852417749678</v>
          </cell>
          <cell r="AF1423">
            <v>1.2414863254038409</v>
          </cell>
          <cell r="AG1423">
            <v>1.24</v>
          </cell>
          <cell r="AH1423">
            <v>7</v>
          </cell>
          <cell r="AJ1423">
            <v>1.1299999999999999</v>
          </cell>
        </row>
        <row r="1424">
          <cell r="E1424" t="str">
            <v>bổ sung</v>
          </cell>
          <cell r="F1424" t="str">
            <v>bổ sung</v>
          </cell>
          <cell r="G1424" t="str">
            <v>Vị trí 1</v>
          </cell>
          <cell r="H1424" t="e">
            <v>#N/A</v>
          </cell>
          <cell r="I1424" t="e">
            <v>#N/A</v>
          </cell>
          <cell r="O1424">
            <v>4400</v>
          </cell>
          <cell r="P1424">
            <v>670</v>
          </cell>
          <cell r="V1424">
            <v>0</v>
          </cell>
          <cell r="W1424">
            <v>1</v>
          </cell>
          <cell r="X1424">
            <v>1</v>
          </cell>
          <cell r="Y1424">
            <v>1.2</v>
          </cell>
          <cell r="AA1424">
            <v>1.1299999999999999</v>
          </cell>
          <cell r="AB1424">
            <v>1.03</v>
          </cell>
          <cell r="AC1424">
            <v>9.9999999999999867E-2</v>
          </cell>
          <cell r="AD1424">
            <v>0</v>
          </cell>
          <cell r="AE1424">
            <v>3.242852417749678</v>
          </cell>
          <cell r="AF1424">
            <v>1.2414863254038409</v>
          </cell>
          <cell r="AG1424">
            <v>1.24</v>
          </cell>
          <cell r="AH1424">
            <v>7</v>
          </cell>
          <cell r="AJ1424">
            <v>1.1299999999999999</v>
          </cell>
        </row>
        <row r="1425">
          <cell r="E1425" t="str">
            <v>bổ sung</v>
          </cell>
          <cell r="F1425" t="str">
            <v>bổ sung</v>
          </cell>
          <cell r="G1425" t="str">
            <v>Vị trí 1</v>
          </cell>
          <cell r="H1425" t="e">
            <v>#N/A</v>
          </cell>
          <cell r="I1425" t="e">
            <v>#N/A</v>
          </cell>
          <cell r="O1425">
            <v>3100</v>
          </cell>
          <cell r="P1425">
            <v>670</v>
          </cell>
          <cell r="V1425">
            <v>0</v>
          </cell>
          <cell r="W1425">
            <v>1</v>
          </cell>
          <cell r="X1425">
            <v>1</v>
          </cell>
          <cell r="Y1425">
            <v>1.2</v>
          </cell>
          <cell r="AA1425">
            <v>1.1299999999999999</v>
          </cell>
          <cell r="AB1425">
            <v>1.03</v>
          </cell>
          <cell r="AC1425">
            <v>9.9999999999999867E-2</v>
          </cell>
          <cell r="AD1425">
            <v>0</v>
          </cell>
          <cell r="AE1425">
            <v>3.242852417749678</v>
          </cell>
          <cell r="AF1425">
            <v>1.2414863254038409</v>
          </cell>
          <cell r="AG1425">
            <v>1.24</v>
          </cell>
          <cell r="AH1425">
            <v>7</v>
          </cell>
          <cell r="AJ1425">
            <v>1.1299999999999999</v>
          </cell>
        </row>
        <row r="1426">
          <cell r="E1426" t="str">
            <v>bổ sung</v>
          </cell>
          <cell r="F1426" t="str">
            <v>bổ sung</v>
          </cell>
          <cell r="G1426" t="str">
            <v>Vị trí 1</v>
          </cell>
          <cell r="H1426" t="e">
            <v>#N/A</v>
          </cell>
          <cell r="I1426" t="e">
            <v>#N/A</v>
          </cell>
          <cell r="O1426">
            <v>9400</v>
          </cell>
          <cell r="P1426">
            <v>670</v>
          </cell>
          <cell r="V1426">
            <v>0</v>
          </cell>
          <cell r="W1426">
            <v>1</v>
          </cell>
          <cell r="X1426">
            <v>1</v>
          </cell>
          <cell r="Y1426">
            <v>1.2</v>
          </cell>
          <cell r="AA1426">
            <v>1.1299999999999999</v>
          </cell>
          <cell r="AB1426">
            <v>1.03</v>
          </cell>
          <cell r="AC1426">
            <v>9.9999999999999867E-2</v>
          </cell>
          <cell r="AD1426">
            <v>0</v>
          </cell>
          <cell r="AE1426">
            <v>3.242852417749678</v>
          </cell>
          <cell r="AF1426">
            <v>1.2414863254038409</v>
          </cell>
          <cell r="AG1426">
            <v>1.24</v>
          </cell>
          <cell r="AH1426">
            <v>7</v>
          </cell>
          <cell r="AJ1426">
            <v>1.1299999999999999</v>
          </cell>
        </row>
        <row r="1427">
          <cell r="E1427" t="str">
            <v>bổ sung</v>
          </cell>
          <cell r="F1427" t="str">
            <v>bổ sung</v>
          </cell>
          <cell r="G1427" t="str">
            <v>Vị trí 1</v>
          </cell>
          <cell r="H1427" t="e">
            <v>#N/A</v>
          </cell>
          <cell r="I1427" t="e">
            <v>#N/A</v>
          </cell>
          <cell r="O1427">
            <v>9400</v>
          </cell>
          <cell r="P1427">
            <v>670</v>
          </cell>
          <cell r="V1427">
            <v>0</v>
          </cell>
          <cell r="W1427">
            <v>1</v>
          </cell>
          <cell r="X1427">
            <v>1</v>
          </cell>
          <cell r="Y1427">
            <v>1.2</v>
          </cell>
          <cell r="AA1427">
            <v>1.1299999999999999</v>
          </cell>
          <cell r="AB1427">
            <v>1.03</v>
          </cell>
          <cell r="AC1427">
            <v>9.9999999999999867E-2</v>
          </cell>
          <cell r="AD1427">
            <v>0</v>
          </cell>
          <cell r="AE1427">
            <v>3.242852417749678</v>
          </cell>
          <cell r="AF1427">
            <v>1.2414863254038409</v>
          </cell>
          <cell r="AG1427">
            <v>1.24</v>
          </cell>
          <cell r="AH1427">
            <v>7</v>
          </cell>
          <cell r="AJ1427">
            <v>1.1299999999999999</v>
          </cell>
        </row>
        <row r="1428">
          <cell r="E1428" t="str">
            <v>bổ sung</v>
          </cell>
          <cell r="F1428" t="str">
            <v>bổ sung</v>
          </cell>
          <cell r="G1428" t="str">
            <v>Vị trí 1</v>
          </cell>
          <cell r="H1428" t="e">
            <v>#N/A</v>
          </cell>
          <cell r="I1428" t="e">
            <v>#N/A</v>
          </cell>
          <cell r="O1428">
            <v>2300</v>
          </cell>
          <cell r="P1428">
            <v>670</v>
          </cell>
          <cell r="V1428">
            <v>0</v>
          </cell>
          <cell r="W1428">
            <v>1</v>
          </cell>
          <cell r="X1428">
            <v>1</v>
          </cell>
          <cell r="Y1428">
            <v>1.2</v>
          </cell>
          <cell r="AA1428">
            <v>1.1299999999999999</v>
          </cell>
          <cell r="AB1428">
            <v>1.03</v>
          </cell>
          <cell r="AC1428">
            <v>9.9999999999999867E-2</v>
          </cell>
          <cell r="AD1428">
            <v>0</v>
          </cell>
          <cell r="AE1428">
            <v>3.242852417749678</v>
          </cell>
          <cell r="AF1428">
            <v>1.2414863254038409</v>
          </cell>
          <cell r="AG1428">
            <v>1.24</v>
          </cell>
          <cell r="AH1428">
            <v>7</v>
          </cell>
          <cell r="AJ1428">
            <v>1.1299999999999999</v>
          </cell>
        </row>
        <row r="1429">
          <cell r="E1429" t="str">
            <v>bổ sung</v>
          </cell>
          <cell r="F1429" t="str">
            <v>bổ sung</v>
          </cell>
          <cell r="G1429" t="str">
            <v>Vị trí 1</v>
          </cell>
          <cell r="H1429" t="e">
            <v>#N/A</v>
          </cell>
          <cell r="I1429" t="e">
            <v>#N/A</v>
          </cell>
          <cell r="O1429">
            <v>7500</v>
          </cell>
          <cell r="P1429">
            <v>670</v>
          </cell>
          <cell r="V1429">
            <v>0</v>
          </cell>
          <cell r="W1429">
            <v>1</v>
          </cell>
          <cell r="X1429">
            <v>1</v>
          </cell>
          <cell r="Y1429">
            <v>1.2</v>
          </cell>
          <cell r="AA1429">
            <v>1.1299999999999999</v>
          </cell>
          <cell r="AB1429">
            <v>1.03</v>
          </cell>
          <cell r="AC1429">
            <v>9.9999999999999867E-2</v>
          </cell>
          <cell r="AD1429">
            <v>0</v>
          </cell>
          <cell r="AE1429">
            <v>3.242852417749678</v>
          </cell>
          <cell r="AF1429">
            <v>1.2414863254038409</v>
          </cell>
          <cell r="AG1429">
            <v>1.24</v>
          </cell>
          <cell r="AH1429">
            <v>7</v>
          </cell>
          <cell r="AJ1429">
            <v>1.1299999999999999</v>
          </cell>
        </row>
        <row r="1430">
          <cell r="E1430" t="str">
            <v>TB32NT</v>
          </cell>
          <cell r="F1430" t="str">
            <v>TB32NT</v>
          </cell>
          <cell r="G1430" t="str">
            <v>Vị trí 1</v>
          </cell>
          <cell r="H1430" t="str">
            <v>Các đường còn lại</v>
          </cell>
          <cell r="I1430" t="str">
            <v>xã Hưng ThịnhCác đường còn lạiVị trí 1160</v>
          </cell>
          <cell r="O1430">
            <v>4200</v>
          </cell>
          <cell r="P1430">
            <v>530</v>
          </cell>
          <cell r="S1430">
            <v>3200</v>
          </cell>
          <cell r="T1430">
            <v>160</v>
          </cell>
          <cell r="U1430">
            <v>0.83809523809523823</v>
          </cell>
          <cell r="V1430">
            <v>0.83809523809523823</v>
          </cell>
          <cell r="W1430">
            <v>1</v>
          </cell>
          <cell r="X1430">
            <v>1</v>
          </cell>
          <cell r="Y1430">
            <v>1.2</v>
          </cell>
          <cell r="Z1430">
            <v>1.1294308760867811</v>
          </cell>
          <cell r="AA1430">
            <v>1.1299999999999999</v>
          </cell>
          <cell r="AB1430">
            <v>1.05</v>
          </cell>
          <cell r="AC1430">
            <v>7.9999999999999849E-2</v>
          </cell>
          <cell r="AD1430">
            <v>25</v>
          </cell>
          <cell r="AE1430">
            <v>3.242852417749678</v>
          </cell>
          <cell r="AF1430">
            <v>1.1420009380611271</v>
          </cell>
          <cell r="AG1430">
            <v>1.1399999999999999</v>
          </cell>
          <cell r="AH1430">
            <v>707</v>
          </cell>
          <cell r="AJ1430">
            <v>1.1299999999999999</v>
          </cell>
        </row>
        <row r="1431">
          <cell r="E1431" t="str">
            <v>TB31NT_D1</v>
          </cell>
          <cell r="F1431" t="str">
            <v>TB31NT</v>
          </cell>
          <cell r="G1431" t="str">
            <v>Vị trí 1</v>
          </cell>
          <cell r="H1431" t="str">
            <v>Các đường còn lại</v>
          </cell>
          <cell r="I1431" t="str">
            <v>xã Hưng ThịnhCác đường còn lạiVị trí 1160</v>
          </cell>
          <cell r="O1431">
            <v>4200</v>
          </cell>
          <cell r="P1431">
            <v>530</v>
          </cell>
          <cell r="S1431">
            <v>3200</v>
          </cell>
          <cell r="T1431">
            <v>160</v>
          </cell>
          <cell r="U1431">
            <v>1.0666666666666667</v>
          </cell>
          <cell r="V1431">
            <v>1.0666666666666667</v>
          </cell>
          <cell r="W1431">
            <v>1.0666666666666667</v>
          </cell>
          <cell r="X1431">
            <v>1.1526881720430109</v>
          </cell>
          <cell r="Y1431">
            <v>1.2</v>
          </cell>
          <cell r="Z1431">
            <v>1.1406648730659374</v>
          </cell>
          <cell r="AA1431">
            <v>1.1399999999999999</v>
          </cell>
          <cell r="AB1431">
            <v>1.1100000000000001</v>
          </cell>
          <cell r="AC1431">
            <v>2.9999999999999805E-2</v>
          </cell>
          <cell r="AD1431">
            <v>20</v>
          </cell>
          <cell r="AE1431">
            <v>3.242852417749678</v>
          </cell>
          <cell r="AF1431">
            <v>1.1420009380611271</v>
          </cell>
          <cell r="AG1431">
            <v>1.1399999999999999</v>
          </cell>
          <cell r="AH1431">
            <v>707</v>
          </cell>
          <cell r="AJ1431">
            <v>1.1399999999999999</v>
          </cell>
        </row>
        <row r="1432">
          <cell r="E1432" t="str">
            <v>TB31NT_D2</v>
          </cell>
          <cell r="F1432" t="str">
            <v>TB31NT</v>
          </cell>
          <cell r="G1432" t="str">
            <v>Vị trí 1</v>
          </cell>
          <cell r="H1432" t="str">
            <v>Các đường còn lại</v>
          </cell>
          <cell r="I1432" t="str">
            <v>xã Hưng ThịnhCác đường còn lạiVị trí 1160</v>
          </cell>
          <cell r="O1432">
            <v>3100</v>
          </cell>
          <cell r="P1432">
            <v>530</v>
          </cell>
          <cell r="S1432">
            <v>2400</v>
          </cell>
          <cell r="T1432">
            <v>160</v>
          </cell>
          <cell r="U1432">
            <v>1.2387096774193549</v>
          </cell>
          <cell r="V1432">
            <v>1.2387096774193549</v>
          </cell>
          <cell r="W1432">
            <v>1.2387096774193549</v>
          </cell>
          <cell r="X1432">
            <v>1.1526881720430109</v>
          </cell>
          <cell r="Y1432">
            <v>1.2</v>
          </cell>
          <cell r="Z1432">
            <v>1.1406648730659374</v>
          </cell>
          <cell r="AA1432">
            <v>1.1399999999999999</v>
          </cell>
          <cell r="AB1432">
            <v>1.1100000000000001</v>
          </cell>
          <cell r="AC1432">
            <v>2.9999999999999805E-2</v>
          </cell>
          <cell r="AD1432">
            <v>20</v>
          </cell>
          <cell r="AE1432">
            <v>3.242852417749678</v>
          </cell>
          <cell r="AF1432">
            <v>1.1420009380611271</v>
          </cell>
          <cell r="AG1432">
            <v>1.1399999999999999</v>
          </cell>
          <cell r="AH1432">
            <v>707</v>
          </cell>
          <cell r="AJ1432">
            <v>1.1399999999999999</v>
          </cell>
        </row>
        <row r="1433">
          <cell r="E1433" t="str">
            <v>TB34NT</v>
          </cell>
          <cell r="F1433" t="str">
            <v>TB34NT</v>
          </cell>
          <cell r="G1433" t="str">
            <v>Vị trí 1</v>
          </cell>
          <cell r="H1433" t="str">
            <v>Các đường còn lại</v>
          </cell>
          <cell r="I1433" t="str">
            <v>xã Hưng ThịnhCác đường còn lạiVị trí 1160</v>
          </cell>
          <cell r="O1433">
            <v>4200</v>
          </cell>
          <cell r="P1433">
            <v>530</v>
          </cell>
          <cell r="S1433">
            <v>3200</v>
          </cell>
          <cell r="T1433">
            <v>160</v>
          </cell>
          <cell r="U1433">
            <v>0.87619047619047608</v>
          </cell>
          <cell r="V1433">
            <v>0.87619047619047608</v>
          </cell>
          <cell r="W1433">
            <v>1</v>
          </cell>
          <cell r="X1433">
            <v>1</v>
          </cell>
          <cell r="Y1433">
            <v>1.2</v>
          </cell>
          <cell r="Z1433">
            <v>1.1183430629179807</v>
          </cell>
          <cell r="AA1433">
            <v>1.1299999999999999</v>
          </cell>
          <cell r="AB1433">
            <v>1.04</v>
          </cell>
          <cell r="AC1433">
            <v>8.9999999999999858E-2</v>
          </cell>
          <cell r="AD1433">
            <v>1</v>
          </cell>
          <cell r="AE1433">
            <v>3.242852417749678</v>
          </cell>
          <cell r="AF1433">
            <v>1.1420009380611271</v>
          </cell>
          <cell r="AG1433">
            <v>1.1399999999999999</v>
          </cell>
          <cell r="AH1433">
            <v>707</v>
          </cell>
          <cell r="AJ1433">
            <v>1.1299999999999999</v>
          </cell>
        </row>
        <row r="1434">
          <cell r="E1434" t="str">
            <v>TB33NT</v>
          </cell>
          <cell r="F1434" t="str">
            <v>TB33NT</v>
          </cell>
          <cell r="G1434" t="str">
            <v>Vị trí 1</v>
          </cell>
          <cell r="H1434" t="str">
            <v>Các đường còn lại</v>
          </cell>
          <cell r="I1434" t="str">
            <v>xã Hưng ThịnhCác đường còn lạiVị trí 1160</v>
          </cell>
          <cell r="O1434">
            <v>4200</v>
          </cell>
          <cell r="P1434">
            <v>530</v>
          </cell>
          <cell r="S1434">
            <v>3200</v>
          </cell>
          <cell r="T1434">
            <v>160</v>
          </cell>
          <cell r="U1434">
            <v>1</v>
          </cell>
          <cell r="V1434">
            <v>1</v>
          </cell>
          <cell r="W1434">
            <v>1</v>
          </cell>
          <cell r="X1434">
            <v>1</v>
          </cell>
          <cell r="Y1434">
            <v>1.2</v>
          </cell>
          <cell r="Z1434">
            <v>1.0952562704471103</v>
          </cell>
          <cell r="AA1434">
            <v>1.1000000000000001</v>
          </cell>
          <cell r="AB1434">
            <v>1.05</v>
          </cell>
          <cell r="AC1434">
            <v>5.0000000000000044E-2</v>
          </cell>
          <cell r="AD1434">
            <v>4</v>
          </cell>
          <cell r="AE1434">
            <v>3.242852417749678</v>
          </cell>
          <cell r="AF1434">
            <v>1.1420009380611271</v>
          </cell>
          <cell r="AG1434">
            <v>1.1399999999999999</v>
          </cell>
          <cell r="AH1434">
            <v>707</v>
          </cell>
          <cell r="AJ1434">
            <v>1.1000000000000001</v>
          </cell>
        </row>
        <row r="1435">
          <cell r="E1435" t="str">
            <v>TB61NT_D1</v>
          </cell>
          <cell r="F1435" t="str">
            <v>TB61NT</v>
          </cell>
          <cell r="G1435" t="str">
            <v>Vị trí 1</v>
          </cell>
          <cell r="H1435" t="str">
            <v>Các đường còn lại</v>
          </cell>
          <cell r="I1435" t="str">
            <v>xã Hưng ThịnhCác đường còn lạiVị trí 1160</v>
          </cell>
          <cell r="O1435">
            <v>4300</v>
          </cell>
          <cell r="P1435">
            <v>530</v>
          </cell>
          <cell r="S1435">
            <v>3200</v>
          </cell>
          <cell r="T1435">
            <v>160</v>
          </cell>
          <cell r="U1435">
            <v>1.1534883720930234</v>
          </cell>
          <cell r="V1435">
            <v>1.1534883720930234</v>
          </cell>
          <cell r="W1435">
            <v>1.1534883720930234</v>
          </cell>
          <cell r="X1435">
            <v>1.1282147742818058</v>
          </cell>
          <cell r="Y1435">
            <v>1.2</v>
          </cell>
          <cell r="Z1435">
            <v>1.1000000000000001</v>
          </cell>
          <cell r="AA1435">
            <v>1.1299999999999999</v>
          </cell>
          <cell r="AB1435">
            <v>1.04</v>
          </cell>
          <cell r="AC1435">
            <v>8.9999999999999858E-2</v>
          </cell>
          <cell r="AD1435">
            <v>2</v>
          </cell>
          <cell r="AE1435">
            <v>3.242852417749678</v>
          </cell>
          <cell r="AF1435">
            <v>1.1420009380611271</v>
          </cell>
          <cell r="AG1435">
            <v>1.1399999999999999</v>
          </cell>
          <cell r="AH1435">
            <v>707</v>
          </cell>
          <cell r="AJ1435">
            <v>1.1299999999999999</v>
          </cell>
        </row>
        <row r="1436">
          <cell r="E1436" t="str">
            <v>TB61NT_D2</v>
          </cell>
          <cell r="F1436" t="str">
            <v>TB61NT</v>
          </cell>
          <cell r="G1436" t="str">
            <v>Vị trí 1</v>
          </cell>
          <cell r="H1436" t="str">
            <v>Các đường còn lại</v>
          </cell>
          <cell r="I1436" t="str">
            <v>xã Hưng ThịnhCác đường còn lạiVị trí 1160</v>
          </cell>
          <cell r="O1436">
            <v>3400</v>
          </cell>
          <cell r="P1436">
            <v>530</v>
          </cell>
          <cell r="S1436">
            <v>2500</v>
          </cell>
          <cell r="T1436">
            <v>160</v>
          </cell>
          <cell r="U1436">
            <v>1.1029411764705883</v>
          </cell>
          <cell r="V1436">
            <v>1.1029411764705883</v>
          </cell>
          <cell r="W1436">
            <v>1.1029411764705883</v>
          </cell>
          <cell r="X1436">
            <v>1.1282147742818058</v>
          </cell>
          <cell r="Y1436">
            <v>1.2</v>
          </cell>
          <cell r="Z1436">
            <v>1.1000000000000001</v>
          </cell>
          <cell r="AA1436">
            <v>1.1299999999999999</v>
          </cell>
          <cell r="AB1436">
            <v>1.04</v>
          </cell>
          <cell r="AC1436">
            <v>8.9999999999999858E-2</v>
          </cell>
          <cell r="AD1436">
            <v>2</v>
          </cell>
          <cell r="AE1436">
            <v>3.242852417749678</v>
          </cell>
          <cell r="AF1436">
            <v>1.1420009380611271</v>
          </cell>
          <cell r="AG1436">
            <v>1.1399999999999999</v>
          </cell>
          <cell r="AH1436">
            <v>707</v>
          </cell>
          <cell r="AJ1436">
            <v>1.1299999999999999</v>
          </cell>
        </row>
        <row r="1437">
          <cell r="E1437" t="str">
            <v>TB62NT_D1</v>
          </cell>
          <cell r="F1437" t="str">
            <v>TB62NT</v>
          </cell>
          <cell r="G1437" t="str">
            <v>Vị trí 1</v>
          </cell>
          <cell r="H1437" t="str">
            <v>Các đường còn lại</v>
          </cell>
          <cell r="I1437" t="str">
            <v>xã Hưng ThịnhCác đường còn lạiVị trí 1160</v>
          </cell>
          <cell r="O1437">
            <v>4600</v>
          </cell>
          <cell r="P1437">
            <v>530</v>
          </cell>
          <cell r="S1437">
            <v>3500</v>
          </cell>
          <cell r="T1437">
            <v>160</v>
          </cell>
          <cell r="U1437">
            <v>1.4836956521739131</v>
          </cell>
          <cell r="V1437">
            <v>1.4836956521739131</v>
          </cell>
          <cell r="W1437">
            <v>1.4836956521739131</v>
          </cell>
          <cell r="X1437">
            <v>1.26268115942029</v>
          </cell>
          <cell r="Y1437">
            <v>1.2</v>
          </cell>
          <cell r="AA1437">
            <v>1.1299999999999999</v>
          </cell>
          <cell r="AB1437">
            <v>1.04</v>
          </cell>
          <cell r="AC1437">
            <v>8.9999999999999858E-2</v>
          </cell>
          <cell r="AD1437">
            <v>0</v>
          </cell>
          <cell r="AE1437">
            <v>3.242852417749678</v>
          </cell>
          <cell r="AF1437">
            <v>1.1420009380611271</v>
          </cell>
          <cell r="AG1437">
            <v>1.1399999999999999</v>
          </cell>
          <cell r="AH1437">
            <v>707</v>
          </cell>
          <cell r="AJ1437">
            <v>1.1299999999999999</v>
          </cell>
        </row>
        <row r="1438">
          <cell r="E1438" t="str">
            <v>TB62NT_D2</v>
          </cell>
          <cell r="F1438" t="str">
            <v>TB62NT</v>
          </cell>
          <cell r="G1438" t="str">
            <v>Vị trí 1</v>
          </cell>
          <cell r="H1438" t="str">
            <v>Các đường còn lại</v>
          </cell>
          <cell r="I1438" t="str">
            <v>xã Hưng ThịnhCác đường còn lạiVị trí 1160</v>
          </cell>
          <cell r="O1438">
            <v>3600</v>
          </cell>
          <cell r="P1438">
            <v>530</v>
          </cell>
          <cell r="S1438">
            <v>2500</v>
          </cell>
          <cell r="T1438">
            <v>160</v>
          </cell>
          <cell r="U1438">
            <v>1.0416666666666667</v>
          </cell>
          <cell r="V1438">
            <v>1.0416666666666667</v>
          </cell>
          <cell r="W1438">
            <v>1.0416666666666667</v>
          </cell>
          <cell r="X1438">
            <v>1.26268115942029</v>
          </cell>
          <cell r="Y1438">
            <v>1.2</v>
          </cell>
          <cell r="AA1438">
            <v>1.1299999999999999</v>
          </cell>
          <cell r="AB1438">
            <v>1.04</v>
          </cell>
          <cell r="AC1438">
            <v>8.9999999999999858E-2</v>
          </cell>
          <cell r="AD1438">
            <v>0</v>
          </cell>
          <cell r="AE1438">
            <v>3.242852417749678</v>
          </cell>
          <cell r="AF1438">
            <v>1.1420009380611271</v>
          </cell>
          <cell r="AG1438">
            <v>1.1399999999999999</v>
          </cell>
          <cell r="AH1438">
            <v>707</v>
          </cell>
          <cell r="AJ1438">
            <v>1.1299999999999999</v>
          </cell>
        </row>
        <row r="1439">
          <cell r="E1439" t="str">
            <v>TB43NT_D1</v>
          </cell>
          <cell r="F1439" t="str">
            <v>TB43NT</v>
          </cell>
          <cell r="G1439" t="str">
            <v>Vị trí 1</v>
          </cell>
          <cell r="H1439" t="str">
            <v>Các đường còn lại</v>
          </cell>
          <cell r="I1439" t="str">
            <v>xã Hưng ThịnhCác đường còn lạiVị trí 1160</v>
          </cell>
          <cell r="O1439">
            <v>5500</v>
          </cell>
          <cell r="P1439">
            <v>530</v>
          </cell>
          <cell r="S1439">
            <v>3800</v>
          </cell>
          <cell r="T1439">
            <v>160</v>
          </cell>
          <cell r="U1439">
            <v>0.76</v>
          </cell>
          <cell r="V1439">
            <v>0.76</v>
          </cell>
          <cell r="W1439">
            <v>1</v>
          </cell>
          <cell r="X1439">
            <v>1.0411538461538461</v>
          </cell>
          <cell r="Y1439">
            <v>1.2</v>
          </cell>
          <cell r="Z1439">
            <v>1.08</v>
          </cell>
          <cell r="AA1439">
            <v>1.08</v>
          </cell>
          <cell r="AB1439">
            <v>1</v>
          </cell>
          <cell r="AC1439">
            <v>8.0000000000000071E-2</v>
          </cell>
          <cell r="AD1439">
            <v>5</v>
          </cell>
          <cell r="AE1439">
            <v>3.242852417749678</v>
          </cell>
          <cell r="AF1439">
            <v>1.1420009380611271</v>
          </cell>
          <cell r="AG1439">
            <v>1.1399999999999999</v>
          </cell>
          <cell r="AH1439">
            <v>707</v>
          </cell>
          <cell r="AJ1439">
            <v>1.08</v>
          </cell>
        </row>
        <row r="1440">
          <cell r="E1440" t="str">
            <v>TB43NT_D2</v>
          </cell>
          <cell r="F1440" t="str">
            <v>TB43NT</v>
          </cell>
          <cell r="G1440" t="str">
            <v>Vị trí 1</v>
          </cell>
          <cell r="H1440" t="str">
            <v>Các đường còn lại</v>
          </cell>
          <cell r="I1440" t="str">
            <v>xã Hưng ThịnhCác đường còn lạiVị trí 1160</v>
          </cell>
          <cell r="O1440">
            <v>4000</v>
          </cell>
          <cell r="P1440">
            <v>530</v>
          </cell>
          <cell r="S1440">
            <v>2800</v>
          </cell>
          <cell r="T1440">
            <v>160</v>
          </cell>
          <cell r="U1440">
            <v>1.085</v>
          </cell>
          <cell r="V1440">
            <v>1.085</v>
          </cell>
          <cell r="W1440">
            <v>1.085</v>
          </cell>
          <cell r="X1440">
            <v>1.0411538461538461</v>
          </cell>
          <cell r="Y1440">
            <v>1.2</v>
          </cell>
          <cell r="Z1440">
            <v>1.08</v>
          </cell>
          <cell r="AA1440">
            <v>1.08</v>
          </cell>
          <cell r="AB1440">
            <v>1</v>
          </cell>
          <cell r="AC1440">
            <v>8.0000000000000071E-2</v>
          </cell>
          <cell r="AD1440">
            <v>5</v>
          </cell>
          <cell r="AE1440">
            <v>3.242852417749678</v>
          </cell>
          <cell r="AF1440">
            <v>1.1420009380611271</v>
          </cell>
          <cell r="AG1440">
            <v>1.1399999999999999</v>
          </cell>
          <cell r="AH1440">
            <v>707</v>
          </cell>
          <cell r="AJ1440">
            <v>1.08</v>
          </cell>
        </row>
        <row r="1441">
          <cell r="E1441" t="str">
            <v>TB43NT_D3</v>
          </cell>
          <cell r="F1441" t="str">
            <v>TB43NT</v>
          </cell>
          <cell r="G1441" t="str">
            <v>Vị trí 1</v>
          </cell>
          <cell r="H1441" t="str">
            <v>Các đường còn lại</v>
          </cell>
          <cell r="I1441" t="str">
            <v>xã Hưng ThịnhCác đường còn lạiVị trí 1160</v>
          </cell>
          <cell r="O1441">
            <v>2600</v>
          </cell>
          <cell r="P1441">
            <v>530</v>
          </cell>
          <cell r="S1441">
            <v>1800</v>
          </cell>
          <cell r="T1441">
            <v>160</v>
          </cell>
          <cell r="U1441">
            <v>1.0384615384615385</v>
          </cell>
          <cell r="V1441">
            <v>1.0384615384615385</v>
          </cell>
          <cell r="W1441">
            <v>1.0384615384615385</v>
          </cell>
          <cell r="X1441">
            <v>1.0411538461538461</v>
          </cell>
          <cell r="Y1441">
            <v>1.2</v>
          </cell>
          <cell r="Z1441">
            <v>1.08</v>
          </cell>
          <cell r="AA1441">
            <v>1.08</v>
          </cell>
          <cell r="AB1441">
            <v>1</v>
          </cell>
          <cell r="AC1441">
            <v>8.0000000000000071E-2</v>
          </cell>
          <cell r="AD1441">
            <v>5</v>
          </cell>
          <cell r="AE1441">
            <v>3.242852417749678</v>
          </cell>
          <cell r="AF1441">
            <v>1.1420009380611271</v>
          </cell>
          <cell r="AG1441">
            <v>1.1399999999999999</v>
          </cell>
          <cell r="AH1441">
            <v>707</v>
          </cell>
          <cell r="AJ1441">
            <v>1.08</v>
          </cell>
        </row>
        <row r="1442">
          <cell r="E1442" t="str">
            <v>TB24NT</v>
          </cell>
          <cell r="F1442" t="str">
            <v>TB24NT</v>
          </cell>
          <cell r="G1442" t="str">
            <v>Vị trí 1</v>
          </cell>
          <cell r="H1442" t="str">
            <v>Các đường còn lại</v>
          </cell>
          <cell r="I1442" t="str">
            <v>xã Hưng ThịnhCác đường còn lạiVị trí 1160</v>
          </cell>
          <cell r="O1442">
            <v>4600</v>
          </cell>
          <cell r="P1442">
            <v>530</v>
          </cell>
          <cell r="S1442">
            <v>3500</v>
          </cell>
          <cell r="T1442">
            <v>160</v>
          </cell>
          <cell r="U1442">
            <v>1.1405995428319311</v>
          </cell>
          <cell r="V1442">
            <v>1.1405995428319311</v>
          </cell>
          <cell r="W1442">
            <v>1.1405995428319311</v>
          </cell>
          <cell r="X1442">
            <v>1.1405995428319311</v>
          </cell>
          <cell r="Y1442">
            <v>1.2</v>
          </cell>
          <cell r="Z1442">
            <v>1.0785316307108894</v>
          </cell>
          <cell r="AA1442">
            <v>1.08</v>
          </cell>
          <cell r="AB1442">
            <v>1.03</v>
          </cell>
          <cell r="AC1442">
            <v>5.0000000000000044E-2</v>
          </cell>
          <cell r="AD1442">
            <v>4</v>
          </cell>
          <cell r="AE1442">
            <v>3.242852417749678</v>
          </cell>
          <cell r="AF1442">
            <v>1.1420009380611271</v>
          </cell>
          <cell r="AG1442">
            <v>1.1399999999999999</v>
          </cell>
          <cell r="AH1442">
            <v>707</v>
          </cell>
          <cell r="AJ1442">
            <v>1.08</v>
          </cell>
        </row>
        <row r="1443">
          <cell r="E1443" t="str">
            <v>TB22NT2_D1</v>
          </cell>
          <cell r="F1443" t="str">
            <v>TB22NT2</v>
          </cell>
          <cell r="G1443" t="str">
            <v>Vị trí 1</v>
          </cell>
          <cell r="H1443" t="str">
            <v>Các đường nhóm II</v>
          </cell>
          <cell r="I1443" t="str">
            <v>xã Hưng ThịnhCác đường nhóm IIVị trí 1165</v>
          </cell>
          <cell r="O1443">
            <v>5600</v>
          </cell>
          <cell r="P1443">
            <v>550</v>
          </cell>
          <cell r="S1443">
            <v>4300</v>
          </cell>
          <cell r="T1443">
            <v>165</v>
          </cell>
          <cell r="U1443">
            <v>0.88303571428571426</v>
          </cell>
          <cell r="V1443">
            <v>0.88303571428571426</v>
          </cell>
          <cell r="W1443">
            <v>1</v>
          </cell>
          <cell r="X1443">
            <v>1</v>
          </cell>
          <cell r="Y1443">
            <v>1.2</v>
          </cell>
          <cell r="Z1443">
            <v>1.0858104180840824</v>
          </cell>
          <cell r="AA1443">
            <v>1.0900000000000001</v>
          </cell>
          <cell r="AB1443">
            <v>1.02</v>
          </cell>
          <cell r="AC1443">
            <v>7.0000000000000062E-2</v>
          </cell>
          <cell r="AD1443">
            <v>12</v>
          </cell>
          <cell r="AE1443">
            <v>3.242852417749678</v>
          </cell>
          <cell r="AF1443">
            <v>1.1505689804579617</v>
          </cell>
          <cell r="AG1443">
            <v>1.1499999999999999</v>
          </cell>
          <cell r="AH1443">
            <v>1489</v>
          </cell>
          <cell r="AJ1443">
            <v>1.0900000000000001</v>
          </cell>
        </row>
        <row r="1444">
          <cell r="E1444" t="str">
            <v>TB22NT2_D2</v>
          </cell>
          <cell r="F1444" t="str">
            <v>TB22NT2</v>
          </cell>
          <cell r="G1444" t="str">
            <v>Vị trí 1</v>
          </cell>
          <cell r="H1444" t="str">
            <v>Các đường nhóm II</v>
          </cell>
          <cell r="I1444" t="str">
            <v>xã Hưng ThịnhCác đường nhóm IIVị trí 1165</v>
          </cell>
          <cell r="O1444">
            <v>3400</v>
          </cell>
          <cell r="P1444">
            <v>550</v>
          </cell>
          <cell r="S1444">
            <v>2600</v>
          </cell>
          <cell r="T1444">
            <v>165</v>
          </cell>
          <cell r="U1444">
            <v>0.84117647058823541</v>
          </cell>
          <cell r="V1444">
            <v>0.84117647058823541</v>
          </cell>
          <cell r="W1444">
            <v>1</v>
          </cell>
          <cell r="X1444">
            <v>1</v>
          </cell>
          <cell r="Y1444">
            <v>1.2</v>
          </cell>
          <cell r="Z1444">
            <v>1.0858104180840824</v>
          </cell>
          <cell r="AA1444">
            <v>1.0900000000000001</v>
          </cell>
          <cell r="AB1444">
            <v>1.02</v>
          </cell>
          <cell r="AC1444">
            <v>7.0000000000000062E-2</v>
          </cell>
          <cell r="AD1444">
            <v>12</v>
          </cell>
          <cell r="AE1444">
            <v>3.242852417749678</v>
          </cell>
          <cell r="AF1444">
            <v>1.1505689804579617</v>
          </cell>
          <cell r="AG1444">
            <v>1.1499999999999999</v>
          </cell>
          <cell r="AH1444">
            <v>1489</v>
          </cell>
          <cell r="AJ1444">
            <v>1.0900000000000001</v>
          </cell>
        </row>
        <row r="1445">
          <cell r="E1445" t="str">
            <v>TB23NT_D1</v>
          </cell>
          <cell r="F1445" t="str">
            <v>TB23NT</v>
          </cell>
          <cell r="G1445" t="str">
            <v>Vị trí 1</v>
          </cell>
          <cell r="H1445" t="str">
            <v>Các đường còn lại</v>
          </cell>
          <cell r="I1445" t="str">
            <v>xã Hưng ThịnhCác đường còn lạiVị trí 1160</v>
          </cell>
          <cell r="O1445">
            <v>3900</v>
          </cell>
          <cell r="P1445">
            <v>530</v>
          </cell>
          <cell r="S1445">
            <v>2700</v>
          </cell>
          <cell r="T1445">
            <v>160</v>
          </cell>
          <cell r="U1445">
            <v>1.0384615384615385</v>
          </cell>
          <cell r="V1445">
            <v>1.0384615384615385</v>
          </cell>
          <cell r="W1445">
            <v>1.0384615384615385</v>
          </cell>
          <cell r="X1445">
            <v>1.0384615384615385</v>
          </cell>
          <cell r="Y1445">
            <v>1.2</v>
          </cell>
          <cell r="AA1445">
            <v>1.1299999999999999</v>
          </cell>
          <cell r="AB1445">
            <v>1.04</v>
          </cell>
          <cell r="AC1445">
            <v>8.9999999999999858E-2</v>
          </cell>
          <cell r="AD1445">
            <v>0</v>
          </cell>
          <cell r="AE1445">
            <v>3.242852417749678</v>
          </cell>
          <cell r="AF1445">
            <v>1.1420009380611271</v>
          </cell>
          <cell r="AG1445">
            <v>1.1399999999999999</v>
          </cell>
          <cell r="AH1445">
            <v>707</v>
          </cell>
          <cell r="AJ1445">
            <v>1.1299999999999999</v>
          </cell>
        </row>
        <row r="1446">
          <cell r="E1446" t="str">
            <v>TB23NT_D2</v>
          </cell>
          <cell r="F1446" t="str">
            <v>TB23NT</v>
          </cell>
          <cell r="G1446" t="str">
            <v>Vị trí 1</v>
          </cell>
          <cell r="H1446" t="str">
            <v>Các đường còn lại</v>
          </cell>
          <cell r="I1446" t="str">
            <v>xã Hưng ThịnhCác đường còn lạiVị trí 1160</v>
          </cell>
          <cell r="O1446">
            <v>2600</v>
          </cell>
          <cell r="P1446">
            <v>530</v>
          </cell>
          <cell r="S1446">
            <v>1800</v>
          </cell>
          <cell r="T1446">
            <v>160</v>
          </cell>
          <cell r="U1446">
            <v>1.0384615384615385</v>
          </cell>
          <cell r="V1446">
            <v>1.0384615384615385</v>
          </cell>
          <cell r="W1446">
            <v>1.0384615384615385</v>
          </cell>
          <cell r="X1446">
            <v>1.0384615384615385</v>
          </cell>
          <cell r="Y1446">
            <v>1.2</v>
          </cell>
          <cell r="AA1446">
            <v>1.1299999999999999</v>
          </cell>
          <cell r="AB1446">
            <v>1.04</v>
          </cell>
          <cell r="AC1446">
            <v>8.9999999999999858E-2</v>
          </cell>
          <cell r="AD1446">
            <v>0</v>
          </cell>
          <cell r="AE1446">
            <v>3.242852417749678</v>
          </cell>
          <cell r="AF1446">
            <v>1.1420009380611271</v>
          </cell>
          <cell r="AG1446">
            <v>1.1399999999999999</v>
          </cell>
          <cell r="AH1446">
            <v>707</v>
          </cell>
          <cell r="AJ1446">
            <v>1.1299999999999999</v>
          </cell>
        </row>
        <row r="1447">
          <cell r="E1447" t="str">
            <v>TB21NT2_D1</v>
          </cell>
          <cell r="F1447" t="str">
            <v>TB21NT2</v>
          </cell>
          <cell r="G1447" t="str">
            <v>Vị trí 1</v>
          </cell>
          <cell r="H1447" t="str">
            <v>Các đường còn lại</v>
          </cell>
          <cell r="I1447" t="str">
            <v>xã Hưng ThịnhCác đường còn lạiVị trí 1160</v>
          </cell>
          <cell r="O1447">
            <v>4600</v>
          </cell>
          <cell r="P1447">
            <v>530</v>
          </cell>
          <cell r="S1447">
            <v>3500</v>
          </cell>
          <cell r="T1447">
            <v>160</v>
          </cell>
          <cell r="U1447">
            <v>1</v>
          </cell>
          <cell r="V1447">
            <v>1</v>
          </cell>
          <cell r="W1447">
            <v>1</v>
          </cell>
          <cell r="X1447">
            <v>1.1318181818181818</v>
          </cell>
          <cell r="Y1447">
            <v>1.2</v>
          </cell>
          <cell r="Z1447">
            <v>1.1504650269409333</v>
          </cell>
          <cell r="AA1447">
            <v>1.1499999999999999</v>
          </cell>
          <cell r="AB1447">
            <v>1.1100000000000001</v>
          </cell>
          <cell r="AC1447">
            <v>3.9999999999999813E-2</v>
          </cell>
          <cell r="AD1447">
            <v>58</v>
          </cell>
          <cell r="AE1447">
            <v>3.242852417749678</v>
          </cell>
          <cell r="AF1447">
            <v>1.1420009380611271</v>
          </cell>
          <cell r="AG1447">
            <v>1.1399999999999999</v>
          </cell>
          <cell r="AH1447">
            <v>707</v>
          </cell>
          <cell r="AJ1447">
            <v>1.1499999999999999</v>
          </cell>
        </row>
        <row r="1448">
          <cell r="E1448" t="str">
            <v>TB21NT2_D2</v>
          </cell>
          <cell r="F1448" t="str">
            <v>TB21NT2</v>
          </cell>
          <cell r="G1448" t="str">
            <v>Vị trí 1</v>
          </cell>
          <cell r="H1448" t="str">
            <v>Các đường còn lại</v>
          </cell>
          <cell r="I1448" t="str">
            <v>xã Hưng ThịnhCác đường còn lạiVị trí 1160</v>
          </cell>
          <cell r="O1448">
            <v>3500</v>
          </cell>
          <cell r="P1448">
            <v>530</v>
          </cell>
          <cell r="S1448">
            <v>2400</v>
          </cell>
          <cell r="T1448">
            <v>160</v>
          </cell>
          <cell r="U1448">
            <v>0.96198285276714368</v>
          </cell>
          <cell r="V1448">
            <v>0.96198285276714368</v>
          </cell>
          <cell r="W1448">
            <v>1</v>
          </cell>
          <cell r="X1448">
            <v>1.1318181818181818</v>
          </cell>
          <cell r="Y1448">
            <v>1.2</v>
          </cell>
          <cell r="Z1448">
            <v>1.1504650269409333</v>
          </cell>
          <cell r="AA1448">
            <v>1.1499999999999999</v>
          </cell>
          <cell r="AB1448">
            <v>1.1100000000000001</v>
          </cell>
          <cell r="AC1448">
            <v>3.9999999999999813E-2</v>
          </cell>
          <cell r="AD1448">
            <v>58</v>
          </cell>
          <cell r="AE1448">
            <v>3.242852417749678</v>
          </cell>
          <cell r="AF1448">
            <v>1.1420009380611271</v>
          </cell>
          <cell r="AG1448">
            <v>1.1399999999999999</v>
          </cell>
          <cell r="AH1448">
            <v>707</v>
          </cell>
          <cell r="AJ1448">
            <v>1.1499999999999999</v>
          </cell>
        </row>
        <row r="1449">
          <cell r="E1449" t="str">
            <v>TB1NT1_D8</v>
          </cell>
          <cell r="F1449" t="str">
            <v>TB1NT1</v>
          </cell>
          <cell r="G1449" t="str">
            <v>Vị trí 1</v>
          </cell>
          <cell r="H1449" t="str">
            <v>Các đường nhóm I</v>
          </cell>
          <cell r="I1449" t="str">
            <v>xã Hưng ThịnhCác đường nhóm IVị trí 1170</v>
          </cell>
          <cell r="O1449">
            <v>9400</v>
          </cell>
          <cell r="P1449">
            <v>570</v>
          </cell>
          <cell r="S1449">
            <v>8500</v>
          </cell>
          <cell r="T1449">
            <v>170</v>
          </cell>
          <cell r="U1449">
            <v>1.8085106382978724</v>
          </cell>
          <cell r="V1449">
            <v>1.8085106382978724</v>
          </cell>
          <cell r="W1449">
            <v>1.8085106382978724</v>
          </cell>
          <cell r="X1449">
            <v>1.6057872395547086</v>
          </cell>
          <cell r="Y1449">
            <v>1.2</v>
          </cell>
          <cell r="Z1449">
            <v>1.1273194773386026</v>
          </cell>
          <cell r="AA1449">
            <v>1.1299999999999999</v>
          </cell>
          <cell r="AB1449">
            <v>1.05</v>
          </cell>
          <cell r="AC1449">
            <v>7.9999999999999849E-2</v>
          </cell>
          <cell r="AD1449">
            <v>43</v>
          </cell>
          <cell r="AE1449">
            <v>3.242852417749678</v>
          </cell>
          <cell r="AF1449">
            <v>1.1596947502040997</v>
          </cell>
          <cell r="AG1449">
            <v>1.1599999999999999</v>
          </cell>
          <cell r="AH1449">
            <v>949</v>
          </cell>
          <cell r="AJ1449">
            <v>1.1299999999999999</v>
          </cell>
        </row>
        <row r="1450">
          <cell r="E1450" t="str">
            <v>TB1NT1_D9</v>
          </cell>
          <cell r="F1450" t="str">
            <v>TB1NT1</v>
          </cell>
          <cell r="G1450" t="str">
            <v>Vị trí 1</v>
          </cell>
          <cell r="H1450" t="str">
            <v>Các đường nhóm I</v>
          </cell>
          <cell r="I1450" t="str">
            <v>xã Hưng ThịnhCác đường nhóm IVị trí 1170</v>
          </cell>
          <cell r="O1450">
            <v>8200</v>
          </cell>
          <cell r="P1450">
            <v>570</v>
          </cell>
          <cell r="S1450">
            <v>7000</v>
          </cell>
          <cell r="T1450">
            <v>170</v>
          </cell>
          <cell r="U1450">
            <v>1.7073170731707317</v>
          </cell>
          <cell r="V1450">
            <v>1.7073170731707317</v>
          </cell>
          <cell r="W1450">
            <v>1.7073170731707317</v>
          </cell>
          <cell r="X1450">
            <v>1.6057872395547086</v>
          </cell>
          <cell r="Y1450">
            <v>1.2</v>
          </cell>
          <cell r="Z1450">
            <v>1.1273194773386026</v>
          </cell>
          <cell r="AA1450">
            <v>1.1299999999999999</v>
          </cell>
          <cell r="AB1450">
            <v>1.05</v>
          </cell>
          <cell r="AC1450">
            <v>7.9999999999999849E-2</v>
          </cell>
          <cell r="AD1450">
            <v>43</v>
          </cell>
          <cell r="AE1450">
            <v>3.242852417749678</v>
          </cell>
          <cell r="AF1450">
            <v>1.1596947502040997</v>
          </cell>
          <cell r="AG1450">
            <v>1.1599999999999999</v>
          </cell>
          <cell r="AH1450">
            <v>949</v>
          </cell>
          <cell r="AJ1450">
            <v>1.1299999999999999</v>
          </cell>
        </row>
        <row r="1451">
          <cell r="E1451" t="str">
            <v>TB1NT1_D10</v>
          </cell>
          <cell r="F1451" t="str">
            <v>TB1NT10</v>
          </cell>
          <cell r="G1451" t="str">
            <v>Vị trí 1</v>
          </cell>
          <cell r="H1451" t="str">
            <v>Các đường nhóm I</v>
          </cell>
          <cell r="I1451" t="str">
            <v>xã Hưng ThịnhCác đường nhóm IVị trí 1170</v>
          </cell>
          <cell r="O1451">
            <v>9900</v>
          </cell>
          <cell r="P1451">
            <v>570</v>
          </cell>
          <cell r="S1451">
            <v>8500</v>
          </cell>
          <cell r="T1451">
            <v>170</v>
          </cell>
          <cell r="U1451">
            <v>1.5883838383838385</v>
          </cell>
          <cell r="V1451">
            <v>1.5883838383838385</v>
          </cell>
          <cell r="W1451">
            <v>1.5883838383838385</v>
          </cell>
          <cell r="X1451">
            <v>1.5883838383838385</v>
          </cell>
          <cell r="Y1451">
            <v>1.2</v>
          </cell>
          <cell r="Z1451">
            <v>1.1000000000000001</v>
          </cell>
          <cell r="AA1451">
            <v>1.1000000000000001</v>
          </cell>
          <cell r="AB1451">
            <v>1</v>
          </cell>
          <cell r="AC1451">
            <v>0.10000000000000009</v>
          </cell>
          <cell r="AD1451">
            <v>4</v>
          </cell>
          <cell r="AE1451">
            <v>3.242852417749678</v>
          </cell>
          <cell r="AF1451">
            <v>1.1596947502040997</v>
          </cell>
          <cell r="AG1451">
            <v>1.1599999999999999</v>
          </cell>
          <cell r="AH1451">
            <v>949</v>
          </cell>
          <cell r="AJ1451">
            <v>1.1000000000000001</v>
          </cell>
        </row>
        <row r="1452">
          <cell r="E1452" t="str">
            <v>TB1NT1_D11</v>
          </cell>
          <cell r="F1452" t="str">
            <v>TB1NT11</v>
          </cell>
          <cell r="G1452" t="str">
            <v>Vị trí 1</v>
          </cell>
          <cell r="H1452" t="str">
            <v>Các đường nhóm I</v>
          </cell>
          <cell r="I1452" t="str">
            <v>xã Hưng ThịnhCác đường nhóm IVị trí 1170</v>
          </cell>
          <cell r="O1452">
            <v>8400</v>
          </cell>
          <cell r="P1452">
            <v>570</v>
          </cell>
          <cell r="S1452">
            <v>7200</v>
          </cell>
          <cell r="T1452">
            <v>170</v>
          </cell>
          <cell r="U1452">
            <v>1.6714285714285715</v>
          </cell>
          <cell r="V1452">
            <v>1.6714285714285715</v>
          </cell>
          <cell r="W1452">
            <v>1.6714285714285715</v>
          </cell>
          <cell r="X1452">
            <v>1.6714285714285715</v>
          </cell>
          <cell r="Y1452">
            <v>1.2</v>
          </cell>
          <cell r="Z1452">
            <v>1.0999999999999999</v>
          </cell>
          <cell r="AA1452">
            <v>1.1000000000000001</v>
          </cell>
          <cell r="AB1452">
            <v>1</v>
          </cell>
          <cell r="AC1452">
            <v>0.10000000000000009</v>
          </cell>
          <cell r="AD1452">
            <v>10</v>
          </cell>
          <cell r="AE1452">
            <v>3.242852417749678</v>
          </cell>
          <cell r="AF1452">
            <v>1.1596947502040997</v>
          </cell>
          <cell r="AG1452">
            <v>1.1599999999999999</v>
          </cell>
          <cell r="AH1452">
            <v>949</v>
          </cell>
          <cell r="AJ1452">
            <v>1.1000000000000001</v>
          </cell>
        </row>
        <row r="1453">
          <cell r="E1453" t="str">
            <v>TB1NT1_D12</v>
          </cell>
          <cell r="F1453" t="str">
            <v>TB1NT12</v>
          </cell>
          <cell r="G1453" t="str">
            <v>Vị trí 1</v>
          </cell>
          <cell r="H1453" t="str">
            <v>Các đường nhóm I</v>
          </cell>
          <cell r="I1453" t="str">
            <v>xã Hưng ThịnhCác đường nhóm IVị trí 1170</v>
          </cell>
          <cell r="O1453">
            <v>6600</v>
          </cell>
          <cell r="P1453">
            <v>570</v>
          </cell>
          <cell r="S1453">
            <v>5600</v>
          </cell>
          <cell r="T1453">
            <v>170</v>
          </cell>
          <cell r="U1453">
            <v>1.8666666666666669</v>
          </cell>
          <cell r="V1453">
            <v>1.8666666666666669</v>
          </cell>
          <cell r="W1453">
            <v>1.8666666666666669</v>
          </cell>
          <cell r="X1453">
            <v>1.8666666666666669</v>
          </cell>
          <cell r="Y1453">
            <v>1.2</v>
          </cell>
          <cell r="Z1453">
            <v>1.1000000000000001</v>
          </cell>
          <cell r="AA1453">
            <v>1.1299999999999999</v>
          </cell>
          <cell r="AB1453">
            <v>1.04</v>
          </cell>
          <cell r="AC1453">
            <v>8.9999999999999858E-2</v>
          </cell>
          <cell r="AD1453">
            <v>2</v>
          </cell>
          <cell r="AE1453">
            <v>3.242852417749678</v>
          </cell>
          <cell r="AF1453">
            <v>1.1596947502040997</v>
          </cell>
          <cell r="AG1453">
            <v>1.1599999999999999</v>
          </cell>
          <cell r="AH1453">
            <v>949</v>
          </cell>
          <cell r="AJ1453">
            <v>1.1299999999999999</v>
          </cell>
        </row>
        <row r="1454">
          <cell r="E1454" t="str">
            <v>TB30NT</v>
          </cell>
          <cell r="F1454" t="str">
            <v>TB30NT</v>
          </cell>
          <cell r="G1454" t="str">
            <v>Vị trí 1</v>
          </cell>
          <cell r="H1454" t="str">
            <v>Các đường còn lại</v>
          </cell>
          <cell r="I1454" t="str">
            <v>xã Hưng ThịnhCác đường còn lạiVị trí 1160</v>
          </cell>
          <cell r="O1454">
            <v>4200</v>
          </cell>
          <cell r="P1454">
            <v>530</v>
          </cell>
          <cell r="S1454">
            <v>3200</v>
          </cell>
          <cell r="T1454">
            <v>160</v>
          </cell>
          <cell r="U1454">
            <v>1.2571428571428571</v>
          </cell>
          <cell r="V1454">
            <v>1.2571428571428571</v>
          </cell>
          <cell r="W1454">
            <v>1.2571428571428571</v>
          </cell>
          <cell r="X1454">
            <v>1.2571428571428571</v>
          </cell>
          <cell r="Y1454">
            <v>1.2</v>
          </cell>
          <cell r="Z1454">
            <v>1.094324699354893</v>
          </cell>
          <cell r="AA1454">
            <v>1.0900000000000001</v>
          </cell>
          <cell r="AB1454">
            <v>1.04</v>
          </cell>
          <cell r="AC1454">
            <v>5.0000000000000044E-2</v>
          </cell>
          <cell r="AD1454">
            <v>22</v>
          </cell>
          <cell r="AE1454">
            <v>3.242852417749678</v>
          </cell>
          <cell r="AF1454">
            <v>1.1420009380611271</v>
          </cell>
          <cell r="AG1454">
            <v>1.1399999999999999</v>
          </cell>
          <cell r="AH1454">
            <v>707</v>
          </cell>
          <cell r="AJ1454">
            <v>1.0900000000000001</v>
          </cell>
        </row>
        <row r="1455">
          <cell r="E1455" t="str">
            <v>TB38NT_D1</v>
          </cell>
          <cell r="F1455" t="str">
            <v>TB38NT</v>
          </cell>
          <cell r="G1455" t="str">
            <v>Vị trí 1</v>
          </cell>
          <cell r="H1455" t="str">
            <v>Các đường còn lại</v>
          </cell>
          <cell r="I1455" t="str">
            <v>xã Hưng ThịnhCác đường còn lạiVị trí 1160</v>
          </cell>
          <cell r="O1455">
            <v>4000</v>
          </cell>
          <cell r="P1455">
            <v>530</v>
          </cell>
          <cell r="S1455">
            <v>2800</v>
          </cell>
          <cell r="T1455">
            <v>160</v>
          </cell>
          <cell r="U1455">
            <v>1.05</v>
          </cell>
          <cell r="V1455">
            <v>1.05</v>
          </cell>
          <cell r="W1455">
            <v>1.05</v>
          </cell>
          <cell r="X1455">
            <v>1.0422413793103449</v>
          </cell>
          <cell r="Y1455">
            <v>1.2</v>
          </cell>
          <cell r="AA1455">
            <v>1.1299999999999999</v>
          </cell>
          <cell r="AB1455">
            <v>1.04</v>
          </cell>
          <cell r="AC1455">
            <v>8.9999999999999858E-2</v>
          </cell>
          <cell r="AD1455">
            <v>0</v>
          </cell>
          <cell r="AE1455">
            <v>3.242852417749678</v>
          </cell>
          <cell r="AF1455">
            <v>1.1420009380611271</v>
          </cell>
          <cell r="AG1455">
            <v>1.1399999999999999</v>
          </cell>
          <cell r="AH1455">
            <v>707</v>
          </cell>
          <cell r="AJ1455">
            <v>1.1299999999999999</v>
          </cell>
        </row>
        <row r="1456">
          <cell r="E1456" t="str">
            <v>TB38NT_D2</v>
          </cell>
          <cell r="F1456" t="str">
            <v>TB38NT</v>
          </cell>
          <cell r="G1456" t="str">
            <v>Vị trí 1</v>
          </cell>
          <cell r="H1456" t="str">
            <v>Các đường còn lại</v>
          </cell>
          <cell r="I1456" t="str">
            <v>xã Hưng ThịnhCác đường còn lạiVị trí 1160</v>
          </cell>
          <cell r="O1456">
            <v>2900</v>
          </cell>
          <cell r="P1456">
            <v>530</v>
          </cell>
          <cell r="S1456">
            <v>2000</v>
          </cell>
          <cell r="T1456">
            <v>160</v>
          </cell>
          <cell r="U1456">
            <v>1.0344827586206897</v>
          </cell>
          <cell r="V1456">
            <v>1.0344827586206897</v>
          </cell>
          <cell r="W1456">
            <v>1.0344827586206897</v>
          </cell>
          <cell r="X1456">
            <v>1.0422413793103449</v>
          </cell>
          <cell r="Y1456">
            <v>1.2</v>
          </cell>
          <cell r="AA1456">
            <v>1.1299999999999999</v>
          </cell>
          <cell r="AB1456">
            <v>1.04</v>
          </cell>
          <cell r="AC1456">
            <v>8.9999999999999858E-2</v>
          </cell>
          <cell r="AD1456">
            <v>0</v>
          </cell>
          <cell r="AE1456">
            <v>3.242852417749678</v>
          </cell>
          <cell r="AF1456">
            <v>1.1420009380611271</v>
          </cell>
          <cell r="AG1456">
            <v>1.1399999999999999</v>
          </cell>
          <cell r="AH1456">
            <v>707</v>
          </cell>
          <cell r="AJ1456">
            <v>1.1299999999999999</v>
          </cell>
        </row>
        <row r="1457">
          <cell r="E1457" t="str">
            <v>TB41NT</v>
          </cell>
          <cell r="F1457" t="str">
            <v>TB41NT</v>
          </cell>
          <cell r="G1457" t="str">
            <v>Vị trí 1</v>
          </cell>
          <cell r="H1457" t="str">
            <v>Các đường còn lại</v>
          </cell>
          <cell r="I1457" t="str">
            <v>xã Hưng ThịnhCác đường còn lạiVị trí 1160</v>
          </cell>
          <cell r="O1457">
            <v>7200</v>
          </cell>
          <cell r="P1457">
            <v>530</v>
          </cell>
          <cell r="S1457">
            <v>5500</v>
          </cell>
          <cell r="T1457">
            <v>160</v>
          </cell>
          <cell r="U1457">
            <v>0.8402777777777779</v>
          </cell>
          <cell r="V1457">
            <v>0.8402777777777779</v>
          </cell>
          <cell r="W1457">
            <v>1</v>
          </cell>
          <cell r="X1457">
            <v>1</v>
          </cell>
          <cell r="Y1457">
            <v>1.2</v>
          </cell>
          <cell r="Z1457">
            <v>1.0999999999999999</v>
          </cell>
          <cell r="AA1457">
            <v>1.1000000000000001</v>
          </cell>
          <cell r="AB1457">
            <v>1</v>
          </cell>
          <cell r="AC1457">
            <v>0.10000000000000009</v>
          </cell>
          <cell r="AD1457">
            <v>6</v>
          </cell>
          <cell r="AE1457">
            <v>3.242852417749678</v>
          </cell>
          <cell r="AF1457">
            <v>1.1420009380611271</v>
          </cell>
          <cell r="AG1457">
            <v>1.1399999999999999</v>
          </cell>
          <cell r="AH1457">
            <v>707</v>
          </cell>
          <cell r="AJ1457">
            <v>1.1000000000000001</v>
          </cell>
        </row>
        <row r="1458">
          <cell r="E1458" t="str">
            <v>TB44NT2</v>
          </cell>
          <cell r="F1458" t="str">
            <v>TB44NT2</v>
          </cell>
          <cell r="G1458" t="str">
            <v>Vị trí 1</v>
          </cell>
          <cell r="H1458" t="str">
            <v>Các đường còn lại</v>
          </cell>
          <cell r="I1458" t="str">
            <v>xã Hưng ThịnhCác đường còn lạiVị trí 1160</v>
          </cell>
          <cell r="O1458">
            <v>2300</v>
          </cell>
          <cell r="P1458">
            <v>530</v>
          </cell>
          <cell r="S1458">
            <v>1600</v>
          </cell>
          <cell r="T1458">
            <v>160</v>
          </cell>
          <cell r="U1458">
            <v>1.0434782608695652</v>
          </cell>
          <cell r="V1458">
            <v>1.0434782608695652</v>
          </cell>
          <cell r="W1458">
            <v>1.0434782608695652</v>
          </cell>
          <cell r="X1458">
            <v>1.0434782608695652</v>
          </cell>
          <cell r="Y1458">
            <v>1.2</v>
          </cell>
          <cell r="AA1458">
            <v>1.1299999999999999</v>
          </cell>
          <cell r="AB1458">
            <v>1.04</v>
          </cell>
          <cell r="AC1458">
            <v>8.9999999999999858E-2</v>
          </cell>
          <cell r="AD1458">
            <v>0</v>
          </cell>
          <cell r="AE1458">
            <v>3.242852417749678</v>
          </cell>
          <cell r="AF1458">
            <v>1.1420009380611271</v>
          </cell>
          <cell r="AG1458">
            <v>1.1399999999999999</v>
          </cell>
          <cell r="AH1458">
            <v>707</v>
          </cell>
          <cell r="AJ1458">
            <v>1.1299999999999999</v>
          </cell>
        </row>
        <row r="1459">
          <cell r="E1459" t="str">
            <v>TB63NT</v>
          </cell>
          <cell r="F1459" t="str">
            <v>TB63NT</v>
          </cell>
          <cell r="G1459" t="str">
            <v>Vị trí 1</v>
          </cell>
          <cell r="H1459" t="str">
            <v>Các đường còn lại</v>
          </cell>
          <cell r="I1459" t="str">
            <v>xã Hưng ThịnhCác đường còn lạiVị trí 1160</v>
          </cell>
          <cell r="O1459">
            <v>3300</v>
          </cell>
          <cell r="P1459">
            <v>530</v>
          </cell>
          <cell r="S1459">
            <v>2300</v>
          </cell>
          <cell r="T1459">
            <v>160</v>
          </cell>
          <cell r="U1459">
            <v>1.0454545454545454</v>
          </cell>
          <cell r="V1459">
            <v>1.0454545454545454</v>
          </cell>
          <cell r="W1459">
            <v>1.0454545454545454</v>
          </cell>
          <cell r="X1459">
            <v>1.0454545454545454</v>
          </cell>
          <cell r="Y1459">
            <v>1.2</v>
          </cell>
          <cell r="AA1459">
            <v>1.1299999999999999</v>
          </cell>
          <cell r="AB1459">
            <v>1.04</v>
          </cell>
          <cell r="AC1459">
            <v>8.9999999999999858E-2</v>
          </cell>
          <cell r="AD1459">
            <v>0</v>
          </cell>
          <cell r="AE1459">
            <v>3.242852417749678</v>
          </cell>
          <cell r="AF1459">
            <v>1.1420009380611271</v>
          </cell>
          <cell r="AG1459">
            <v>1.1399999999999999</v>
          </cell>
          <cell r="AH1459">
            <v>707</v>
          </cell>
          <cell r="AJ1459">
            <v>1.1299999999999999</v>
          </cell>
        </row>
        <row r="1460">
          <cell r="E1460" t="str">
            <v>TN11NT2_D1</v>
          </cell>
          <cell r="F1460" t="str">
            <v>TN11NT2</v>
          </cell>
          <cell r="G1460" t="str">
            <v>Vị trí 1</v>
          </cell>
          <cell r="H1460" t="str">
            <v>Các đường nhóm II</v>
          </cell>
          <cell r="I1460" t="str">
            <v>xã Dầu GiâyCác đường nhóm IIVị trí 1165</v>
          </cell>
          <cell r="O1460">
            <v>2300</v>
          </cell>
          <cell r="P1460">
            <v>550</v>
          </cell>
          <cell r="S1460">
            <v>1900</v>
          </cell>
          <cell r="T1460">
            <v>165</v>
          </cell>
          <cell r="U1460">
            <v>2.2304347826086954</v>
          </cell>
          <cell r="V1460">
            <v>2.2304347826086954</v>
          </cell>
          <cell r="W1460">
            <v>2.2304347826086954</v>
          </cell>
          <cell r="X1460">
            <v>2.2463315217391302</v>
          </cell>
          <cell r="Y1460">
            <v>1.3</v>
          </cell>
          <cell r="AA1460">
            <v>1.1299999999999999</v>
          </cell>
          <cell r="AB1460">
            <v>1.07</v>
          </cell>
          <cell r="AC1460">
            <v>5.9999999999999831E-2</v>
          </cell>
          <cell r="AD1460">
            <v>0</v>
          </cell>
          <cell r="AE1460">
            <v>2.3475564183501683</v>
          </cell>
          <cell r="AF1460">
            <v>1.1505689804579617</v>
          </cell>
          <cell r="AG1460">
            <v>1.1499999999999999</v>
          </cell>
          <cell r="AH1460">
            <v>1489</v>
          </cell>
          <cell r="AJ1460">
            <v>1.1299999999999999</v>
          </cell>
        </row>
        <row r="1461">
          <cell r="E1461" t="str">
            <v>TN11NT2_D2</v>
          </cell>
          <cell r="F1461" t="str">
            <v>TN11NT2</v>
          </cell>
          <cell r="G1461" t="str">
            <v>Vị trí 1</v>
          </cell>
          <cell r="H1461" t="str">
            <v>Các đường nhóm II</v>
          </cell>
          <cell r="I1461" t="str">
            <v>xã Dầu GiâyCác đường nhóm IIVị trí 1165</v>
          </cell>
          <cell r="O1461">
            <v>1600</v>
          </cell>
          <cell r="P1461">
            <v>550</v>
          </cell>
          <cell r="S1461">
            <v>1350</v>
          </cell>
          <cell r="T1461">
            <v>165</v>
          </cell>
          <cell r="U1461">
            <v>2.2781250000000002</v>
          </cell>
          <cell r="V1461">
            <v>2.2781250000000002</v>
          </cell>
          <cell r="W1461">
            <v>2.2781250000000002</v>
          </cell>
          <cell r="X1461">
            <v>2.2463315217391302</v>
          </cell>
          <cell r="Y1461">
            <v>1.3</v>
          </cell>
          <cell r="AA1461">
            <v>1.1299999999999999</v>
          </cell>
          <cell r="AB1461">
            <v>1.07</v>
          </cell>
          <cell r="AC1461">
            <v>5.9999999999999831E-2</v>
          </cell>
          <cell r="AD1461">
            <v>0</v>
          </cell>
          <cell r="AE1461">
            <v>2.3475564183501683</v>
          </cell>
          <cell r="AF1461">
            <v>1.1505689804579617</v>
          </cell>
          <cell r="AG1461">
            <v>1.1499999999999999</v>
          </cell>
          <cell r="AH1461">
            <v>1489</v>
          </cell>
          <cell r="AJ1461">
            <v>1.1299999999999999</v>
          </cell>
        </row>
        <row r="1462">
          <cell r="E1462" t="str">
            <v>TN20NT2_D1</v>
          </cell>
          <cell r="F1462" t="str">
            <v>TN20NT2</v>
          </cell>
          <cell r="G1462" t="str">
            <v>Vị trí 1</v>
          </cell>
          <cell r="H1462" t="str">
            <v>Các đường còn lại</v>
          </cell>
          <cell r="I1462" t="str">
            <v>xã Dầu GiâyCác đường còn lạiVị trí 1160</v>
          </cell>
          <cell r="O1462">
            <v>2400</v>
          </cell>
          <cell r="P1462">
            <v>530</v>
          </cell>
          <cell r="S1462">
            <v>1900</v>
          </cell>
          <cell r="T1462">
            <v>160</v>
          </cell>
          <cell r="U1462">
            <v>2.1375000000000002</v>
          </cell>
          <cell r="V1462">
            <v>2.1375000000000002</v>
          </cell>
          <cell r="W1462">
            <v>2.1375000000000002</v>
          </cell>
          <cell r="X1462">
            <v>2.1187500000000004</v>
          </cell>
          <cell r="Y1462">
            <v>1.3</v>
          </cell>
          <cell r="AA1462">
            <v>1.1299999999999999</v>
          </cell>
          <cell r="AB1462">
            <v>1.07</v>
          </cell>
          <cell r="AC1462">
            <v>5.9999999999999831E-2</v>
          </cell>
          <cell r="AD1462">
            <v>0</v>
          </cell>
          <cell r="AE1462">
            <v>2.3475564183501683</v>
          </cell>
          <cell r="AF1462">
            <v>1.1420009380611271</v>
          </cell>
          <cell r="AG1462">
            <v>1.1399999999999999</v>
          </cell>
          <cell r="AH1462">
            <v>707</v>
          </cell>
          <cell r="AJ1462">
            <v>1.1299999999999999</v>
          </cell>
        </row>
        <row r="1463">
          <cell r="E1463" t="str">
            <v>TN20NT2_D2</v>
          </cell>
          <cell r="F1463" t="str">
            <v>TN20NT2</v>
          </cell>
          <cell r="G1463" t="str">
            <v>Vị trí 1</v>
          </cell>
          <cell r="H1463" t="str">
            <v>Các đường còn lại</v>
          </cell>
          <cell r="I1463" t="str">
            <v>xã Dầu GiâyCác đường còn lạiVị trí 1160</v>
          </cell>
          <cell r="O1463">
            <v>1800</v>
          </cell>
          <cell r="P1463">
            <v>530</v>
          </cell>
          <cell r="S1463">
            <v>1400</v>
          </cell>
          <cell r="T1463">
            <v>160</v>
          </cell>
          <cell r="U1463">
            <v>2.1</v>
          </cell>
          <cell r="V1463">
            <v>2.1</v>
          </cell>
          <cell r="W1463">
            <v>2.1</v>
          </cell>
          <cell r="X1463">
            <v>2.1187500000000004</v>
          </cell>
          <cell r="Y1463">
            <v>1.3</v>
          </cell>
          <cell r="AA1463">
            <v>1.1299999999999999</v>
          </cell>
          <cell r="AB1463">
            <v>1.07</v>
          </cell>
          <cell r="AC1463">
            <v>5.9999999999999831E-2</v>
          </cell>
          <cell r="AD1463">
            <v>0</v>
          </cell>
          <cell r="AE1463">
            <v>2.3475564183501683</v>
          </cell>
          <cell r="AF1463">
            <v>1.1420009380611271</v>
          </cell>
          <cell r="AG1463">
            <v>1.1399999999999999</v>
          </cell>
          <cell r="AH1463">
            <v>707</v>
          </cell>
          <cell r="AJ1463">
            <v>1.1299999999999999</v>
          </cell>
        </row>
        <row r="1464">
          <cell r="E1464" t="str">
            <v>TN2NT1_D4, TN2DT</v>
          </cell>
          <cell r="F1464" t="str">
            <v>TN2NT1, TN2DT</v>
          </cell>
          <cell r="G1464" t="str">
            <v>Vị trí 1</v>
          </cell>
          <cell r="H1464" t="str">
            <v>TTDG</v>
          </cell>
          <cell r="I1464" t="str">
            <v>xã Dầu GiâyTTDGVị trí 1250</v>
          </cell>
          <cell r="O1464">
            <v>9500</v>
          </cell>
          <cell r="P1464">
            <v>780</v>
          </cell>
          <cell r="S1464">
            <v>7400</v>
          </cell>
          <cell r="T1464">
            <v>250</v>
          </cell>
          <cell r="V1464">
            <v>0</v>
          </cell>
          <cell r="W1464">
            <v>1</v>
          </cell>
          <cell r="X1464">
            <v>1</v>
          </cell>
          <cell r="Y1464">
            <v>1.3</v>
          </cell>
          <cell r="AA1464">
            <v>1.1299999999999999</v>
          </cell>
          <cell r="AB1464">
            <v>1.07</v>
          </cell>
          <cell r="AC1464">
            <v>5.9999999999999831E-2</v>
          </cell>
          <cell r="AD1464">
            <v>0</v>
          </cell>
          <cell r="AE1464">
            <v>2.3475564183501683</v>
          </cell>
          <cell r="AF1464">
            <v>1.4333430509133396</v>
          </cell>
          <cell r="AG1464">
            <v>1.43</v>
          </cell>
          <cell r="AH1464">
            <v>4</v>
          </cell>
          <cell r="AJ1464">
            <v>1.1299999999999999</v>
          </cell>
        </row>
        <row r="1465">
          <cell r="E1465" t="str">
            <v>TN1NT1_D1</v>
          </cell>
          <cell r="F1465" t="str">
            <v>TN1NT1</v>
          </cell>
          <cell r="G1465" t="str">
            <v>Vị trí 1</v>
          </cell>
          <cell r="H1465" t="str">
            <v>Các đường nhóm I</v>
          </cell>
          <cell r="I1465" t="str">
            <v>xã Dầu GiâyCác đường nhóm IVị trí 1170</v>
          </cell>
          <cell r="O1465">
            <v>7400</v>
          </cell>
          <cell r="P1465">
            <v>570</v>
          </cell>
          <cell r="S1465">
            <v>5800</v>
          </cell>
          <cell r="T1465">
            <v>170</v>
          </cell>
          <cell r="U1465">
            <v>2.9</v>
          </cell>
          <cell r="V1465">
            <v>2.9</v>
          </cell>
          <cell r="W1465">
            <v>2.9</v>
          </cell>
          <cell r="X1465">
            <v>2.1366092778574846</v>
          </cell>
          <cell r="Y1465">
            <v>1.3</v>
          </cell>
          <cell r="Z1465">
            <v>1.144817241765534</v>
          </cell>
          <cell r="AA1465">
            <v>1.1399999999999999</v>
          </cell>
          <cell r="AB1465">
            <v>1.08</v>
          </cell>
          <cell r="AC1465">
            <v>5.9999999999999831E-2</v>
          </cell>
          <cell r="AD1465">
            <v>12</v>
          </cell>
          <cell r="AE1465">
            <v>2.3475564183501683</v>
          </cell>
          <cell r="AF1465">
            <v>1.1596947502040997</v>
          </cell>
          <cell r="AG1465">
            <v>1.1599999999999999</v>
          </cell>
          <cell r="AH1465">
            <v>949</v>
          </cell>
          <cell r="AJ1465">
            <v>1.1399999999999999</v>
          </cell>
        </row>
        <row r="1466">
          <cell r="E1466" t="str">
            <v>TN1NT1_D2</v>
          </cell>
          <cell r="F1466" t="str">
            <v>TN1NT1</v>
          </cell>
          <cell r="G1466" t="str">
            <v>Vị trí 1</v>
          </cell>
          <cell r="H1466" t="str">
            <v>Các đường nhóm I</v>
          </cell>
          <cell r="I1466" t="str">
            <v>xã Dầu GiâyCác đường nhóm IVị trí 1170</v>
          </cell>
          <cell r="O1466">
            <v>8200</v>
          </cell>
          <cell r="P1466">
            <v>570</v>
          </cell>
          <cell r="S1466">
            <v>6400</v>
          </cell>
          <cell r="T1466">
            <v>170</v>
          </cell>
          <cell r="U1466">
            <v>1.795121951219512</v>
          </cell>
          <cell r="V1466">
            <v>1.795121951219512</v>
          </cell>
          <cell r="W1466">
            <v>1.795121951219512</v>
          </cell>
          <cell r="X1466">
            <v>2.1366092778574846</v>
          </cell>
          <cell r="Y1466">
            <v>1.3</v>
          </cell>
          <cell r="Z1466">
            <v>1.144817241765534</v>
          </cell>
          <cell r="AA1466">
            <v>1.1399999999999999</v>
          </cell>
          <cell r="AB1466">
            <v>1.08</v>
          </cell>
          <cell r="AC1466">
            <v>5.9999999999999831E-2</v>
          </cell>
          <cell r="AD1466">
            <v>12</v>
          </cell>
          <cell r="AE1466">
            <v>2.3475564183501683</v>
          </cell>
          <cell r="AF1466">
            <v>1.1596947502040997</v>
          </cell>
          <cell r="AG1466">
            <v>1.1599999999999999</v>
          </cell>
          <cell r="AH1466">
            <v>949</v>
          </cell>
          <cell r="AJ1466">
            <v>1.1399999999999999</v>
          </cell>
        </row>
        <row r="1467">
          <cell r="E1467" t="str">
            <v>TN1NT1_D3,D4, TN1DT_D1</v>
          </cell>
          <cell r="F1467" t="str">
            <v>TN1NT1,, TN1DT</v>
          </cell>
          <cell r="G1467" t="str">
            <v>Vị trí 1</v>
          </cell>
          <cell r="H1467" t="str">
            <v>Các đường nhóm I</v>
          </cell>
          <cell r="I1467" t="str">
            <v>xã Dầu GiâyCác đường nhóm IVị trí 1170</v>
          </cell>
          <cell r="O1467">
            <v>8500</v>
          </cell>
          <cell r="P1467">
            <v>570</v>
          </cell>
          <cell r="S1467">
            <v>6700</v>
          </cell>
          <cell r="T1467">
            <v>170</v>
          </cell>
          <cell r="V1467">
            <v>0</v>
          </cell>
          <cell r="W1467">
            <v>1</v>
          </cell>
          <cell r="X1467">
            <v>1</v>
          </cell>
          <cell r="Y1467">
            <v>1.3</v>
          </cell>
          <cell r="AA1467">
            <v>1.1299999999999999</v>
          </cell>
          <cell r="AB1467">
            <v>1.07</v>
          </cell>
          <cell r="AC1467">
            <v>5.9999999999999831E-2</v>
          </cell>
          <cell r="AD1467">
            <v>0</v>
          </cell>
          <cell r="AE1467">
            <v>2.3475564183501683</v>
          </cell>
          <cell r="AF1467">
            <v>1.1596947502040997</v>
          </cell>
          <cell r="AG1467">
            <v>1.1599999999999999</v>
          </cell>
          <cell r="AH1467">
            <v>949</v>
          </cell>
          <cell r="AJ1467">
            <v>1.1299999999999999</v>
          </cell>
        </row>
        <row r="1468">
          <cell r="E1468" t="str">
            <v>TN1DT_D2,3,4, TN1NT1_D5</v>
          </cell>
          <cell r="F1468" t="str">
            <v>TN1DT,3,4, TN1NT1</v>
          </cell>
          <cell r="G1468" t="str">
            <v>Vị trí 1</v>
          </cell>
          <cell r="H1468" t="str">
            <v>TTDG</v>
          </cell>
          <cell r="I1468" t="str">
            <v>xã Dầu GiâyTTDGVị trí 1250</v>
          </cell>
          <cell r="O1468">
            <v>9500</v>
          </cell>
          <cell r="P1468">
            <v>780</v>
          </cell>
          <cell r="S1468">
            <v>7400</v>
          </cell>
          <cell r="T1468">
            <v>250</v>
          </cell>
          <cell r="V1468">
            <v>0</v>
          </cell>
          <cell r="W1468">
            <v>1</v>
          </cell>
          <cell r="X1468">
            <v>1</v>
          </cell>
          <cell r="Y1468">
            <v>1.3</v>
          </cell>
          <cell r="AA1468">
            <v>1.1299999999999999</v>
          </cell>
          <cell r="AB1468">
            <v>1.07</v>
          </cell>
          <cell r="AC1468">
            <v>5.9999999999999831E-2</v>
          </cell>
          <cell r="AD1468">
            <v>0</v>
          </cell>
          <cell r="AE1468">
            <v>2.3475564183501683</v>
          </cell>
          <cell r="AF1468">
            <v>1.4333430509133396</v>
          </cell>
          <cell r="AG1468">
            <v>1.43</v>
          </cell>
          <cell r="AH1468">
            <v>4</v>
          </cell>
          <cell r="AJ1468">
            <v>1.1299999999999999</v>
          </cell>
        </row>
        <row r="1469">
          <cell r="E1469" t="str">
            <v>TN1NT1_D6</v>
          </cell>
          <cell r="F1469" t="str">
            <v>TN1NT1</v>
          </cell>
          <cell r="G1469" t="str">
            <v>Vị trí 1</v>
          </cell>
          <cell r="H1469" t="str">
            <v>Các đường nhóm I</v>
          </cell>
          <cell r="I1469" t="str">
            <v>xã Dầu GiâyCác đường nhóm IVị trí 1170</v>
          </cell>
          <cell r="O1469">
            <v>6800</v>
          </cell>
          <cell r="P1469">
            <v>570</v>
          </cell>
          <cell r="S1469">
            <v>5300</v>
          </cell>
          <cell r="T1469">
            <v>170</v>
          </cell>
          <cell r="U1469">
            <v>1.7147058823529415</v>
          </cell>
          <cell r="V1469">
            <v>1.7147058823529415</v>
          </cell>
          <cell r="W1469">
            <v>1.7147058823529415</v>
          </cell>
          <cell r="X1469">
            <v>2.1366092778574846</v>
          </cell>
          <cell r="Y1469">
            <v>1.3</v>
          </cell>
          <cell r="Z1469">
            <v>1.144817241765534</v>
          </cell>
          <cell r="AA1469">
            <v>1.1399999999999999</v>
          </cell>
          <cell r="AB1469">
            <v>1.08</v>
          </cell>
          <cell r="AC1469">
            <v>5.9999999999999831E-2</v>
          </cell>
          <cell r="AD1469">
            <v>12</v>
          </cell>
          <cell r="AE1469">
            <v>2.3475564183501683</v>
          </cell>
          <cell r="AF1469">
            <v>1.1596947502040997</v>
          </cell>
          <cell r="AG1469">
            <v>1.1599999999999999</v>
          </cell>
          <cell r="AH1469">
            <v>949</v>
          </cell>
          <cell r="AJ1469">
            <v>1.1399999999999999</v>
          </cell>
        </row>
        <row r="1470">
          <cell r="E1470" t="str">
            <v>TN26NT_D1</v>
          </cell>
          <cell r="F1470" t="str">
            <v>TN26NT</v>
          </cell>
          <cell r="G1470" t="str">
            <v>Vị trí 1</v>
          </cell>
          <cell r="H1470" t="str">
            <v>Các đường còn lại</v>
          </cell>
          <cell r="I1470" t="str">
            <v>xã Dầu GiâyCác đường còn lạiVị trí 1160</v>
          </cell>
          <cell r="O1470">
            <v>2900</v>
          </cell>
          <cell r="P1470">
            <v>530</v>
          </cell>
          <cell r="S1470">
            <v>2300</v>
          </cell>
          <cell r="T1470">
            <v>160</v>
          </cell>
          <cell r="U1470">
            <v>3.0931034482758619</v>
          </cell>
          <cell r="V1470">
            <v>3.0931034482758619</v>
          </cell>
          <cell r="W1470">
            <v>3.0931034482758619</v>
          </cell>
          <cell r="X1470">
            <v>2.626551724137931</v>
          </cell>
          <cell r="Y1470">
            <v>1.3</v>
          </cell>
          <cell r="Z1470">
            <v>1.0924464334147004</v>
          </cell>
          <cell r="AA1470">
            <v>1.1299999999999999</v>
          </cell>
          <cell r="AB1470">
            <v>1.07</v>
          </cell>
          <cell r="AC1470">
            <v>5.9999999999999831E-2</v>
          </cell>
          <cell r="AD1470">
            <v>2</v>
          </cell>
          <cell r="AE1470">
            <v>2.3475564183501683</v>
          </cell>
          <cell r="AF1470">
            <v>1.1420009380611271</v>
          </cell>
          <cell r="AG1470">
            <v>1.1399999999999999</v>
          </cell>
          <cell r="AH1470">
            <v>707</v>
          </cell>
          <cell r="AJ1470">
            <v>1.1299999999999999</v>
          </cell>
        </row>
        <row r="1471">
          <cell r="E1471" t="str">
            <v>TN26NT_D2</v>
          </cell>
          <cell r="F1471" t="str">
            <v>TN26NT</v>
          </cell>
          <cell r="G1471" t="str">
            <v>Vị trí 1</v>
          </cell>
          <cell r="H1471" t="str">
            <v>Các đường còn lại</v>
          </cell>
          <cell r="I1471" t="str">
            <v>xã Dầu GiâyCác đường còn lạiVị trí 1160</v>
          </cell>
          <cell r="O1471">
            <v>2000</v>
          </cell>
          <cell r="P1471">
            <v>530</v>
          </cell>
          <cell r="S1471">
            <v>1600</v>
          </cell>
          <cell r="T1471">
            <v>160</v>
          </cell>
          <cell r="U1471">
            <v>2.16</v>
          </cell>
          <cell r="V1471">
            <v>2.16</v>
          </cell>
          <cell r="W1471">
            <v>2.16</v>
          </cell>
          <cell r="X1471">
            <v>2.626551724137931</v>
          </cell>
          <cell r="Y1471">
            <v>1.3</v>
          </cell>
          <cell r="Z1471">
            <v>1.0924464334147004</v>
          </cell>
          <cell r="AA1471">
            <v>1.1299999999999999</v>
          </cell>
          <cell r="AB1471">
            <v>1.07</v>
          </cell>
          <cell r="AC1471">
            <v>5.9999999999999831E-2</v>
          </cell>
          <cell r="AD1471">
            <v>2</v>
          </cell>
          <cell r="AE1471">
            <v>2.3475564183501683</v>
          </cell>
          <cell r="AF1471">
            <v>1.1420009380611271</v>
          </cell>
          <cell r="AG1471">
            <v>1.1399999999999999</v>
          </cell>
          <cell r="AH1471">
            <v>707</v>
          </cell>
          <cell r="AJ1471">
            <v>1.1299999999999999</v>
          </cell>
        </row>
        <row r="1472">
          <cell r="E1472" t="str">
            <v>TN17NT2_D1</v>
          </cell>
          <cell r="F1472" t="str">
            <v>TN17NT2</v>
          </cell>
          <cell r="G1472" t="str">
            <v>Vị trí 1</v>
          </cell>
          <cell r="H1472" t="str">
            <v>Các đường nhóm II</v>
          </cell>
          <cell r="I1472" t="str">
            <v>xã Dầu GiâyCác đường nhóm IIVị trí 1165</v>
          </cell>
          <cell r="J1472">
            <v>13571000</v>
          </cell>
          <cell r="K1472" t="str">
            <v>QĐ 3929/QĐ-UBND ngày 06/11/2023</v>
          </cell>
          <cell r="L1472">
            <v>1652000</v>
          </cell>
          <cell r="M1472" t="str">
            <v>QĐ 3929/QĐ-UBND ngày 06/11/2023</v>
          </cell>
          <cell r="O1472">
            <v>3800</v>
          </cell>
          <cell r="P1472">
            <v>550</v>
          </cell>
          <cell r="Q1472">
            <v>3.571315789473684</v>
          </cell>
          <cell r="R1472">
            <v>3.0036363636363634</v>
          </cell>
          <cell r="S1472">
            <v>3000</v>
          </cell>
          <cell r="T1472">
            <v>165</v>
          </cell>
          <cell r="U1472">
            <v>3.1578947368421053</v>
          </cell>
          <cell r="V1472">
            <v>3.1578947368421053</v>
          </cell>
          <cell r="W1472">
            <v>3.1578947368421053</v>
          </cell>
          <cell r="X1472">
            <v>2.7969473684210526</v>
          </cell>
          <cell r="Y1472">
            <v>1.3</v>
          </cell>
          <cell r="Z1472">
            <v>1.150881638836561</v>
          </cell>
          <cell r="AA1472">
            <v>1.1499999999999999</v>
          </cell>
          <cell r="AB1472">
            <v>1.1100000000000001</v>
          </cell>
          <cell r="AC1472">
            <v>3.9999999999999813E-2</v>
          </cell>
          <cell r="AD1472">
            <v>9</v>
          </cell>
          <cell r="AE1472">
            <v>2.8534545454545452</v>
          </cell>
          <cell r="AF1472">
            <v>1.1505689804579617</v>
          </cell>
          <cell r="AG1472">
            <v>1.1499999999999999</v>
          </cell>
          <cell r="AH1472">
            <v>1489</v>
          </cell>
          <cell r="AJ1472">
            <v>1.1499999999999999</v>
          </cell>
        </row>
        <row r="1473">
          <cell r="E1473" t="str">
            <v>TN17NT2_D2</v>
          </cell>
          <cell r="F1473" t="str">
            <v>TN17NT2</v>
          </cell>
          <cell r="G1473" t="str">
            <v>Vị trí 1</v>
          </cell>
          <cell r="H1473" t="str">
            <v>Các đường nhóm II</v>
          </cell>
          <cell r="I1473" t="str">
            <v>xã Dầu GiâyCác đường nhóm IIVị trí 1165</v>
          </cell>
          <cell r="O1473">
            <v>2500</v>
          </cell>
          <cell r="P1473">
            <v>550</v>
          </cell>
          <cell r="S1473">
            <v>2100</v>
          </cell>
          <cell r="T1473">
            <v>165</v>
          </cell>
          <cell r="U1473">
            <v>2.4359999999999999</v>
          </cell>
          <cell r="V1473">
            <v>2.4359999999999999</v>
          </cell>
          <cell r="W1473">
            <v>2.4359999999999999</v>
          </cell>
          <cell r="X1473">
            <v>2.7969473684210526</v>
          </cell>
          <cell r="Y1473">
            <v>1.3</v>
          </cell>
          <cell r="Z1473">
            <v>1.150881638836561</v>
          </cell>
          <cell r="AA1473">
            <v>1.1499999999999999</v>
          </cell>
          <cell r="AB1473">
            <v>1.1100000000000001</v>
          </cell>
          <cell r="AC1473">
            <v>3.9999999999999813E-2</v>
          </cell>
          <cell r="AD1473">
            <v>9</v>
          </cell>
          <cell r="AE1473">
            <v>2.3475564183501683</v>
          </cell>
          <cell r="AF1473">
            <v>1.1505689804579617</v>
          </cell>
          <cell r="AG1473">
            <v>1.1499999999999999</v>
          </cell>
          <cell r="AH1473">
            <v>1489</v>
          </cell>
          <cell r="AJ1473">
            <v>1.1499999999999999</v>
          </cell>
        </row>
        <row r="1474">
          <cell r="E1474" t="str">
            <v>TN6DT</v>
          </cell>
          <cell r="F1474" t="str">
            <v>TN6DT</v>
          </cell>
          <cell r="G1474" t="str">
            <v>Vị trí 1</v>
          </cell>
          <cell r="H1474" t="str">
            <v>TTDG</v>
          </cell>
          <cell r="I1474" t="str">
            <v>xã Dầu GiâyTTDGVị trí 1250</v>
          </cell>
          <cell r="O1474">
            <v>5400</v>
          </cell>
          <cell r="P1474">
            <v>780</v>
          </cell>
          <cell r="S1474">
            <v>4000</v>
          </cell>
          <cell r="T1474">
            <v>250</v>
          </cell>
          <cell r="U1474">
            <v>2</v>
          </cell>
          <cell r="V1474">
            <v>2</v>
          </cell>
          <cell r="W1474">
            <v>2</v>
          </cell>
          <cell r="X1474">
            <v>2</v>
          </cell>
          <cell r="Y1474">
            <v>1.3</v>
          </cell>
          <cell r="Z1474">
            <v>1.1155602939296165</v>
          </cell>
          <cell r="AA1474">
            <v>1.1200000000000001</v>
          </cell>
          <cell r="AB1474">
            <v>1.04</v>
          </cell>
          <cell r="AC1474">
            <v>8.0000000000000071E-2</v>
          </cell>
          <cell r="AD1474">
            <v>17</v>
          </cell>
          <cell r="AE1474">
            <v>2.3475564183501683</v>
          </cell>
          <cell r="AF1474">
            <v>1.4333430509133396</v>
          </cell>
          <cell r="AG1474">
            <v>1.43</v>
          </cell>
          <cell r="AH1474">
            <v>4</v>
          </cell>
          <cell r="AJ1474">
            <v>1.1200000000000001</v>
          </cell>
        </row>
        <row r="1475">
          <cell r="E1475" t="str">
            <v>TN7DT</v>
          </cell>
          <cell r="F1475" t="str">
            <v>TN7DT</v>
          </cell>
          <cell r="G1475" t="str">
            <v>Vị trí 1</v>
          </cell>
          <cell r="H1475" t="str">
            <v>TTDG</v>
          </cell>
          <cell r="I1475" t="str">
            <v>xã Dầu GiâyTTDGVị trí 1250</v>
          </cell>
          <cell r="O1475">
            <v>5200</v>
          </cell>
          <cell r="P1475">
            <v>780</v>
          </cell>
          <cell r="S1475">
            <v>3800</v>
          </cell>
          <cell r="T1475">
            <v>250</v>
          </cell>
          <cell r="U1475">
            <v>2.2653846153846153</v>
          </cell>
          <cell r="V1475">
            <v>2.2653846153846153</v>
          </cell>
          <cell r="W1475">
            <v>2.2653846153846153</v>
          </cell>
          <cell r="X1475">
            <v>2.2653846153846153</v>
          </cell>
          <cell r="Y1475">
            <v>1.3</v>
          </cell>
          <cell r="Z1475">
            <v>1.0916029882693452</v>
          </cell>
          <cell r="AA1475">
            <v>1.0900000000000001</v>
          </cell>
          <cell r="AB1475">
            <v>1.02</v>
          </cell>
          <cell r="AC1475">
            <v>7.0000000000000062E-2</v>
          </cell>
          <cell r="AD1475">
            <v>8</v>
          </cell>
          <cell r="AE1475">
            <v>2.3475564183501683</v>
          </cell>
          <cell r="AF1475">
            <v>1.4333430509133396</v>
          </cell>
          <cell r="AG1475">
            <v>1.43</v>
          </cell>
          <cell r="AH1475">
            <v>4</v>
          </cell>
          <cell r="AJ1475">
            <v>1.0900000000000001</v>
          </cell>
        </row>
        <row r="1476">
          <cell r="E1476" t="str">
            <v>TN9NT2_D1</v>
          </cell>
          <cell r="F1476" t="str">
            <v>TN9NT2</v>
          </cell>
          <cell r="G1476" t="str">
            <v>Vị trí 1</v>
          </cell>
          <cell r="H1476" t="str">
            <v>Các đường nhóm II</v>
          </cell>
          <cell r="I1476" t="str">
            <v>xã Dầu GiâyCác đường nhóm IIVị trí 1165</v>
          </cell>
          <cell r="O1476">
            <v>3600</v>
          </cell>
          <cell r="P1476">
            <v>550</v>
          </cell>
          <cell r="S1476">
            <v>3000</v>
          </cell>
          <cell r="T1476">
            <v>165</v>
          </cell>
          <cell r="U1476">
            <v>2.4166666666666665</v>
          </cell>
          <cell r="V1476">
            <v>2.4166666666666665</v>
          </cell>
          <cell r="W1476">
            <v>2.4166666666666665</v>
          </cell>
          <cell r="X1476">
            <v>2.436838927027714</v>
          </cell>
          <cell r="Y1476">
            <v>1.3</v>
          </cell>
          <cell r="Z1476">
            <v>1.1838968629207343</v>
          </cell>
          <cell r="AA1476">
            <v>1.18</v>
          </cell>
          <cell r="AB1476">
            <v>1.1599999999999999</v>
          </cell>
          <cell r="AC1476">
            <v>2.0000000000000018E-2</v>
          </cell>
          <cell r="AD1476">
            <v>39</v>
          </cell>
          <cell r="AE1476">
            <v>2.3475564183501683</v>
          </cell>
          <cell r="AF1476">
            <v>1.1505689804579617</v>
          </cell>
          <cell r="AG1476">
            <v>1.1499999999999999</v>
          </cell>
          <cell r="AH1476">
            <v>1489</v>
          </cell>
          <cell r="AJ1476">
            <v>1.18</v>
          </cell>
        </row>
        <row r="1477">
          <cell r="E1477" t="str">
            <v>TN9NT2_D2</v>
          </cell>
          <cell r="F1477" t="str">
            <v>TN9NT2</v>
          </cell>
          <cell r="G1477" t="str">
            <v>Vị trí 1</v>
          </cell>
          <cell r="H1477" t="str">
            <v>Các đường nhóm II</v>
          </cell>
          <cell r="I1477" t="str">
            <v>xã Dầu GiâyCác đường nhóm IIVị trí 1165</v>
          </cell>
          <cell r="O1477">
            <v>2700</v>
          </cell>
          <cell r="P1477">
            <v>550</v>
          </cell>
          <cell r="S1477">
            <v>2300</v>
          </cell>
          <cell r="T1477">
            <v>165</v>
          </cell>
          <cell r="U1477">
            <v>3.3222222222222224</v>
          </cell>
          <cell r="V1477">
            <v>3.3222222222222224</v>
          </cell>
          <cell r="W1477">
            <v>3.3222222222222224</v>
          </cell>
          <cell r="X1477">
            <v>2.436838927027714</v>
          </cell>
          <cell r="Y1477">
            <v>1.3</v>
          </cell>
          <cell r="Z1477">
            <v>1.1838968629207343</v>
          </cell>
          <cell r="AA1477">
            <v>1.18</v>
          </cell>
          <cell r="AB1477">
            <v>1.1599999999999999</v>
          </cell>
          <cell r="AC1477">
            <v>2.0000000000000018E-2</v>
          </cell>
          <cell r="AD1477">
            <v>39</v>
          </cell>
          <cell r="AE1477">
            <v>2.3475564183501683</v>
          </cell>
          <cell r="AF1477">
            <v>1.1505689804579617</v>
          </cell>
          <cell r="AG1477">
            <v>1.1499999999999999</v>
          </cell>
          <cell r="AH1477">
            <v>1489</v>
          </cell>
          <cell r="AJ1477">
            <v>1.18</v>
          </cell>
        </row>
        <row r="1478">
          <cell r="E1478" t="str">
            <v>TN9NT2_D3</v>
          </cell>
          <cell r="F1478" t="str">
            <v>TN9NT2</v>
          </cell>
          <cell r="G1478" t="str">
            <v>Vị trí 1</v>
          </cell>
          <cell r="H1478" t="str">
            <v>Các đường nhóm II</v>
          </cell>
          <cell r="I1478" t="str">
            <v>xã Dầu GiâyCác đường nhóm IIVị trí 1165</v>
          </cell>
          <cell r="O1478">
            <v>1900</v>
          </cell>
          <cell r="P1478">
            <v>550</v>
          </cell>
          <cell r="S1478">
            <v>1600</v>
          </cell>
          <cell r="T1478">
            <v>165</v>
          </cell>
          <cell r="U1478">
            <v>2.2736842105263158</v>
          </cell>
          <cell r="V1478">
            <v>2.2736842105263158</v>
          </cell>
          <cell r="W1478">
            <v>2.2736842105263158</v>
          </cell>
          <cell r="X1478">
            <v>2.436838927027714</v>
          </cell>
          <cell r="Y1478">
            <v>1.3</v>
          </cell>
          <cell r="Z1478">
            <v>1.1838968629207343</v>
          </cell>
          <cell r="AA1478">
            <v>1.18</v>
          </cell>
          <cell r="AB1478">
            <v>1.1599999999999999</v>
          </cell>
          <cell r="AC1478">
            <v>2.0000000000000018E-2</v>
          </cell>
          <cell r="AD1478">
            <v>39</v>
          </cell>
          <cell r="AE1478">
            <v>2.3475564183501683</v>
          </cell>
          <cell r="AF1478">
            <v>1.1505689804579617</v>
          </cell>
          <cell r="AG1478">
            <v>1.1499999999999999</v>
          </cell>
          <cell r="AH1478">
            <v>1489</v>
          </cell>
          <cell r="AJ1478">
            <v>1.18</v>
          </cell>
        </row>
        <row r="1479">
          <cell r="E1479" t="str">
            <v>TN9NT2_D4</v>
          </cell>
          <cell r="F1479" t="str">
            <v>TN9NT2</v>
          </cell>
          <cell r="G1479" t="str">
            <v>Vị trí 1</v>
          </cell>
          <cell r="H1479" t="str">
            <v>Các đường nhóm II</v>
          </cell>
          <cell r="I1479" t="str">
            <v>xã Dầu GiâyCác đường nhóm IIVị trí 1165</v>
          </cell>
          <cell r="J1479">
            <v>4180000</v>
          </cell>
          <cell r="K1479" t="str">
            <v>QĐ 2377/QĐ-UBND ngày 08/7/2024</v>
          </cell>
          <cell r="L1479">
            <v>973500</v>
          </cell>
          <cell r="M1479" t="str">
            <v>QĐ 2377/QĐ-UBND ngày 08/7/2024</v>
          </cell>
          <cell r="O1479">
            <v>2300</v>
          </cell>
          <cell r="P1479">
            <v>550</v>
          </cell>
          <cell r="Q1479">
            <v>1.817391304347826</v>
          </cell>
          <cell r="R1479">
            <v>1.77</v>
          </cell>
          <cell r="S1479">
            <v>1900</v>
          </cell>
          <cell r="T1479">
            <v>165</v>
          </cell>
          <cell r="U1479">
            <v>1.7347826086956522</v>
          </cell>
          <cell r="V1479">
            <v>1.7347826086956522</v>
          </cell>
          <cell r="W1479">
            <v>1.7347826086956522</v>
          </cell>
          <cell r="X1479">
            <v>2.436838927027714</v>
          </cell>
          <cell r="Y1479">
            <v>1.3</v>
          </cell>
          <cell r="Z1479">
            <v>1.1838968629207343</v>
          </cell>
          <cell r="AA1479">
            <v>1.18</v>
          </cell>
          <cell r="AB1479">
            <v>1.1599999999999999</v>
          </cell>
          <cell r="AC1479">
            <v>2.0000000000000018E-2</v>
          </cell>
          <cell r="AD1479">
            <v>39</v>
          </cell>
          <cell r="AE1479">
            <v>1.6815</v>
          </cell>
          <cell r="AF1479">
            <v>1.1505689804579617</v>
          </cell>
          <cell r="AG1479">
            <v>1.1499999999999999</v>
          </cell>
          <cell r="AH1479">
            <v>1489</v>
          </cell>
          <cell r="AJ1479">
            <v>1.18</v>
          </cell>
        </row>
        <row r="1480">
          <cell r="E1480" t="str">
            <v>TN27NT_D1</v>
          </cell>
          <cell r="F1480" t="str">
            <v>TN27NT</v>
          </cell>
          <cell r="G1480" t="str">
            <v>Vị trí 1</v>
          </cell>
          <cell r="H1480" t="str">
            <v>Các đường còn lại</v>
          </cell>
          <cell r="I1480" t="str">
            <v>xã Dầu GiâyCác đường còn lạiVị trí 1160</v>
          </cell>
          <cell r="O1480">
            <v>3800</v>
          </cell>
          <cell r="P1480">
            <v>530</v>
          </cell>
          <cell r="S1480">
            <v>3000</v>
          </cell>
          <cell r="T1480">
            <v>160</v>
          </cell>
          <cell r="U1480">
            <v>2.2894736842105261</v>
          </cell>
          <cell r="V1480">
            <v>2.2894736842105261</v>
          </cell>
          <cell r="W1480">
            <v>2.2894736842105261</v>
          </cell>
          <cell r="X1480">
            <v>2.5831578947368423</v>
          </cell>
          <cell r="Y1480">
            <v>1.3</v>
          </cell>
          <cell r="Z1480">
            <v>1.1981408791716628</v>
          </cell>
          <cell r="AA1480">
            <v>1.2</v>
          </cell>
          <cell r="AB1480">
            <v>1.1499999999999999</v>
          </cell>
          <cell r="AC1480">
            <v>5.0000000000000044E-2</v>
          </cell>
          <cell r="AD1480">
            <v>9</v>
          </cell>
          <cell r="AE1480">
            <v>2.3475564183501683</v>
          </cell>
          <cell r="AF1480">
            <v>1.1420009380611271</v>
          </cell>
          <cell r="AG1480">
            <v>1.1399999999999999</v>
          </cell>
          <cell r="AH1480">
            <v>707</v>
          </cell>
          <cell r="AJ1480">
            <v>1.2</v>
          </cell>
        </row>
        <row r="1481">
          <cell r="E1481" t="str">
            <v>TN27NT_D2</v>
          </cell>
          <cell r="F1481" t="str">
            <v>TN27NT</v>
          </cell>
          <cell r="G1481" t="str">
            <v>Vị trí 1</v>
          </cell>
          <cell r="H1481" t="str">
            <v>Các đường còn lại</v>
          </cell>
          <cell r="I1481" t="str">
            <v>xã Dầu GiâyCác đường còn lạiVị trí 1160</v>
          </cell>
          <cell r="O1481">
            <v>2800</v>
          </cell>
          <cell r="P1481">
            <v>530</v>
          </cell>
          <cell r="S1481">
            <v>2200</v>
          </cell>
          <cell r="T1481">
            <v>160</v>
          </cell>
          <cell r="U1481">
            <v>3.3</v>
          </cell>
          <cell r="V1481">
            <v>3.3</v>
          </cell>
          <cell r="W1481">
            <v>3.3</v>
          </cell>
          <cell r="X1481">
            <v>2.5831578947368423</v>
          </cell>
          <cell r="Y1481">
            <v>1.3</v>
          </cell>
          <cell r="Z1481">
            <v>1.1981408791716628</v>
          </cell>
          <cell r="AA1481">
            <v>1.2</v>
          </cell>
          <cell r="AB1481">
            <v>1.1499999999999999</v>
          </cell>
          <cell r="AC1481">
            <v>5.0000000000000044E-2</v>
          </cell>
          <cell r="AD1481">
            <v>9</v>
          </cell>
          <cell r="AE1481">
            <v>2.3475564183501683</v>
          </cell>
          <cell r="AF1481">
            <v>1.1420009380611271</v>
          </cell>
          <cell r="AG1481">
            <v>1.1399999999999999</v>
          </cell>
          <cell r="AH1481">
            <v>707</v>
          </cell>
          <cell r="AJ1481">
            <v>1.2</v>
          </cell>
        </row>
        <row r="1482">
          <cell r="E1482" t="str">
            <v>TN27NT_D3</v>
          </cell>
          <cell r="F1482" t="str">
            <v>TN27NT</v>
          </cell>
          <cell r="G1482" t="str">
            <v>Vị trí 1</v>
          </cell>
          <cell r="H1482" t="str">
            <v>Các đường còn lại</v>
          </cell>
          <cell r="I1482" t="str">
            <v>xã Dầu GiâyCác đường còn lạiVị trí 1160</v>
          </cell>
          <cell r="O1482">
            <v>2000</v>
          </cell>
          <cell r="P1482">
            <v>530</v>
          </cell>
          <cell r="S1482">
            <v>1600</v>
          </cell>
          <cell r="T1482">
            <v>160</v>
          </cell>
          <cell r="U1482">
            <v>2.16</v>
          </cell>
          <cell r="V1482">
            <v>2.16</v>
          </cell>
          <cell r="W1482">
            <v>2.16</v>
          </cell>
          <cell r="X1482">
            <v>2.5831578947368423</v>
          </cell>
          <cell r="Y1482">
            <v>1.3</v>
          </cell>
          <cell r="Z1482">
            <v>1.1981408791716628</v>
          </cell>
          <cell r="AA1482">
            <v>1.2</v>
          </cell>
          <cell r="AB1482">
            <v>1.1499999999999999</v>
          </cell>
          <cell r="AC1482">
            <v>5.0000000000000044E-2</v>
          </cell>
          <cell r="AD1482">
            <v>9</v>
          </cell>
          <cell r="AE1482">
            <v>2.3475564183501683</v>
          </cell>
          <cell r="AF1482">
            <v>1.1420009380611271</v>
          </cell>
          <cell r="AG1482">
            <v>1.1399999999999999</v>
          </cell>
          <cell r="AH1482">
            <v>707</v>
          </cell>
          <cell r="AJ1482">
            <v>1.2</v>
          </cell>
        </row>
        <row r="1483">
          <cell r="E1483" t="str">
            <v>TN16NT2_D1</v>
          </cell>
          <cell r="F1483" t="str">
            <v>TN16NT2</v>
          </cell>
          <cell r="G1483" t="str">
            <v>Vị trí 1</v>
          </cell>
          <cell r="H1483" t="str">
            <v>Các đường nhóm II</v>
          </cell>
          <cell r="I1483" t="str">
            <v>xã Dầu GiâyCác đường nhóm IIVị trí 1165</v>
          </cell>
          <cell r="O1483">
            <v>4800</v>
          </cell>
          <cell r="P1483">
            <v>550</v>
          </cell>
          <cell r="S1483">
            <v>3800</v>
          </cell>
          <cell r="T1483">
            <v>165</v>
          </cell>
          <cell r="U1483">
            <v>2.6916666666666669</v>
          </cell>
          <cell r="V1483">
            <v>2.6916666666666669</v>
          </cell>
          <cell r="W1483">
            <v>2.6916666666666669</v>
          </cell>
          <cell r="X1483">
            <v>2.5692708333333334</v>
          </cell>
          <cell r="Y1483">
            <v>1.3</v>
          </cell>
          <cell r="Z1483">
            <v>1.1000000000000001</v>
          </cell>
          <cell r="AA1483">
            <v>1.1299999999999999</v>
          </cell>
          <cell r="AB1483">
            <v>1.07</v>
          </cell>
          <cell r="AC1483">
            <v>5.9999999999999831E-2</v>
          </cell>
          <cell r="AD1483">
            <v>1</v>
          </cell>
          <cell r="AE1483">
            <v>2.3475564183501683</v>
          </cell>
          <cell r="AF1483">
            <v>1.1505689804579617</v>
          </cell>
          <cell r="AG1483">
            <v>1.1499999999999999</v>
          </cell>
          <cell r="AH1483">
            <v>1489</v>
          </cell>
          <cell r="AJ1483">
            <v>1.1299999999999999</v>
          </cell>
        </row>
        <row r="1484">
          <cell r="E1484" t="str">
            <v>TN16NT2_D2</v>
          </cell>
          <cell r="F1484" t="str">
            <v>TN16NT2</v>
          </cell>
          <cell r="G1484" t="str">
            <v>Vị trí 1</v>
          </cell>
          <cell r="H1484" t="str">
            <v>Các đường nhóm II</v>
          </cell>
          <cell r="I1484" t="str">
            <v>xã Dầu GiâyCác đường nhóm IIVị trí 1165</v>
          </cell>
          <cell r="O1484">
            <v>3200</v>
          </cell>
          <cell r="P1484">
            <v>550</v>
          </cell>
          <cell r="S1484">
            <v>2700</v>
          </cell>
          <cell r="T1484">
            <v>165</v>
          </cell>
          <cell r="U1484">
            <v>2.4468749999999999</v>
          </cell>
          <cell r="V1484">
            <v>2.4468749999999999</v>
          </cell>
          <cell r="W1484">
            <v>2.4468749999999999</v>
          </cell>
          <cell r="X1484">
            <v>2.5692708333333334</v>
          </cell>
          <cell r="Y1484">
            <v>1.3</v>
          </cell>
          <cell r="Z1484">
            <v>1.1000000000000001</v>
          </cell>
          <cell r="AA1484">
            <v>1.1299999999999999</v>
          </cell>
          <cell r="AB1484">
            <v>1.07</v>
          </cell>
          <cell r="AC1484">
            <v>5.9999999999999831E-2</v>
          </cell>
          <cell r="AD1484">
            <v>1</v>
          </cell>
          <cell r="AE1484">
            <v>2.3475564183501683</v>
          </cell>
          <cell r="AF1484">
            <v>1.1505689804579617</v>
          </cell>
          <cell r="AG1484">
            <v>1.1499999999999999</v>
          </cell>
          <cell r="AH1484">
            <v>1489</v>
          </cell>
          <cell r="AJ1484">
            <v>1.1299999999999999</v>
          </cell>
        </row>
        <row r="1485">
          <cell r="E1485" t="str">
            <v>TN34NT1</v>
          </cell>
          <cell r="F1485" t="str">
            <v>TN34NT1</v>
          </cell>
          <cell r="G1485" t="str">
            <v>Vị trí 1</v>
          </cell>
          <cell r="H1485" t="str">
            <v>Các đường nhóm I</v>
          </cell>
          <cell r="I1485" t="str">
            <v>xã Dầu GiâyCác đường nhóm IVị trí 1170</v>
          </cell>
          <cell r="O1485">
            <v>6600</v>
          </cell>
          <cell r="P1485">
            <v>570</v>
          </cell>
          <cell r="S1485">
            <v>5200</v>
          </cell>
          <cell r="T1485">
            <v>170</v>
          </cell>
          <cell r="U1485">
            <v>4.0969696969696967</v>
          </cell>
          <cell r="V1485">
            <v>4.0969696969696967</v>
          </cell>
          <cell r="W1485">
            <v>4.0969696969696967</v>
          </cell>
          <cell r="X1485">
            <v>4.0969696969696967</v>
          </cell>
          <cell r="Y1485">
            <v>1.3</v>
          </cell>
          <cell r="AA1485">
            <v>1.1299999999999999</v>
          </cell>
          <cell r="AB1485">
            <v>1.07</v>
          </cell>
          <cell r="AC1485">
            <v>5.9999999999999831E-2</v>
          </cell>
          <cell r="AD1485">
            <v>0</v>
          </cell>
          <cell r="AE1485">
            <v>2.3475564183501683</v>
          </cell>
          <cell r="AF1485">
            <v>1.1596947502040997</v>
          </cell>
          <cell r="AG1485">
            <v>1.1599999999999999</v>
          </cell>
          <cell r="AH1485">
            <v>949</v>
          </cell>
          <cell r="AJ1485">
            <v>1.1299999999999999</v>
          </cell>
        </row>
        <row r="1486">
          <cell r="E1486" t="str">
            <v>TN3DT_D1</v>
          </cell>
          <cell r="F1486" t="str">
            <v>TN3DT</v>
          </cell>
          <cell r="G1486" t="str">
            <v>Vị trí 1</v>
          </cell>
          <cell r="H1486" t="str">
            <v>TTDG</v>
          </cell>
          <cell r="I1486" t="str">
            <v>xã Dầu GiâyTTDGVị trí 1250</v>
          </cell>
          <cell r="J1486">
            <v>17010000</v>
          </cell>
          <cell r="K1486" t="str">
            <v>QĐ 27/QĐ-UBND ngày 05/1/2024</v>
          </cell>
          <cell r="O1486">
            <v>9000</v>
          </cell>
          <cell r="P1486">
            <v>780</v>
          </cell>
          <cell r="Q1486">
            <v>1.89</v>
          </cell>
          <cell r="S1486">
            <v>7000</v>
          </cell>
          <cell r="T1486">
            <v>250</v>
          </cell>
          <cell r="U1486">
            <v>1.7888888888888888</v>
          </cell>
          <cell r="V1486">
            <v>1.7888888888888888</v>
          </cell>
          <cell r="W1486">
            <v>1.7888888888888888</v>
          </cell>
          <cell r="X1486">
            <v>2.7303819444444444</v>
          </cell>
          <cell r="Y1486">
            <v>1.3</v>
          </cell>
          <cell r="Z1486">
            <v>1.086194114573783</v>
          </cell>
          <cell r="AA1486">
            <v>1.0900000000000001</v>
          </cell>
          <cell r="AB1486">
            <v>1.03</v>
          </cell>
          <cell r="AC1486">
            <v>6.0000000000000053E-2</v>
          </cell>
          <cell r="AD1486">
            <v>14</v>
          </cell>
          <cell r="AE1486">
            <v>2.3475564183501683</v>
          </cell>
          <cell r="AF1486">
            <v>1.4333430509133396</v>
          </cell>
          <cell r="AG1486">
            <v>1.43</v>
          </cell>
          <cell r="AH1486">
            <v>4</v>
          </cell>
          <cell r="AJ1486">
            <v>1.0900000000000001</v>
          </cell>
        </row>
        <row r="1487">
          <cell r="E1487" t="str">
            <v>TN3DT_D2</v>
          </cell>
          <cell r="F1487" t="str">
            <v>TN3DT</v>
          </cell>
          <cell r="G1487" t="str">
            <v>Vị trí 1</v>
          </cell>
          <cell r="H1487" t="str">
            <v>TTDG</v>
          </cell>
          <cell r="I1487" t="str">
            <v>xã Dầu GiâyTTDGVị trí 1250</v>
          </cell>
          <cell r="O1487">
            <v>6400</v>
          </cell>
          <cell r="P1487">
            <v>780</v>
          </cell>
          <cell r="S1487">
            <v>5000</v>
          </cell>
          <cell r="T1487">
            <v>250</v>
          </cell>
          <cell r="U1487">
            <v>3.671875</v>
          </cell>
          <cell r="V1487">
            <v>3.671875</v>
          </cell>
          <cell r="W1487">
            <v>3.671875</v>
          </cell>
          <cell r="X1487">
            <v>2.7303819444444444</v>
          </cell>
          <cell r="Y1487">
            <v>1.3</v>
          </cell>
          <cell r="Z1487">
            <v>1.086194114573783</v>
          </cell>
          <cell r="AA1487">
            <v>1.0900000000000001</v>
          </cell>
          <cell r="AB1487">
            <v>1.03</v>
          </cell>
          <cell r="AC1487">
            <v>6.0000000000000053E-2</v>
          </cell>
          <cell r="AD1487">
            <v>14</v>
          </cell>
          <cell r="AE1487">
            <v>2.3475564183501683</v>
          </cell>
          <cell r="AF1487">
            <v>1.4333430509133396</v>
          </cell>
          <cell r="AG1487">
            <v>1.43</v>
          </cell>
          <cell r="AH1487">
            <v>4</v>
          </cell>
          <cell r="AJ1487">
            <v>1.0900000000000001</v>
          </cell>
        </row>
        <row r="1488">
          <cell r="E1488" t="str">
            <v>TN3NT1_D1</v>
          </cell>
          <cell r="F1488" t="str">
            <v>TN3NT1</v>
          </cell>
          <cell r="G1488" t="str">
            <v>Vị trí 1</v>
          </cell>
          <cell r="H1488" t="str">
            <v>Các đường nhóm I</v>
          </cell>
          <cell r="I1488" t="str">
            <v>xã Dầu GiâyCác đường nhóm IVị trí 1170</v>
          </cell>
          <cell r="O1488">
            <v>4800</v>
          </cell>
          <cell r="P1488">
            <v>570</v>
          </cell>
          <cell r="S1488">
            <v>3500</v>
          </cell>
          <cell r="T1488">
            <v>170</v>
          </cell>
          <cell r="U1488">
            <v>2.5520833333333335</v>
          </cell>
          <cell r="V1488">
            <v>2.5520833333333335</v>
          </cell>
          <cell r="W1488">
            <v>2.5520833333333335</v>
          </cell>
          <cell r="X1488">
            <v>2.5520833333333335</v>
          </cell>
          <cell r="Y1488">
            <v>1.3</v>
          </cell>
          <cell r="Z1488">
            <v>1.1144563555395652</v>
          </cell>
          <cell r="AA1488">
            <v>1.1100000000000001</v>
          </cell>
          <cell r="AB1488">
            <v>1.05</v>
          </cell>
          <cell r="AC1488">
            <v>6.0000000000000053E-2</v>
          </cell>
          <cell r="AD1488">
            <v>32</v>
          </cell>
          <cell r="AE1488">
            <v>2.3475564183501683</v>
          </cell>
          <cell r="AF1488">
            <v>1.1596947502040997</v>
          </cell>
          <cell r="AG1488">
            <v>1.1599999999999999</v>
          </cell>
          <cell r="AH1488">
            <v>949</v>
          </cell>
          <cell r="AJ1488">
            <v>1.1100000000000001</v>
          </cell>
        </row>
        <row r="1489">
          <cell r="E1489" t="str">
            <v>TN3NT1_D2,3</v>
          </cell>
          <cell r="F1489" t="str">
            <v>TN3NT1,3</v>
          </cell>
          <cell r="G1489" t="str">
            <v>Vị trí 1</v>
          </cell>
          <cell r="H1489" t="str">
            <v>Các đường nhóm I</v>
          </cell>
          <cell r="I1489" t="str">
            <v>xã Dầu GiâyCác đường nhóm IVị trí 1170</v>
          </cell>
          <cell r="O1489">
            <v>5200</v>
          </cell>
          <cell r="P1489">
            <v>570</v>
          </cell>
          <cell r="S1489">
            <v>3800</v>
          </cell>
          <cell r="T1489">
            <v>170</v>
          </cell>
          <cell r="U1489">
            <v>1</v>
          </cell>
          <cell r="V1489">
            <v>1</v>
          </cell>
          <cell r="W1489">
            <v>1</v>
          </cell>
          <cell r="X1489">
            <v>1</v>
          </cell>
          <cell r="Y1489">
            <v>1.3</v>
          </cell>
          <cell r="Z1489">
            <v>1.1177848229694709</v>
          </cell>
          <cell r="AA1489">
            <v>1.1200000000000001</v>
          </cell>
          <cell r="AB1489">
            <v>1.04</v>
          </cell>
          <cell r="AC1489">
            <v>8.0000000000000071E-2</v>
          </cell>
          <cell r="AD1489">
            <v>13</v>
          </cell>
          <cell r="AE1489">
            <v>2.3475564183501683</v>
          </cell>
          <cell r="AF1489">
            <v>1.1596947502040997</v>
          </cell>
          <cell r="AG1489">
            <v>1.1599999999999999</v>
          </cell>
          <cell r="AH1489">
            <v>949</v>
          </cell>
          <cell r="AJ1489">
            <v>1.1200000000000001</v>
          </cell>
        </row>
        <row r="1490">
          <cell r="E1490" t="str">
            <v>TN19NT1</v>
          </cell>
          <cell r="F1490" t="str">
            <v>TN19NT1</v>
          </cell>
          <cell r="G1490" t="str">
            <v>Vị trí 1</v>
          </cell>
          <cell r="H1490" t="str">
            <v>Các đường nhóm I</v>
          </cell>
          <cell r="I1490" t="str">
            <v>xã Dầu GiâyCác đường nhóm IVị trí 1170</v>
          </cell>
          <cell r="J1490">
            <v>9178000</v>
          </cell>
          <cell r="K1490" t="str">
            <v>QĐ 3930/QĐ-UBND ngày 06/11/2023</v>
          </cell>
          <cell r="L1490">
            <v>1510000</v>
          </cell>
          <cell r="M1490" t="str">
            <v>QĐ 3930/QĐ-UBND ngày 06/11/2023</v>
          </cell>
          <cell r="O1490">
            <v>3800</v>
          </cell>
          <cell r="P1490">
            <v>570</v>
          </cell>
          <cell r="Q1490">
            <v>2.4152631578947368</v>
          </cell>
          <cell r="R1490">
            <v>2.6491228070175441</v>
          </cell>
          <cell r="S1490">
            <v>3000</v>
          </cell>
          <cell r="T1490">
            <v>170</v>
          </cell>
          <cell r="U1490">
            <v>2.2894736842105261</v>
          </cell>
          <cell r="V1490">
            <v>2.2894736842105261</v>
          </cell>
          <cell r="W1490">
            <v>2.2894736842105261</v>
          </cell>
          <cell r="X1490">
            <v>2.2894736842105261</v>
          </cell>
          <cell r="Y1490">
            <v>1.3</v>
          </cell>
          <cell r="Z1490">
            <v>1.0990600992765001</v>
          </cell>
          <cell r="AA1490">
            <v>1.1000000000000001</v>
          </cell>
          <cell r="AB1490">
            <v>1.05</v>
          </cell>
          <cell r="AC1490">
            <v>5.0000000000000044E-2</v>
          </cell>
          <cell r="AD1490">
            <v>8</v>
          </cell>
          <cell r="AE1490">
            <v>2.5166666666666666</v>
          </cell>
          <cell r="AF1490">
            <v>1.1596947502040997</v>
          </cell>
          <cell r="AG1490">
            <v>1.1599999999999999</v>
          </cell>
          <cell r="AH1490">
            <v>949</v>
          </cell>
          <cell r="AJ1490">
            <v>1.1000000000000001</v>
          </cell>
        </row>
        <row r="1491">
          <cell r="E1491" t="str">
            <v>TN5DT</v>
          </cell>
          <cell r="F1491" t="str">
            <v>TN5DT</v>
          </cell>
          <cell r="G1491" t="str">
            <v>Vị trí 1</v>
          </cell>
          <cell r="H1491" t="str">
            <v>TTDG</v>
          </cell>
          <cell r="I1491" t="str">
            <v>xã Dầu GiâyTTDGVị trí 1250</v>
          </cell>
          <cell r="O1491">
            <v>4400</v>
          </cell>
          <cell r="P1491">
            <v>780</v>
          </cell>
          <cell r="S1491">
            <v>3200</v>
          </cell>
          <cell r="T1491">
            <v>250</v>
          </cell>
          <cell r="U1491">
            <v>2.6909090909090909</v>
          </cell>
          <cell r="V1491">
            <v>2.6909090909090909</v>
          </cell>
          <cell r="W1491">
            <v>2.6909090909090909</v>
          </cell>
          <cell r="X1491">
            <v>2.6909090909090909</v>
          </cell>
          <cell r="Y1491">
            <v>1.3</v>
          </cell>
          <cell r="AA1491">
            <v>1.1299999999999999</v>
          </cell>
          <cell r="AB1491">
            <v>1.07</v>
          </cell>
          <cell r="AC1491">
            <v>5.9999999999999831E-2</v>
          </cell>
          <cell r="AD1491">
            <v>0</v>
          </cell>
          <cell r="AE1491">
            <v>2.3475564183501683</v>
          </cell>
          <cell r="AF1491">
            <v>1.4333430509133396</v>
          </cell>
          <cell r="AG1491">
            <v>1.43</v>
          </cell>
          <cell r="AH1491">
            <v>4</v>
          </cell>
          <cell r="AJ1491">
            <v>1.1299999999999999</v>
          </cell>
        </row>
        <row r="1492">
          <cell r="E1492" t="str">
            <v>TN24NT_D1</v>
          </cell>
          <cell r="F1492" t="str">
            <v>TN24NT</v>
          </cell>
          <cell r="G1492" t="str">
            <v>Vị trí 1</v>
          </cell>
          <cell r="H1492" t="str">
            <v>Các đường còn lại</v>
          </cell>
          <cell r="I1492" t="str">
            <v>xã Dầu GiâyCác đường còn lạiVị trí 1160</v>
          </cell>
          <cell r="O1492">
            <v>3300</v>
          </cell>
          <cell r="P1492">
            <v>530</v>
          </cell>
          <cell r="S1492">
            <v>2600</v>
          </cell>
          <cell r="T1492">
            <v>160</v>
          </cell>
          <cell r="U1492">
            <v>2.2848484848484847</v>
          </cell>
          <cell r="V1492">
            <v>2.2848484848484847</v>
          </cell>
          <cell r="W1492">
            <v>2.2848484848484847</v>
          </cell>
          <cell r="X1492">
            <v>2.2848484848484847</v>
          </cell>
          <cell r="Y1492">
            <v>1.3</v>
          </cell>
          <cell r="Z1492">
            <v>1.1226126649608514</v>
          </cell>
          <cell r="AA1492">
            <v>1.1200000000000001</v>
          </cell>
          <cell r="AB1492">
            <v>1.05</v>
          </cell>
          <cell r="AC1492">
            <v>7.0000000000000062E-2</v>
          </cell>
          <cell r="AD1492">
            <v>27</v>
          </cell>
          <cell r="AE1492">
            <v>2.3475564183501683</v>
          </cell>
          <cell r="AF1492">
            <v>1.1420009380611271</v>
          </cell>
          <cell r="AG1492">
            <v>1.1399999999999999</v>
          </cell>
          <cell r="AH1492">
            <v>707</v>
          </cell>
          <cell r="AJ1492">
            <v>1.1200000000000001</v>
          </cell>
        </row>
        <row r="1493">
          <cell r="E1493" t="str">
            <v>TN24NT_D2</v>
          </cell>
          <cell r="F1493" t="str">
            <v>TN24NT</v>
          </cell>
          <cell r="G1493" t="str">
            <v>Vị trí 1</v>
          </cell>
          <cell r="H1493" t="str">
            <v>Các đường còn lại</v>
          </cell>
          <cell r="I1493" t="str">
            <v>xã Dầu GiâyCác đường còn lạiVị trí 1160</v>
          </cell>
          <cell r="O1493">
            <v>3300</v>
          </cell>
          <cell r="P1493">
            <v>530</v>
          </cell>
          <cell r="S1493">
            <v>2600</v>
          </cell>
          <cell r="T1493">
            <v>160</v>
          </cell>
          <cell r="U1493">
            <v>2.2848484848484847</v>
          </cell>
          <cell r="V1493">
            <v>2.2848484848484847</v>
          </cell>
          <cell r="W1493">
            <v>2.2848484848484847</v>
          </cell>
          <cell r="X1493">
            <v>2.2848484848484847</v>
          </cell>
          <cell r="Y1493">
            <v>1.3</v>
          </cell>
          <cell r="Z1493">
            <v>1.1226126649608514</v>
          </cell>
          <cell r="AA1493">
            <v>1.1200000000000001</v>
          </cell>
          <cell r="AB1493">
            <v>1.05</v>
          </cell>
          <cell r="AC1493">
            <v>7.0000000000000062E-2</v>
          </cell>
          <cell r="AD1493">
            <v>27</v>
          </cell>
          <cell r="AE1493">
            <v>2.3475564183501683</v>
          </cell>
          <cell r="AF1493">
            <v>1.1420009380611271</v>
          </cell>
          <cell r="AG1493">
            <v>1.1399999999999999</v>
          </cell>
          <cell r="AH1493">
            <v>707</v>
          </cell>
          <cell r="AJ1493">
            <v>1.1200000000000001</v>
          </cell>
        </row>
        <row r="1494">
          <cell r="E1494" t="str">
            <v>TN24NT_D3</v>
          </cell>
          <cell r="F1494" t="str">
            <v>TN24NT</v>
          </cell>
          <cell r="G1494" t="str">
            <v>Vị trí 1</v>
          </cell>
          <cell r="H1494" t="str">
            <v>Các đường còn lại</v>
          </cell>
          <cell r="I1494" t="str">
            <v>xã Dầu GiâyCác đường còn lạiVị trí 1160</v>
          </cell>
          <cell r="O1494">
            <v>3300</v>
          </cell>
          <cell r="P1494">
            <v>530</v>
          </cell>
          <cell r="S1494">
            <v>2600</v>
          </cell>
          <cell r="T1494">
            <v>160</v>
          </cell>
          <cell r="U1494">
            <v>2.2848484848484847</v>
          </cell>
          <cell r="V1494">
            <v>2.2848484848484847</v>
          </cell>
          <cell r="W1494">
            <v>2.2848484848484847</v>
          </cell>
          <cell r="X1494">
            <v>2.2848484848484847</v>
          </cell>
          <cell r="Y1494">
            <v>1.3</v>
          </cell>
          <cell r="Z1494">
            <v>1.1226126649608514</v>
          </cell>
          <cell r="AA1494">
            <v>1.1200000000000001</v>
          </cell>
          <cell r="AB1494">
            <v>1.05</v>
          </cell>
          <cell r="AC1494">
            <v>7.0000000000000062E-2</v>
          </cell>
          <cell r="AD1494">
            <v>27</v>
          </cell>
          <cell r="AE1494">
            <v>2.3475564183501683</v>
          </cell>
          <cell r="AF1494">
            <v>1.1420009380611271</v>
          </cell>
          <cell r="AG1494">
            <v>1.1399999999999999</v>
          </cell>
          <cell r="AH1494">
            <v>707</v>
          </cell>
          <cell r="AJ1494">
            <v>1.1200000000000001</v>
          </cell>
        </row>
        <row r="1495">
          <cell r="E1495" t="str">
            <v>TN23NT</v>
          </cell>
          <cell r="F1495" t="str">
            <v>TN23NT</v>
          </cell>
          <cell r="G1495" t="str">
            <v>Vị trí 1</v>
          </cell>
          <cell r="H1495" t="str">
            <v>Các đường còn lại</v>
          </cell>
          <cell r="I1495" t="str">
            <v>xã Dầu GiâyCác đường còn lạiVị trí 1160</v>
          </cell>
          <cell r="O1495">
            <v>2900</v>
          </cell>
          <cell r="P1495">
            <v>530</v>
          </cell>
          <cell r="S1495">
            <v>2300</v>
          </cell>
          <cell r="T1495">
            <v>160</v>
          </cell>
          <cell r="U1495">
            <v>3.4103448275862069</v>
          </cell>
          <cell r="V1495">
            <v>3.4103448275862069</v>
          </cell>
          <cell r="W1495">
            <v>3.4103448275862069</v>
          </cell>
          <cell r="X1495">
            <v>3.4103448275862069</v>
          </cell>
          <cell r="Y1495">
            <v>1.3</v>
          </cell>
          <cell r="Z1495">
            <v>1.0883753307188857</v>
          </cell>
          <cell r="AA1495">
            <v>1.0900000000000001</v>
          </cell>
          <cell r="AB1495">
            <v>1.03</v>
          </cell>
          <cell r="AC1495">
            <v>6.0000000000000053E-2</v>
          </cell>
          <cell r="AD1495">
            <v>5</v>
          </cell>
          <cell r="AE1495">
            <v>2.3475564183501683</v>
          </cell>
          <cell r="AF1495">
            <v>1.1420009380611271</v>
          </cell>
          <cell r="AG1495">
            <v>1.1399999999999999</v>
          </cell>
          <cell r="AH1495">
            <v>707</v>
          </cell>
          <cell r="AJ1495">
            <v>1.0900000000000001</v>
          </cell>
        </row>
        <row r="1496">
          <cell r="E1496" t="str">
            <v>TN4DT</v>
          </cell>
          <cell r="F1496" t="str">
            <v>TN4DT</v>
          </cell>
          <cell r="G1496" t="str">
            <v>Vị trí 1</v>
          </cell>
          <cell r="H1496" t="str">
            <v>TTDG</v>
          </cell>
          <cell r="I1496" t="str">
            <v>xã Dầu GiâyTTDGVị trí 1250</v>
          </cell>
          <cell r="O1496">
            <v>9500</v>
          </cell>
          <cell r="P1496">
            <v>780</v>
          </cell>
          <cell r="S1496">
            <v>7400</v>
          </cell>
          <cell r="T1496">
            <v>250</v>
          </cell>
          <cell r="U1496">
            <v>2.8821052631578947</v>
          </cell>
          <cell r="V1496">
            <v>2.8821052631578947</v>
          </cell>
          <cell r="W1496">
            <v>2.8821052631578947</v>
          </cell>
          <cell r="X1496">
            <v>2.8821052631578947</v>
          </cell>
          <cell r="Y1496">
            <v>1.3</v>
          </cell>
          <cell r="Z1496">
            <v>1.0212418300653596</v>
          </cell>
          <cell r="AA1496">
            <v>1.1299999999999999</v>
          </cell>
          <cell r="AB1496">
            <v>1.07</v>
          </cell>
          <cell r="AC1496">
            <v>5.9999999999999831E-2</v>
          </cell>
          <cell r="AD1496">
            <v>1</v>
          </cell>
          <cell r="AE1496">
            <v>2.3475564183501683</v>
          </cell>
          <cell r="AF1496">
            <v>1.4333430509133396</v>
          </cell>
          <cell r="AG1496">
            <v>1.43</v>
          </cell>
          <cell r="AH1496">
            <v>4</v>
          </cell>
          <cell r="AJ1496">
            <v>1.1299999999999999</v>
          </cell>
        </row>
        <row r="1497">
          <cell r="E1497" t="str">
            <v>TN18NT_D1</v>
          </cell>
          <cell r="F1497" t="str">
            <v>TN18NT</v>
          </cell>
          <cell r="G1497" t="str">
            <v>Vị trí 1</v>
          </cell>
          <cell r="H1497" t="str">
            <v>Các đường còn lại</v>
          </cell>
          <cell r="I1497" t="str">
            <v>xã Dầu GiâyCác đường còn lạiVị trí 1160</v>
          </cell>
          <cell r="O1497">
            <v>2700</v>
          </cell>
          <cell r="P1497">
            <v>530</v>
          </cell>
          <cell r="S1497">
            <v>2100</v>
          </cell>
          <cell r="T1497">
            <v>160</v>
          </cell>
          <cell r="U1497">
            <v>2.5666666666666669</v>
          </cell>
          <cell r="V1497">
            <v>2.5666666666666669</v>
          </cell>
          <cell r="W1497">
            <v>2.5666666666666669</v>
          </cell>
          <cell r="X1497">
            <v>2.3520833333333337</v>
          </cell>
          <cell r="Y1497">
            <v>1.3</v>
          </cell>
          <cell r="Z1497">
            <v>1.0517404979562652</v>
          </cell>
          <cell r="AA1497">
            <v>1.05</v>
          </cell>
          <cell r="AB1497">
            <v>1.02</v>
          </cell>
          <cell r="AC1497">
            <v>3.0000000000000027E-2</v>
          </cell>
          <cell r="AD1497">
            <v>3</v>
          </cell>
          <cell r="AE1497">
            <v>2.3475564183501683</v>
          </cell>
          <cell r="AF1497">
            <v>1.1420009380611271</v>
          </cell>
          <cell r="AG1497">
            <v>1.1399999999999999</v>
          </cell>
          <cell r="AH1497">
            <v>707</v>
          </cell>
          <cell r="AJ1497">
            <v>1.05</v>
          </cell>
        </row>
        <row r="1498">
          <cell r="E1498" t="str">
            <v>TN18NT_D2</v>
          </cell>
          <cell r="F1498" t="str">
            <v>TN18NT</v>
          </cell>
          <cell r="G1498" t="str">
            <v>Vị trí 1</v>
          </cell>
          <cell r="H1498" t="str">
            <v>Các đường còn lại</v>
          </cell>
          <cell r="I1498" t="str">
            <v>xã Dầu GiâyCác đường còn lạiVị trí 1160</v>
          </cell>
          <cell r="O1498">
            <v>2400</v>
          </cell>
          <cell r="P1498">
            <v>530</v>
          </cell>
          <cell r="S1498">
            <v>1900</v>
          </cell>
          <cell r="T1498">
            <v>160</v>
          </cell>
          <cell r="U1498">
            <v>2.1375000000000002</v>
          </cell>
          <cell r="V1498">
            <v>2.1375000000000002</v>
          </cell>
          <cell r="W1498">
            <v>2.1375000000000002</v>
          </cell>
          <cell r="X1498">
            <v>2.3520833333333337</v>
          </cell>
          <cell r="Y1498">
            <v>1.3</v>
          </cell>
          <cell r="Z1498">
            <v>1.0517404979562652</v>
          </cell>
          <cell r="AA1498">
            <v>1.05</v>
          </cell>
          <cell r="AB1498">
            <v>1.02</v>
          </cell>
          <cell r="AC1498">
            <v>3.0000000000000027E-2</v>
          </cell>
          <cell r="AD1498">
            <v>3</v>
          </cell>
          <cell r="AE1498">
            <v>2.3475564183501683</v>
          </cell>
          <cell r="AF1498">
            <v>1.1420009380611271</v>
          </cell>
          <cell r="AG1498">
            <v>1.1399999999999999</v>
          </cell>
          <cell r="AH1498">
            <v>707</v>
          </cell>
          <cell r="AJ1498">
            <v>1.05</v>
          </cell>
        </row>
        <row r="1499">
          <cell r="E1499" t="str">
            <v>TN33NT_D2</v>
          </cell>
          <cell r="F1499" t="str">
            <v>TN33NT</v>
          </cell>
          <cell r="G1499" t="str">
            <v>Vị trí 1</v>
          </cell>
          <cell r="H1499" t="str">
            <v>Các đường còn lại</v>
          </cell>
          <cell r="I1499" t="str">
            <v>xã Gia KiệmCác đường còn lạiVị trí 1210</v>
          </cell>
          <cell r="O1499">
            <v>2600</v>
          </cell>
          <cell r="P1499">
            <v>700</v>
          </cell>
          <cell r="S1499">
            <v>2000</v>
          </cell>
          <cell r="T1499">
            <v>210</v>
          </cell>
          <cell r="U1499">
            <v>3</v>
          </cell>
          <cell r="V1499">
            <v>3</v>
          </cell>
          <cell r="W1499">
            <v>3</v>
          </cell>
          <cell r="X1499">
            <v>2.5565217391304347</v>
          </cell>
          <cell r="Y1499">
            <v>1.3</v>
          </cell>
          <cell r="Z1499">
            <v>1.134376327087353</v>
          </cell>
          <cell r="AA1499">
            <v>1.1299999999999999</v>
          </cell>
          <cell r="AB1499">
            <v>1.07</v>
          </cell>
          <cell r="AC1499">
            <v>5.9999999999999831E-2</v>
          </cell>
          <cell r="AD1499">
            <v>77</v>
          </cell>
          <cell r="AE1499">
            <v>2.3475564183501683</v>
          </cell>
          <cell r="AF1499">
            <v>1.1420009380611271</v>
          </cell>
          <cell r="AG1499">
            <v>1.1399999999999999</v>
          </cell>
          <cell r="AH1499">
            <v>707</v>
          </cell>
          <cell r="AJ1499">
            <v>1.1299999999999999</v>
          </cell>
        </row>
        <row r="1500">
          <cell r="E1500" t="str">
            <v>TN12NT2_D1</v>
          </cell>
          <cell r="F1500" t="str">
            <v>TN12NT2</v>
          </cell>
          <cell r="G1500" t="str">
            <v>Vị trí 1</v>
          </cell>
          <cell r="H1500" t="str">
            <v>Các đường nhóm II</v>
          </cell>
          <cell r="I1500" t="str">
            <v>xã Gia KiệmCác đường nhóm IIVị trí 1215</v>
          </cell>
          <cell r="O1500">
            <v>3700</v>
          </cell>
          <cell r="P1500">
            <v>720</v>
          </cell>
          <cell r="S1500">
            <v>2700</v>
          </cell>
          <cell r="T1500">
            <v>215</v>
          </cell>
          <cell r="U1500">
            <v>2.1162162162162161</v>
          </cell>
          <cell r="V1500">
            <v>2.1162162162162161</v>
          </cell>
          <cell r="W1500">
            <v>2.1162162162162161</v>
          </cell>
          <cell r="X1500">
            <v>2.1395883383383381</v>
          </cell>
          <cell r="Y1500">
            <v>1.3</v>
          </cell>
          <cell r="Z1500">
            <v>1.1423892442701205</v>
          </cell>
          <cell r="AA1500">
            <v>1.1399999999999999</v>
          </cell>
          <cell r="AB1500">
            <v>1.1399999999999999</v>
          </cell>
          <cell r="AC1500">
            <v>0</v>
          </cell>
          <cell r="AD1500">
            <v>11</v>
          </cell>
          <cell r="AE1500">
            <v>2.3475564183501683</v>
          </cell>
          <cell r="AF1500">
            <v>1.1505689804579617</v>
          </cell>
          <cell r="AG1500">
            <v>1.1499999999999999</v>
          </cell>
          <cell r="AH1500">
            <v>1489</v>
          </cell>
          <cell r="AJ1500">
            <v>1.1399999999999999</v>
          </cell>
        </row>
        <row r="1501">
          <cell r="E1501" t="str">
            <v>TN12NT2_D2</v>
          </cell>
          <cell r="F1501" t="str">
            <v>TN12NT2</v>
          </cell>
          <cell r="G1501" t="str">
            <v>Vị trí 1</v>
          </cell>
          <cell r="H1501" t="str">
            <v>Các đường nhóm II</v>
          </cell>
          <cell r="I1501" t="str">
            <v>xã Gia KiệmCác đường nhóm IIVị trí 1215</v>
          </cell>
          <cell r="J1501">
            <v>4050000</v>
          </cell>
          <cell r="K1501" t="str">
            <v>QĐ 1389/QĐ-UBND ngày 29/12/2025</v>
          </cell>
          <cell r="L1501">
            <v>620400</v>
          </cell>
          <cell r="M1501" t="str">
            <v>QĐ 1389/QĐ-UBND ngày 29/12/2025</v>
          </cell>
          <cell r="O1501">
            <v>2400</v>
          </cell>
          <cell r="P1501">
            <v>720</v>
          </cell>
          <cell r="Q1501">
            <v>1.6875</v>
          </cell>
          <cell r="S1501">
            <v>1800</v>
          </cell>
          <cell r="T1501">
            <v>215</v>
          </cell>
          <cell r="U1501">
            <v>2.0249999999999999</v>
          </cell>
          <cell r="V1501">
            <v>1.6031249999999999</v>
          </cell>
          <cell r="W1501">
            <v>1.6031249999999999</v>
          </cell>
          <cell r="X1501">
            <v>2.1395883383383381</v>
          </cell>
          <cell r="Y1501">
            <v>1.3</v>
          </cell>
          <cell r="Z1501">
            <v>1.1423892442701205</v>
          </cell>
          <cell r="AA1501">
            <v>1.1399999999999999</v>
          </cell>
          <cell r="AB1501">
            <v>1.1399999999999999</v>
          </cell>
          <cell r="AC1501">
            <v>0</v>
          </cell>
          <cell r="AD1501">
            <v>11</v>
          </cell>
          <cell r="AE1501">
            <v>2.3475564183501683</v>
          </cell>
          <cell r="AF1501">
            <v>1.1505689804579617</v>
          </cell>
          <cell r="AG1501">
            <v>1.1499999999999999</v>
          </cell>
          <cell r="AH1501">
            <v>1489</v>
          </cell>
          <cell r="AJ1501">
            <v>1.1399999999999999</v>
          </cell>
        </row>
        <row r="1502">
          <cell r="E1502" t="str">
            <v>TN2NT1_D1</v>
          </cell>
          <cell r="F1502" t="str">
            <v>TN2NT1</v>
          </cell>
          <cell r="G1502" t="str">
            <v>Vị trí 1</v>
          </cell>
          <cell r="H1502" t="str">
            <v>Các đường nhóm I</v>
          </cell>
          <cell r="I1502" t="str">
            <v>xã Gia KiệmCác đường nhóm IVị trí 1220</v>
          </cell>
          <cell r="J1502">
            <v>14100000</v>
          </cell>
          <cell r="K1502" t="str">
            <v>QĐ 4797/QĐ-UBND ngày 22/11/2024</v>
          </cell>
          <cell r="O1502">
            <v>7700</v>
          </cell>
          <cell r="P1502">
            <v>730</v>
          </cell>
          <cell r="Q1502">
            <v>1.8311688311688312</v>
          </cell>
          <cell r="S1502">
            <v>6000</v>
          </cell>
          <cell r="T1502">
            <v>220</v>
          </cell>
          <cell r="U1502">
            <v>1.7922077922077919</v>
          </cell>
          <cell r="V1502">
            <v>1.7922077922077919</v>
          </cell>
          <cell r="W1502">
            <v>1.7922077922077919</v>
          </cell>
          <cell r="X1502">
            <v>1.8775521121428314</v>
          </cell>
          <cell r="Y1502">
            <v>1.3</v>
          </cell>
          <cell r="Z1502">
            <v>1.1055708374326603</v>
          </cell>
          <cell r="AA1502">
            <v>1.1100000000000001</v>
          </cell>
          <cell r="AB1502">
            <v>1.02</v>
          </cell>
          <cell r="AC1502">
            <v>9.000000000000008E-2</v>
          </cell>
          <cell r="AD1502">
            <v>103</v>
          </cell>
          <cell r="AE1502">
            <v>2.3475564183501683</v>
          </cell>
          <cell r="AF1502">
            <v>1.1596947502040997</v>
          </cell>
          <cell r="AG1502">
            <v>1.1599999999999999</v>
          </cell>
          <cell r="AH1502">
            <v>949</v>
          </cell>
          <cell r="AJ1502">
            <v>1.1100000000000001</v>
          </cell>
        </row>
        <row r="1503">
          <cell r="E1503" t="str">
            <v>TN2NT1_D2</v>
          </cell>
          <cell r="F1503" t="str">
            <v>TN2NT1</v>
          </cell>
          <cell r="G1503" t="str">
            <v>Vị trí 1</v>
          </cell>
          <cell r="H1503" t="str">
            <v>Các đường nhóm I</v>
          </cell>
          <cell r="I1503" t="str">
            <v>xã Gia KiệmCác đường nhóm IVị trí 1220</v>
          </cell>
          <cell r="O1503">
            <v>8900</v>
          </cell>
          <cell r="P1503">
            <v>730</v>
          </cell>
          <cell r="S1503">
            <v>7000</v>
          </cell>
          <cell r="T1503">
            <v>220</v>
          </cell>
          <cell r="U1503">
            <v>1.8089887640449436</v>
          </cell>
          <cell r="V1503">
            <v>1.8089887640449436</v>
          </cell>
          <cell r="W1503">
            <v>1.8089887640449436</v>
          </cell>
          <cell r="X1503">
            <v>1.8775521121428314</v>
          </cell>
          <cell r="Y1503">
            <v>1.3</v>
          </cell>
          <cell r="Z1503">
            <v>1.1055708374326603</v>
          </cell>
          <cell r="AA1503">
            <v>1.1100000000000001</v>
          </cell>
          <cell r="AB1503">
            <v>1.02</v>
          </cell>
          <cell r="AC1503">
            <v>9.000000000000008E-2</v>
          </cell>
          <cell r="AD1503">
            <v>103</v>
          </cell>
          <cell r="AE1503">
            <v>2.3475564183501683</v>
          </cell>
          <cell r="AF1503">
            <v>1.1596947502040997</v>
          </cell>
          <cell r="AG1503">
            <v>1.1599999999999999</v>
          </cell>
          <cell r="AH1503">
            <v>949</v>
          </cell>
          <cell r="AJ1503">
            <v>1.1100000000000001</v>
          </cell>
        </row>
        <row r="1504">
          <cell r="E1504" t="str">
            <v>TN2NT1_D3</v>
          </cell>
          <cell r="F1504" t="str">
            <v>TN2NT1</v>
          </cell>
          <cell r="G1504" t="str">
            <v>Vị trí 1</v>
          </cell>
          <cell r="H1504" t="str">
            <v>Các đường nhóm I</v>
          </cell>
          <cell r="I1504" t="str">
            <v>xã Gia KiệmCác đường nhóm IVị trí 1220</v>
          </cell>
          <cell r="O1504">
            <v>10200</v>
          </cell>
          <cell r="P1504">
            <v>730</v>
          </cell>
          <cell r="S1504">
            <v>8000</v>
          </cell>
          <cell r="T1504">
            <v>220</v>
          </cell>
          <cell r="U1504">
            <v>1.803921568627451</v>
          </cell>
          <cell r="V1504">
            <v>1.803921568627451</v>
          </cell>
          <cell r="W1504">
            <v>1.803921568627451</v>
          </cell>
          <cell r="X1504">
            <v>1.8775521121428314</v>
          </cell>
          <cell r="Y1504">
            <v>1.3</v>
          </cell>
          <cell r="Z1504">
            <v>1.1055708374326603</v>
          </cell>
          <cell r="AA1504">
            <v>1.1100000000000001</v>
          </cell>
          <cell r="AB1504">
            <v>1.02</v>
          </cell>
          <cell r="AC1504">
            <v>9.000000000000008E-2</v>
          </cell>
          <cell r="AD1504">
            <v>103</v>
          </cell>
          <cell r="AE1504">
            <v>2.3475564183501683</v>
          </cell>
          <cell r="AF1504">
            <v>1.1596947502040997</v>
          </cell>
          <cell r="AG1504">
            <v>1.1599999999999999</v>
          </cell>
          <cell r="AH1504">
            <v>949</v>
          </cell>
          <cell r="AJ1504">
            <v>1.1100000000000001</v>
          </cell>
        </row>
        <row r="1505">
          <cell r="E1505" t="str">
            <v>TN4NT1_D1</v>
          </cell>
          <cell r="F1505" t="str">
            <v>TN4NT1</v>
          </cell>
          <cell r="G1505" t="str">
            <v>Vị trí 1</v>
          </cell>
          <cell r="H1505" t="str">
            <v>Các đường nhóm I</v>
          </cell>
          <cell r="I1505" t="str">
            <v>xã Gia KiệmCác đường nhóm IVị trí 1220</v>
          </cell>
          <cell r="O1505">
            <v>2900</v>
          </cell>
          <cell r="P1505">
            <v>730</v>
          </cell>
          <cell r="S1505">
            <v>2200</v>
          </cell>
          <cell r="T1505">
            <v>220</v>
          </cell>
          <cell r="U1505">
            <v>3.1862068965517243</v>
          </cell>
          <cell r="V1505">
            <v>3.1862068965517243</v>
          </cell>
          <cell r="W1505">
            <v>3.1862068965517243</v>
          </cell>
          <cell r="X1505">
            <v>2.447783251231527</v>
          </cell>
          <cell r="Y1505">
            <v>1.3</v>
          </cell>
          <cell r="AA1505">
            <v>1.1299999999999999</v>
          </cell>
          <cell r="AB1505">
            <v>1.1100000000000001</v>
          </cell>
          <cell r="AC1505">
            <v>1.9999999999999796E-2</v>
          </cell>
          <cell r="AD1505">
            <v>0</v>
          </cell>
          <cell r="AE1505">
            <v>2.3475564183501683</v>
          </cell>
          <cell r="AF1505">
            <v>1.1596947502040997</v>
          </cell>
          <cell r="AG1505">
            <v>1.1599999999999999</v>
          </cell>
          <cell r="AH1505">
            <v>949</v>
          </cell>
          <cell r="AJ1505">
            <v>1.1299999999999999</v>
          </cell>
        </row>
        <row r="1506">
          <cell r="E1506" t="str">
            <v>TN4NT1_D2</v>
          </cell>
          <cell r="F1506" t="str">
            <v>TN4NT1</v>
          </cell>
          <cell r="G1506" t="str">
            <v>Vị trí 1</v>
          </cell>
          <cell r="H1506" t="str">
            <v>Các đường nhóm I</v>
          </cell>
          <cell r="I1506" t="str">
            <v>xã Gia KiệmCác đường nhóm IVị trí 1220</v>
          </cell>
          <cell r="O1506">
            <v>2100</v>
          </cell>
          <cell r="P1506">
            <v>730</v>
          </cell>
          <cell r="S1506">
            <v>1600</v>
          </cell>
          <cell r="T1506">
            <v>220</v>
          </cell>
          <cell r="U1506">
            <v>2.0571428571428569</v>
          </cell>
          <cell r="V1506">
            <v>2.0571428571428569</v>
          </cell>
          <cell r="W1506">
            <v>2.0571428571428569</v>
          </cell>
          <cell r="X1506">
            <v>2.447783251231527</v>
          </cell>
          <cell r="Y1506">
            <v>1.3</v>
          </cell>
          <cell r="AA1506">
            <v>1.1299999999999999</v>
          </cell>
          <cell r="AB1506">
            <v>1.1100000000000001</v>
          </cell>
          <cell r="AC1506">
            <v>1.9999999999999796E-2</v>
          </cell>
          <cell r="AD1506">
            <v>0</v>
          </cell>
          <cell r="AE1506">
            <v>2.3475564183501683</v>
          </cell>
          <cell r="AF1506">
            <v>1.1596947502040997</v>
          </cell>
          <cell r="AG1506">
            <v>1.1599999999999999</v>
          </cell>
          <cell r="AH1506">
            <v>949</v>
          </cell>
          <cell r="AJ1506">
            <v>1.1299999999999999</v>
          </cell>
        </row>
        <row r="1507">
          <cell r="E1507" t="str">
            <v>TN4NT1_D3</v>
          </cell>
          <cell r="F1507" t="str">
            <v>TN4NT1</v>
          </cell>
          <cell r="G1507" t="str">
            <v>Vị trí 1</v>
          </cell>
          <cell r="H1507" t="str">
            <v>Các đường nhóm I</v>
          </cell>
          <cell r="I1507" t="str">
            <v>xã Gia KiệmCác đường nhóm IVị trí 1220</v>
          </cell>
          <cell r="O1507">
            <v>1800</v>
          </cell>
          <cell r="P1507">
            <v>730</v>
          </cell>
          <cell r="S1507">
            <v>1400</v>
          </cell>
          <cell r="T1507">
            <v>220</v>
          </cell>
          <cell r="U1507">
            <v>2.1</v>
          </cell>
          <cell r="V1507">
            <v>2.1</v>
          </cell>
          <cell r="W1507">
            <v>2.1</v>
          </cell>
          <cell r="X1507">
            <v>2.447783251231527</v>
          </cell>
          <cell r="Y1507">
            <v>1.3</v>
          </cell>
          <cell r="AA1507">
            <v>1.1299999999999999</v>
          </cell>
          <cell r="AB1507">
            <v>1.1100000000000001</v>
          </cell>
          <cell r="AC1507">
            <v>1.9999999999999796E-2</v>
          </cell>
          <cell r="AD1507">
            <v>0</v>
          </cell>
          <cell r="AE1507">
            <v>2.3475564183501683</v>
          </cell>
          <cell r="AF1507">
            <v>1.1596947502040997</v>
          </cell>
          <cell r="AG1507">
            <v>1.1599999999999999</v>
          </cell>
          <cell r="AH1507">
            <v>949</v>
          </cell>
          <cell r="AJ1507">
            <v>1.1299999999999999</v>
          </cell>
        </row>
        <row r="1508">
          <cell r="E1508" t="str">
            <v>TN32NT</v>
          </cell>
          <cell r="F1508" t="str">
            <v>TN32NT</v>
          </cell>
          <cell r="G1508" t="str">
            <v>Vị trí 1</v>
          </cell>
          <cell r="H1508" t="str">
            <v>Các đường còn lại</v>
          </cell>
          <cell r="I1508" t="str">
            <v>xã Gia KiệmCác đường còn lạiVị trí 1210</v>
          </cell>
          <cell r="J1508">
            <v>5640000</v>
          </cell>
          <cell r="K1508" t="str">
            <v>QĐ 4797/QĐ-UBND ngày 22/11/2024</v>
          </cell>
          <cell r="O1508">
            <v>3100</v>
          </cell>
          <cell r="P1508">
            <v>700</v>
          </cell>
          <cell r="Q1508">
            <v>1.8193548387096774</v>
          </cell>
          <cell r="S1508">
            <v>2400</v>
          </cell>
          <cell r="T1508">
            <v>210</v>
          </cell>
          <cell r="U1508">
            <v>1.7806451612903227</v>
          </cell>
          <cell r="V1508">
            <v>1.7806451612903227</v>
          </cell>
          <cell r="W1508">
            <v>1.7806451612903227</v>
          </cell>
          <cell r="X1508">
            <v>1.7806451612903227</v>
          </cell>
          <cell r="Y1508">
            <v>1.3</v>
          </cell>
          <cell r="AA1508">
            <v>1.1299999999999999</v>
          </cell>
          <cell r="AB1508">
            <v>1.1100000000000001</v>
          </cell>
          <cell r="AC1508">
            <v>1.9999999999999796E-2</v>
          </cell>
          <cell r="AD1508">
            <v>0</v>
          </cell>
          <cell r="AE1508">
            <v>2.3475564183501683</v>
          </cell>
          <cell r="AF1508">
            <v>1.1420009380611271</v>
          </cell>
          <cell r="AG1508">
            <v>1.1399999999999999</v>
          </cell>
          <cell r="AH1508">
            <v>707</v>
          </cell>
          <cell r="AJ1508">
            <v>1.1299999999999999</v>
          </cell>
        </row>
        <row r="1509">
          <cell r="E1509" t="str">
            <v>TN13NT2_D1</v>
          </cell>
          <cell r="F1509" t="str">
            <v>TN13NT2</v>
          </cell>
          <cell r="G1509" t="str">
            <v>Vị trí 1</v>
          </cell>
          <cell r="H1509" t="str">
            <v>Các đường nhóm II</v>
          </cell>
          <cell r="I1509" t="str">
            <v>xã Gia KiệmCác đường nhóm IIVị trí 1215</v>
          </cell>
          <cell r="O1509">
            <v>3400</v>
          </cell>
          <cell r="P1509">
            <v>720</v>
          </cell>
          <cell r="S1509">
            <v>2700</v>
          </cell>
          <cell r="T1509">
            <v>215</v>
          </cell>
          <cell r="U1509">
            <v>2.302941176470588</v>
          </cell>
          <cell r="V1509">
            <v>2.302941176470588</v>
          </cell>
          <cell r="W1509">
            <v>2.302941176470588</v>
          </cell>
          <cell r="X1509">
            <v>2.5122549019607843</v>
          </cell>
          <cell r="Y1509">
            <v>1.3</v>
          </cell>
          <cell r="Z1509">
            <v>1.154509438950837</v>
          </cell>
          <cell r="AA1509">
            <v>1.1499999999999999</v>
          </cell>
          <cell r="AB1509">
            <v>1.1100000000000001</v>
          </cell>
          <cell r="AC1509">
            <v>3.9999999999999813E-2</v>
          </cell>
          <cell r="AD1509">
            <v>14</v>
          </cell>
          <cell r="AE1509">
            <v>2.3475564183501683</v>
          </cell>
          <cell r="AF1509">
            <v>1.1505689804579617</v>
          </cell>
          <cell r="AG1509">
            <v>1.1499999999999999</v>
          </cell>
          <cell r="AH1509">
            <v>1489</v>
          </cell>
          <cell r="AJ1509">
            <v>1.1499999999999999</v>
          </cell>
        </row>
        <row r="1510">
          <cell r="E1510" t="str">
            <v>TN13NT2_D2</v>
          </cell>
          <cell r="F1510" t="str">
            <v>TN13NT2</v>
          </cell>
          <cell r="G1510" t="str">
            <v>Vị trí 1</v>
          </cell>
          <cell r="H1510" t="str">
            <v>Các đường nhóm II</v>
          </cell>
          <cell r="I1510" t="str">
            <v>xã Gia KiệmCác đường nhóm IIVị trí 1215</v>
          </cell>
          <cell r="O1510">
            <v>2400</v>
          </cell>
          <cell r="P1510">
            <v>720</v>
          </cell>
          <cell r="S1510">
            <v>1900</v>
          </cell>
          <cell r="T1510">
            <v>215</v>
          </cell>
          <cell r="U1510">
            <v>2.375</v>
          </cell>
          <cell r="V1510">
            <v>2.375</v>
          </cell>
          <cell r="W1510">
            <v>2.375</v>
          </cell>
          <cell r="X1510">
            <v>2.5122549019607843</v>
          </cell>
          <cell r="Y1510">
            <v>1.3</v>
          </cell>
          <cell r="Z1510">
            <v>1.154509438950837</v>
          </cell>
          <cell r="AA1510">
            <v>1.1499999999999999</v>
          </cell>
          <cell r="AB1510">
            <v>1.1100000000000001</v>
          </cell>
          <cell r="AC1510">
            <v>3.9999999999999813E-2</v>
          </cell>
          <cell r="AD1510">
            <v>14</v>
          </cell>
          <cell r="AE1510">
            <v>2.3475564183501683</v>
          </cell>
          <cell r="AF1510">
            <v>1.1505689804579617</v>
          </cell>
          <cell r="AG1510">
            <v>1.1499999999999999</v>
          </cell>
          <cell r="AH1510">
            <v>1489</v>
          </cell>
          <cell r="AJ1510">
            <v>1.1499999999999999</v>
          </cell>
        </row>
        <row r="1511">
          <cell r="E1511" t="str">
            <v>TN13NT2_D3</v>
          </cell>
          <cell r="F1511" t="str">
            <v>TN13NT2</v>
          </cell>
          <cell r="G1511" t="str">
            <v>Vị trí 1</v>
          </cell>
          <cell r="H1511" t="str">
            <v>Các đường nhóm II</v>
          </cell>
          <cell r="I1511" t="str">
            <v>xã Gia KiệmCác đường nhóm IIVị trí 1215</v>
          </cell>
          <cell r="J1511">
            <v>5116500</v>
          </cell>
          <cell r="K1511" t="str">
            <v>QĐ 4797/QĐ-UBND ngày 22/11/2024</v>
          </cell>
          <cell r="O1511">
            <v>1700</v>
          </cell>
          <cell r="P1511">
            <v>720</v>
          </cell>
          <cell r="Q1511">
            <v>3.0097058823529412</v>
          </cell>
          <cell r="S1511">
            <v>1350</v>
          </cell>
          <cell r="T1511">
            <v>215</v>
          </cell>
          <cell r="U1511">
            <v>2.8588235294117648</v>
          </cell>
          <cell r="V1511">
            <v>2.8588235294117648</v>
          </cell>
          <cell r="W1511">
            <v>2.8588235294117648</v>
          </cell>
          <cell r="X1511">
            <v>2.5122549019607843</v>
          </cell>
          <cell r="Y1511">
            <v>1.3</v>
          </cell>
          <cell r="Z1511">
            <v>1.154509438950837</v>
          </cell>
          <cell r="AA1511">
            <v>1.1499999999999999</v>
          </cell>
          <cell r="AB1511">
            <v>1.1100000000000001</v>
          </cell>
          <cell r="AC1511">
            <v>3.9999999999999813E-2</v>
          </cell>
          <cell r="AD1511">
            <v>14</v>
          </cell>
          <cell r="AE1511">
            <v>2.3475564183501683</v>
          </cell>
          <cell r="AF1511">
            <v>1.1505689804579617</v>
          </cell>
          <cell r="AG1511">
            <v>1.1499999999999999</v>
          </cell>
          <cell r="AH1511">
            <v>1489</v>
          </cell>
          <cell r="AJ1511">
            <v>1.1499999999999999</v>
          </cell>
        </row>
        <row r="1512">
          <cell r="E1512" t="str">
            <v>TN10NT2_D1</v>
          </cell>
          <cell r="F1512" t="str">
            <v>TN10NT2</v>
          </cell>
          <cell r="G1512" t="str">
            <v>Vị trí 1</v>
          </cell>
          <cell r="H1512" t="str">
            <v>Các đường nhóm II</v>
          </cell>
          <cell r="I1512" t="str">
            <v>xã Gia KiệmCác đường nhóm IIVị trí 1215</v>
          </cell>
          <cell r="O1512">
            <v>3700</v>
          </cell>
          <cell r="P1512">
            <v>720</v>
          </cell>
          <cell r="S1512">
            <v>2900</v>
          </cell>
          <cell r="T1512">
            <v>215</v>
          </cell>
          <cell r="U1512">
            <v>2.7432432432432434</v>
          </cell>
          <cell r="V1512">
            <v>2.7432432432432434</v>
          </cell>
          <cell r="W1512">
            <v>2.7432432432432434</v>
          </cell>
          <cell r="X1512">
            <v>2.4605105105105105</v>
          </cell>
          <cell r="Y1512">
            <v>1.3</v>
          </cell>
          <cell r="Z1512">
            <v>1.1425903268705015</v>
          </cell>
          <cell r="AA1512">
            <v>1.1399999999999999</v>
          </cell>
          <cell r="AB1512">
            <v>1.07</v>
          </cell>
          <cell r="AC1512">
            <v>6.999999999999984E-2</v>
          </cell>
          <cell r="AD1512">
            <v>13</v>
          </cell>
          <cell r="AE1512">
            <v>2.3475564183501683</v>
          </cell>
          <cell r="AF1512">
            <v>1.1505689804579617</v>
          </cell>
          <cell r="AG1512">
            <v>1.1499999999999999</v>
          </cell>
          <cell r="AH1512">
            <v>1489</v>
          </cell>
          <cell r="AJ1512">
            <v>1.1399999999999999</v>
          </cell>
        </row>
        <row r="1513">
          <cell r="E1513" t="str">
            <v>TN10NT2_D2</v>
          </cell>
          <cell r="F1513" t="str">
            <v>TN10NT2</v>
          </cell>
          <cell r="G1513" t="str">
            <v>Vị trí 1</v>
          </cell>
          <cell r="H1513" t="str">
            <v>Các đường nhóm II</v>
          </cell>
          <cell r="I1513" t="str">
            <v>xã Gia KiệmCác đường nhóm IIVị trí 1215</v>
          </cell>
          <cell r="J1513">
            <v>6174000</v>
          </cell>
          <cell r="K1513" t="str">
            <v>QĐ 4797/QĐ-UBND ngày 22/11/2024</v>
          </cell>
          <cell r="L1513">
            <v>2152150</v>
          </cell>
          <cell r="M1513" t="str">
            <v>QĐ 4797/QĐ-UBND ngày 22/11/2024</v>
          </cell>
          <cell r="O1513">
            <v>2700</v>
          </cell>
          <cell r="P1513">
            <v>720</v>
          </cell>
          <cell r="Q1513">
            <v>2.2866666666666666</v>
          </cell>
          <cell r="R1513">
            <v>2.9890972222222221</v>
          </cell>
          <cell r="S1513">
            <v>2100</v>
          </cell>
          <cell r="T1513">
            <v>215</v>
          </cell>
          <cell r="U1513">
            <v>2.1777777777777776</v>
          </cell>
          <cell r="V1513">
            <v>2.1777777777777776</v>
          </cell>
          <cell r="W1513">
            <v>2.1777777777777776</v>
          </cell>
          <cell r="X1513">
            <v>2.4605105105105105</v>
          </cell>
          <cell r="Y1513">
            <v>1.3</v>
          </cell>
          <cell r="Z1513">
            <v>1.1425903268705015</v>
          </cell>
          <cell r="AA1513">
            <v>1.1399999999999999</v>
          </cell>
          <cell r="AB1513">
            <v>1.07</v>
          </cell>
          <cell r="AC1513">
            <v>6.999999999999984E-2</v>
          </cell>
          <cell r="AD1513">
            <v>13</v>
          </cell>
          <cell r="AE1513">
            <v>2.8396423611111108</v>
          </cell>
          <cell r="AF1513">
            <v>1.1505689804579617</v>
          </cell>
          <cell r="AG1513">
            <v>1.1499999999999999</v>
          </cell>
          <cell r="AH1513">
            <v>1489</v>
          </cell>
          <cell r="AJ1513">
            <v>1.1399999999999999</v>
          </cell>
        </row>
        <row r="1514">
          <cell r="E1514" t="str">
            <v>TN5NT1_D3</v>
          </cell>
          <cell r="F1514" t="str">
            <v>TN5NT1</v>
          </cell>
          <cell r="G1514" t="str">
            <v>Vị trí 1</v>
          </cell>
          <cell r="H1514" t="str">
            <v>Các đường nhóm I</v>
          </cell>
          <cell r="I1514" t="str">
            <v>xã Gia KiệmCác đường nhóm IVị trí 1220</v>
          </cell>
          <cell r="O1514">
            <v>2700</v>
          </cell>
          <cell r="P1514">
            <v>730</v>
          </cell>
          <cell r="S1514">
            <v>2300</v>
          </cell>
          <cell r="T1514">
            <v>220</v>
          </cell>
          <cell r="U1514">
            <v>3.3222222222222224</v>
          </cell>
          <cell r="V1514">
            <v>3.3222222222222224</v>
          </cell>
          <cell r="W1514">
            <v>3.3222222222222224</v>
          </cell>
          <cell r="X1514">
            <v>3.3222222222222224</v>
          </cell>
          <cell r="Y1514">
            <v>1.3</v>
          </cell>
          <cell r="AA1514">
            <v>1.1299999999999999</v>
          </cell>
          <cell r="AB1514">
            <v>1.1100000000000001</v>
          </cell>
          <cell r="AC1514">
            <v>1.9999999999999796E-2</v>
          </cell>
          <cell r="AD1514">
            <v>0</v>
          </cell>
          <cell r="AE1514">
            <v>2.3475564183501683</v>
          </cell>
          <cell r="AF1514">
            <v>1.1596947502040997</v>
          </cell>
          <cell r="AG1514">
            <v>1.1599999999999999</v>
          </cell>
          <cell r="AH1514">
            <v>949</v>
          </cell>
          <cell r="AJ1514">
            <v>1.1299999999999999</v>
          </cell>
        </row>
        <row r="1515">
          <cell r="E1515" t="str">
            <v>TN15NT2_D1</v>
          </cell>
          <cell r="F1515" t="str">
            <v>TN15NT2</v>
          </cell>
          <cell r="G1515" t="str">
            <v>Vị trí 1</v>
          </cell>
          <cell r="H1515" t="str">
            <v>Các đường nhóm II</v>
          </cell>
          <cell r="I1515" t="str">
            <v>xã Gia KiệmCác đường nhóm IIVị trí 1215</v>
          </cell>
          <cell r="O1515">
            <v>3800</v>
          </cell>
          <cell r="P1515">
            <v>720</v>
          </cell>
          <cell r="S1515">
            <v>3000</v>
          </cell>
          <cell r="T1515">
            <v>215</v>
          </cell>
          <cell r="U1515">
            <v>2.2894736842105261</v>
          </cell>
          <cell r="V1515">
            <v>2.2894736842105261</v>
          </cell>
          <cell r="W1515">
            <v>2.2894736842105261</v>
          </cell>
          <cell r="X1515">
            <v>2.4467368421052633</v>
          </cell>
          <cell r="Y1515">
            <v>1.3</v>
          </cell>
          <cell r="Z1515">
            <v>1.1707878374036471</v>
          </cell>
          <cell r="AA1515">
            <v>1.17</v>
          </cell>
          <cell r="AB1515">
            <v>1.1200000000000001</v>
          </cell>
          <cell r="AC1515">
            <v>4.9999999999999822E-2</v>
          </cell>
          <cell r="AD1515">
            <v>20</v>
          </cell>
          <cell r="AE1515">
            <v>2.3475564183501683</v>
          </cell>
          <cell r="AF1515">
            <v>1.1505689804579617</v>
          </cell>
          <cell r="AG1515">
            <v>1.1499999999999999</v>
          </cell>
          <cell r="AH1515">
            <v>1489</v>
          </cell>
          <cell r="AJ1515">
            <v>1.17</v>
          </cell>
        </row>
        <row r="1516">
          <cell r="E1516" t="str">
            <v>TN15NT2_D2</v>
          </cell>
          <cell r="F1516" t="str">
            <v>TN15NT2</v>
          </cell>
          <cell r="G1516" t="str">
            <v>Vị trí 1</v>
          </cell>
          <cell r="H1516" t="str">
            <v>Các đường nhóm II</v>
          </cell>
          <cell r="I1516" t="str">
            <v>xã Gia KiệmCác đường nhóm IIVị trí 1215</v>
          </cell>
          <cell r="O1516">
            <v>2500</v>
          </cell>
          <cell r="P1516">
            <v>720</v>
          </cell>
          <cell r="S1516">
            <v>2100</v>
          </cell>
          <cell r="T1516">
            <v>215</v>
          </cell>
          <cell r="U1516">
            <v>2.6040000000000001</v>
          </cell>
          <cell r="V1516">
            <v>2.6040000000000001</v>
          </cell>
          <cell r="W1516">
            <v>2.6040000000000001</v>
          </cell>
          <cell r="X1516">
            <v>2.4467368421052633</v>
          </cell>
          <cell r="Y1516">
            <v>1.3</v>
          </cell>
          <cell r="Z1516">
            <v>1.1707878374036471</v>
          </cell>
          <cell r="AA1516">
            <v>1.17</v>
          </cell>
          <cell r="AB1516">
            <v>1.1200000000000001</v>
          </cell>
          <cell r="AC1516">
            <v>4.9999999999999822E-2</v>
          </cell>
          <cell r="AD1516">
            <v>20</v>
          </cell>
          <cell r="AE1516">
            <v>2.3475564183501683</v>
          </cell>
          <cell r="AF1516">
            <v>1.1505689804579617</v>
          </cell>
          <cell r="AG1516">
            <v>1.1499999999999999</v>
          </cell>
          <cell r="AH1516">
            <v>1489</v>
          </cell>
          <cell r="AJ1516">
            <v>1.17</v>
          </cell>
        </row>
        <row r="1517">
          <cell r="E1517" t="str">
            <v>TN14NT2_D1</v>
          </cell>
          <cell r="F1517" t="str">
            <v>TN14NT2</v>
          </cell>
          <cell r="G1517" t="str">
            <v>Vị trí 1</v>
          </cell>
          <cell r="H1517" t="str">
            <v>Các đường nhóm II</v>
          </cell>
          <cell r="I1517" t="str">
            <v>xã Gia KiệmCác đường nhóm IIVị trí 1215</v>
          </cell>
          <cell r="O1517">
            <v>3900</v>
          </cell>
          <cell r="P1517">
            <v>720</v>
          </cell>
          <cell r="S1517">
            <v>2900</v>
          </cell>
          <cell r="T1517">
            <v>215</v>
          </cell>
          <cell r="U1517">
            <v>2.1564102564102563</v>
          </cell>
          <cell r="V1517">
            <v>2.1564102564102563</v>
          </cell>
          <cell r="W1517">
            <v>2.1564102564102563</v>
          </cell>
          <cell r="X1517">
            <v>2.4330173714047953</v>
          </cell>
          <cell r="Y1517">
            <v>1.3</v>
          </cell>
          <cell r="Z1517">
            <v>1.1291302999939306</v>
          </cell>
          <cell r="AA1517">
            <v>1.1299999999999999</v>
          </cell>
          <cell r="AB1517">
            <v>1.08</v>
          </cell>
          <cell r="AC1517">
            <v>4.9999999999999822E-2</v>
          </cell>
          <cell r="AD1517">
            <v>36</v>
          </cell>
          <cell r="AE1517">
            <v>2.3475564183501683</v>
          </cell>
          <cell r="AF1517">
            <v>1.1505689804579617</v>
          </cell>
          <cell r="AG1517">
            <v>1.1499999999999999</v>
          </cell>
          <cell r="AH1517">
            <v>1489</v>
          </cell>
          <cell r="AJ1517">
            <v>1.1299999999999999</v>
          </cell>
        </row>
        <row r="1518">
          <cell r="E1518" t="str">
            <v>TN14NT2_D2</v>
          </cell>
          <cell r="F1518" t="str">
            <v>TN14NT2</v>
          </cell>
          <cell r="G1518" t="str">
            <v>Vị trí 1</v>
          </cell>
          <cell r="H1518" t="str">
            <v>Các đường nhóm II</v>
          </cell>
          <cell r="I1518" t="str">
            <v>xã Gia KiệmCác đường nhóm IIVị trí 1215</v>
          </cell>
          <cell r="O1518">
            <v>2900</v>
          </cell>
          <cell r="P1518">
            <v>720</v>
          </cell>
          <cell r="S1518">
            <v>2100</v>
          </cell>
          <cell r="T1518">
            <v>215</v>
          </cell>
          <cell r="U1518">
            <v>2.317241379310345</v>
          </cell>
          <cell r="V1518">
            <v>2.317241379310345</v>
          </cell>
          <cell r="W1518">
            <v>2.317241379310345</v>
          </cell>
          <cell r="X1518">
            <v>2.4330173714047953</v>
          </cell>
          <cell r="Y1518">
            <v>1.3</v>
          </cell>
          <cell r="Z1518">
            <v>1.1291302999939306</v>
          </cell>
          <cell r="AA1518">
            <v>1.1299999999999999</v>
          </cell>
          <cell r="AB1518">
            <v>1.08</v>
          </cell>
          <cell r="AC1518">
            <v>4.9999999999999822E-2</v>
          </cell>
          <cell r="AD1518">
            <v>36</v>
          </cell>
          <cell r="AE1518">
            <v>2.3475564183501683</v>
          </cell>
          <cell r="AF1518">
            <v>1.1505689804579617</v>
          </cell>
          <cell r="AG1518">
            <v>1.1499999999999999</v>
          </cell>
          <cell r="AH1518">
            <v>1489</v>
          </cell>
          <cell r="AJ1518">
            <v>1.1299999999999999</v>
          </cell>
        </row>
        <row r="1519">
          <cell r="E1519" t="str">
            <v>TN8NT2_D1</v>
          </cell>
          <cell r="F1519" t="str">
            <v>TN8NT2</v>
          </cell>
          <cell r="G1519" t="str">
            <v>Vị trí 1</v>
          </cell>
          <cell r="H1519" t="str">
            <v>Các đường nhóm II</v>
          </cell>
          <cell r="I1519" t="str">
            <v>xã Gia KiệmCác đường nhóm IIVị trí 1215</v>
          </cell>
          <cell r="O1519">
            <v>3500</v>
          </cell>
          <cell r="P1519">
            <v>720</v>
          </cell>
          <cell r="S1519">
            <v>2900</v>
          </cell>
          <cell r="T1519">
            <v>215</v>
          </cell>
          <cell r="U1519">
            <v>1.9057142857142855</v>
          </cell>
          <cell r="V1519">
            <v>1.9057142857142855</v>
          </cell>
          <cell r="W1519">
            <v>1.9057142857142855</v>
          </cell>
          <cell r="X1519">
            <v>2.3388571428571425</v>
          </cell>
          <cell r="Y1519">
            <v>1.3</v>
          </cell>
          <cell r="Z1519">
            <v>1.1000000000000001</v>
          </cell>
          <cell r="AA1519">
            <v>1.1000000000000001</v>
          </cell>
          <cell r="AB1519">
            <v>1</v>
          </cell>
          <cell r="AC1519">
            <v>0.10000000000000009</v>
          </cell>
          <cell r="AD1519">
            <v>4</v>
          </cell>
          <cell r="AE1519">
            <v>2.3475564183501683</v>
          </cell>
          <cell r="AF1519">
            <v>1.1505689804579617</v>
          </cell>
          <cell r="AG1519">
            <v>1.1499999999999999</v>
          </cell>
          <cell r="AH1519">
            <v>1489</v>
          </cell>
          <cell r="AJ1519">
            <v>1.1000000000000001</v>
          </cell>
        </row>
        <row r="1520">
          <cell r="E1520" t="str">
            <v>TN8NT2_D2</v>
          </cell>
          <cell r="F1520" t="str">
            <v>TN8NT2</v>
          </cell>
          <cell r="G1520" t="str">
            <v>Vị trí 1</v>
          </cell>
          <cell r="H1520" t="str">
            <v>Các đường nhóm II</v>
          </cell>
          <cell r="I1520" t="str">
            <v>xã Gia KiệmCác đường nhóm IIVị trí 1215</v>
          </cell>
          <cell r="O1520">
            <v>2500</v>
          </cell>
          <cell r="P1520">
            <v>720</v>
          </cell>
          <cell r="S1520">
            <v>2100</v>
          </cell>
          <cell r="T1520">
            <v>215</v>
          </cell>
          <cell r="U1520">
            <v>2.7719999999999998</v>
          </cell>
          <cell r="V1520">
            <v>2.7719999999999998</v>
          </cell>
          <cell r="W1520">
            <v>2.7719999999999998</v>
          </cell>
          <cell r="X1520">
            <v>2.3388571428571425</v>
          </cell>
          <cell r="Y1520">
            <v>1.3</v>
          </cell>
          <cell r="Z1520">
            <v>1.1000000000000001</v>
          </cell>
          <cell r="AA1520">
            <v>1.1000000000000001</v>
          </cell>
          <cell r="AB1520">
            <v>1</v>
          </cell>
          <cell r="AC1520">
            <v>0.10000000000000009</v>
          </cell>
          <cell r="AD1520">
            <v>4</v>
          </cell>
          <cell r="AE1520">
            <v>2.3475564183501683</v>
          </cell>
          <cell r="AF1520">
            <v>1.1505689804579617</v>
          </cell>
          <cell r="AG1520">
            <v>1.1499999999999999</v>
          </cell>
          <cell r="AH1520">
            <v>1489</v>
          </cell>
          <cell r="AJ1520">
            <v>1.1000000000000001</v>
          </cell>
        </row>
        <row r="1521">
          <cell r="E1521" t="str">
            <v>TN25NT_D1</v>
          </cell>
          <cell r="F1521" t="str">
            <v>TN25NT</v>
          </cell>
          <cell r="G1521" t="str">
            <v>Vị trí 1</v>
          </cell>
          <cell r="H1521" t="str">
            <v>Các đường còn lại</v>
          </cell>
          <cell r="I1521" t="str">
            <v>xã Gia KiệmCác đường còn lạiVị trí 1210</v>
          </cell>
          <cell r="O1521">
            <v>2000</v>
          </cell>
          <cell r="P1521">
            <v>700</v>
          </cell>
          <cell r="S1521">
            <v>1500</v>
          </cell>
          <cell r="T1521">
            <v>210</v>
          </cell>
          <cell r="U1521">
            <v>2.5499999999999998</v>
          </cell>
          <cell r="V1521">
            <v>2.5499999999999998</v>
          </cell>
          <cell r="W1521">
            <v>2.5499999999999998</v>
          </cell>
          <cell r="X1521">
            <v>2.2649999999999997</v>
          </cell>
          <cell r="Y1521">
            <v>1.3</v>
          </cell>
          <cell r="Z1521">
            <v>1.2189479957817526</v>
          </cell>
          <cell r="AA1521">
            <v>1.22</v>
          </cell>
          <cell r="AB1521">
            <v>1.2</v>
          </cell>
          <cell r="AC1521">
            <v>2.0000000000000018E-2</v>
          </cell>
          <cell r="AD1521">
            <v>5</v>
          </cell>
          <cell r="AE1521">
            <v>2.3475564183501683</v>
          </cell>
          <cell r="AF1521">
            <v>1.1420009380611271</v>
          </cell>
          <cell r="AG1521">
            <v>1.1399999999999999</v>
          </cell>
          <cell r="AH1521">
            <v>707</v>
          </cell>
          <cell r="AJ1521">
            <v>1.22</v>
          </cell>
        </row>
        <row r="1522">
          <cell r="E1522" t="str">
            <v>TN25NT_D2</v>
          </cell>
          <cell r="F1522" t="str">
            <v>TN25NT</v>
          </cell>
          <cell r="G1522" t="str">
            <v>Vị trí 1</v>
          </cell>
          <cell r="H1522" t="str">
            <v>Các đường còn lại</v>
          </cell>
          <cell r="I1522" t="str">
            <v>xã Gia KiệmCác đường còn lạiVị trí 1210</v>
          </cell>
          <cell r="O1522">
            <v>1500</v>
          </cell>
          <cell r="P1522">
            <v>700</v>
          </cell>
          <cell r="S1522">
            <v>1100</v>
          </cell>
          <cell r="T1522">
            <v>210</v>
          </cell>
          <cell r="U1522">
            <v>1.98</v>
          </cell>
          <cell r="V1522">
            <v>1.98</v>
          </cell>
          <cell r="W1522">
            <v>1.98</v>
          </cell>
          <cell r="X1522">
            <v>2.2649999999999997</v>
          </cell>
          <cell r="Y1522">
            <v>1.3</v>
          </cell>
          <cell r="Z1522">
            <v>1.2189479957817526</v>
          </cell>
          <cell r="AA1522">
            <v>1.22</v>
          </cell>
          <cell r="AB1522">
            <v>1.2</v>
          </cell>
          <cell r="AC1522">
            <v>2.0000000000000018E-2</v>
          </cell>
          <cell r="AD1522">
            <v>5</v>
          </cell>
          <cell r="AE1522">
            <v>2.3475564183501683</v>
          </cell>
          <cell r="AF1522">
            <v>1.1420009380611271</v>
          </cell>
          <cell r="AG1522">
            <v>1.1399999999999999</v>
          </cell>
          <cell r="AH1522">
            <v>707</v>
          </cell>
          <cell r="AJ1522">
            <v>1.22</v>
          </cell>
        </row>
        <row r="1523">
          <cell r="E1523" t="str">
            <v>TN11NT2_D1</v>
          </cell>
          <cell r="F1523" t="str">
            <v>TN11NT2</v>
          </cell>
          <cell r="G1523" t="str">
            <v>Vị trí 1</v>
          </cell>
          <cell r="H1523" t="str">
            <v>Các đường nhóm II</v>
          </cell>
          <cell r="I1523" t="str">
            <v>xã Gia KiệmCác đường nhóm IIVị trí 1215</v>
          </cell>
          <cell r="O1523">
            <v>2300</v>
          </cell>
          <cell r="P1523">
            <v>720</v>
          </cell>
          <cell r="S1523">
            <v>1900</v>
          </cell>
          <cell r="T1523">
            <v>215</v>
          </cell>
          <cell r="U1523">
            <v>2.2304347826086954</v>
          </cell>
          <cell r="V1523">
            <v>2.2304347826086954</v>
          </cell>
          <cell r="W1523">
            <v>2.2304347826086954</v>
          </cell>
          <cell r="X1523">
            <v>2.2463315217391302</v>
          </cell>
          <cell r="Y1523">
            <v>1.3</v>
          </cell>
          <cell r="AA1523">
            <v>1.1299999999999999</v>
          </cell>
          <cell r="AB1523">
            <v>1.1100000000000001</v>
          </cell>
          <cell r="AC1523">
            <v>1.9999999999999796E-2</v>
          </cell>
          <cell r="AD1523">
            <v>0</v>
          </cell>
          <cell r="AE1523">
            <v>2.3475564183501683</v>
          </cell>
          <cell r="AF1523">
            <v>1.1505689804579617</v>
          </cell>
          <cell r="AG1523">
            <v>1.1499999999999999</v>
          </cell>
          <cell r="AH1523">
            <v>1489</v>
          </cell>
          <cell r="AJ1523">
            <v>1.1299999999999999</v>
          </cell>
        </row>
        <row r="1524">
          <cell r="E1524" t="str">
            <v>bs</v>
          </cell>
          <cell r="F1524" t="str">
            <v>bs</v>
          </cell>
          <cell r="G1524" t="str">
            <v>Vị trí 1</v>
          </cell>
          <cell r="H1524" t="str">
            <v>Các đường nhóm II</v>
          </cell>
          <cell r="I1524" t="str">
            <v>xã Gia KiệmCác đường nhóm IIVị trí 1</v>
          </cell>
          <cell r="O1524">
            <v>2900</v>
          </cell>
          <cell r="P1524">
            <v>720</v>
          </cell>
          <cell r="V1524">
            <v>0</v>
          </cell>
          <cell r="W1524">
            <v>1</v>
          </cell>
          <cell r="X1524">
            <v>1</v>
          </cell>
          <cell r="Y1524">
            <v>1.3</v>
          </cell>
          <cell r="AA1524">
            <v>1.1299999999999999</v>
          </cell>
          <cell r="AB1524">
            <v>1.1100000000000001</v>
          </cell>
          <cell r="AC1524">
            <v>1.9999999999999796E-2</v>
          </cell>
          <cell r="AD1524">
            <v>0</v>
          </cell>
          <cell r="AE1524">
            <v>2.3475564183501683</v>
          </cell>
          <cell r="AF1524">
            <v>1.1505689804579617</v>
          </cell>
          <cell r="AG1524">
            <v>1.1499999999999999</v>
          </cell>
          <cell r="AH1524">
            <v>1489</v>
          </cell>
          <cell r="AJ1524">
            <v>1.1299999999999999</v>
          </cell>
        </row>
        <row r="1525">
          <cell r="E1525" t="str">
            <v>bs</v>
          </cell>
          <cell r="F1525" t="str">
            <v>bs</v>
          </cell>
          <cell r="G1525" t="str">
            <v>Vị trí 1</v>
          </cell>
          <cell r="H1525" t="str">
            <v>Các đường nhóm II</v>
          </cell>
          <cell r="I1525" t="str">
            <v>xã Gia KiệmCác đường nhóm IIVị trí 1</v>
          </cell>
          <cell r="O1525">
            <v>2100</v>
          </cell>
          <cell r="P1525">
            <v>720</v>
          </cell>
          <cell r="V1525">
            <v>0</v>
          </cell>
          <cell r="W1525">
            <v>1</v>
          </cell>
          <cell r="X1525">
            <v>1</v>
          </cell>
          <cell r="Y1525">
            <v>1.3</v>
          </cell>
          <cell r="AA1525">
            <v>1.1299999999999999</v>
          </cell>
          <cell r="AB1525">
            <v>1.1100000000000001</v>
          </cell>
          <cell r="AC1525">
            <v>1.9999999999999796E-2</v>
          </cell>
          <cell r="AD1525">
            <v>0</v>
          </cell>
          <cell r="AE1525">
            <v>2.3475564183501683</v>
          </cell>
          <cell r="AF1525">
            <v>1.1505689804579617</v>
          </cell>
          <cell r="AG1525">
            <v>1.1499999999999999</v>
          </cell>
          <cell r="AH1525">
            <v>1489</v>
          </cell>
          <cell r="AJ1525">
            <v>1.1299999999999999</v>
          </cell>
        </row>
        <row r="1526">
          <cell r="E1526" t="str">
            <v>bs</v>
          </cell>
          <cell r="F1526" t="str">
            <v>bs</v>
          </cell>
          <cell r="G1526" t="str">
            <v>Vị trí 1</v>
          </cell>
          <cell r="H1526" t="str">
            <v>Các đường nhóm II</v>
          </cell>
          <cell r="I1526" t="str">
            <v>xã Gia KiệmCác đường nhóm IIVị trí 1</v>
          </cell>
          <cell r="O1526">
            <v>1700</v>
          </cell>
          <cell r="P1526">
            <v>720</v>
          </cell>
          <cell r="V1526">
            <v>0</v>
          </cell>
          <cell r="W1526">
            <v>1</v>
          </cell>
          <cell r="X1526">
            <v>1</v>
          </cell>
          <cell r="Y1526">
            <v>1.3</v>
          </cell>
          <cell r="AA1526">
            <v>1.1299999999999999</v>
          </cell>
          <cell r="AB1526">
            <v>1.1100000000000001</v>
          </cell>
          <cell r="AC1526">
            <v>1.9999999999999796E-2</v>
          </cell>
          <cell r="AD1526">
            <v>0</v>
          </cell>
          <cell r="AE1526">
            <v>2.3475564183501683</v>
          </cell>
          <cell r="AF1526">
            <v>1.1505689804579617</v>
          </cell>
          <cell r="AG1526">
            <v>1.1499999999999999</v>
          </cell>
          <cell r="AH1526">
            <v>1489</v>
          </cell>
          <cell r="AJ1526">
            <v>1.1299999999999999</v>
          </cell>
        </row>
        <row r="1527">
          <cell r="E1527" t="str">
            <v>TN2NT1_D4</v>
          </cell>
          <cell r="F1527" t="str">
            <v>TN2NT1</v>
          </cell>
          <cell r="G1527" t="str">
            <v>Vị trí 1</v>
          </cell>
          <cell r="H1527" t="str">
            <v>Các đường nhóm I</v>
          </cell>
          <cell r="I1527" t="str">
            <v>xã Thống NhấtCác đường nhóm IVị trí 1220</v>
          </cell>
          <cell r="O1527">
            <v>9400</v>
          </cell>
          <cell r="P1527">
            <v>730</v>
          </cell>
          <cell r="S1527">
            <v>7400</v>
          </cell>
          <cell r="T1527">
            <v>220</v>
          </cell>
          <cell r="U1527">
            <v>1.7319148936170214</v>
          </cell>
          <cell r="V1527">
            <v>1.7319148936170214</v>
          </cell>
          <cell r="W1527">
            <v>1.7319148936170214</v>
          </cell>
          <cell r="X1527">
            <v>1.8775521121428314</v>
          </cell>
          <cell r="Y1527">
            <v>1.3</v>
          </cell>
          <cell r="Z1527">
            <v>1.1055708374326603</v>
          </cell>
          <cell r="AA1527">
            <v>1.1100000000000001</v>
          </cell>
          <cell r="AB1527">
            <v>1.02</v>
          </cell>
          <cell r="AC1527">
            <v>9.000000000000008E-2</v>
          </cell>
          <cell r="AD1527">
            <v>103</v>
          </cell>
          <cell r="AE1527">
            <v>2.3475564183501683</v>
          </cell>
          <cell r="AF1527">
            <v>1.1596947502040997</v>
          </cell>
          <cell r="AG1527">
            <v>1.1599999999999999</v>
          </cell>
          <cell r="AH1527">
            <v>949</v>
          </cell>
          <cell r="AJ1527">
            <v>1.1100000000000001</v>
          </cell>
        </row>
        <row r="1528">
          <cell r="E1528" t="str">
            <v>TN2NT1_D5</v>
          </cell>
          <cell r="F1528" t="str">
            <v>TN2NT1</v>
          </cell>
          <cell r="G1528" t="str">
            <v>Vị trí 1</v>
          </cell>
          <cell r="H1528" t="str">
            <v>Các đường nhóm I</v>
          </cell>
          <cell r="I1528" t="str">
            <v>xã Thống NhấtCác đường nhóm IVị trí 1220</v>
          </cell>
          <cell r="O1528">
            <v>6700</v>
          </cell>
          <cell r="P1528">
            <v>730</v>
          </cell>
          <cell r="S1528">
            <v>5600</v>
          </cell>
          <cell r="T1528">
            <v>220</v>
          </cell>
          <cell r="U1528">
            <v>1.8388059701492541</v>
          </cell>
          <cell r="V1528">
            <v>1.8388059701492541</v>
          </cell>
          <cell r="W1528">
            <v>1.8388059701492541</v>
          </cell>
          <cell r="X1528">
            <v>1.8775521121428314</v>
          </cell>
          <cell r="Y1528">
            <v>1.3</v>
          </cell>
          <cell r="Z1528">
            <v>1.1055708374326603</v>
          </cell>
          <cell r="AA1528">
            <v>1.1100000000000001</v>
          </cell>
          <cell r="AB1528">
            <v>1.02</v>
          </cell>
          <cell r="AC1528">
            <v>9.000000000000008E-2</v>
          </cell>
          <cell r="AD1528">
            <v>103</v>
          </cell>
          <cell r="AE1528">
            <v>2.3475564183501683</v>
          </cell>
          <cell r="AF1528">
            <v>1.1596947502040997</v>
          </cell>
          <cell r="AG1528">
            <v>1.1599999999999999</v>
          </cell>
          <cell r="AH1528">
            <v>949</v>
          </cell>
          <cell r="AJ1528">
            <v>1.1100000000000001</v>
          </cell>
        </row>
        <row r="1529">
          <cell r="E1529" t="str">
            <v>TN2NT1_D6</v>
          </cell>
          <cell r="F1529" t="str">
            <v>TN2NT1</v>
          </cell>
          <cell r="G1529" t="str">
            <v>Vị trí 1</v>
          </cell>
          <cell r="H1529" t="str">
            <v>Các đường nhóm I</v>
          </cell>
          <cell r="I1529" t="str">
            <v>xã Thống NhấtCác đường nhóm IVị trí 1220</v>
          </cell>
          <cell r="O1529">
            <v>3800</v>
          </cell>
          <cell r="P1529">
            <v>730</v>
          </cell>
          <cell r="S1529">
            <v>3000</v>
          </cell>
          <cell r="T1529">
            <v>220</v>
          </cell>
          <cell r="U1529">
            <v>2.2894736842105261</v>
          </cell>
          <cell r="V1529">
            <v>2.2894736842105261</v>
          </cell>
          <cell r="W1529">
            <v>2.2894736842105261</v>
          </cell>
          <cell r="X1529">
            <v>1.8775521121428314</v>
          </cell>
          <cell r="Y1529">
            <v>1.3</v>
          </cell>
          <cell r="Z1529">
            <v>1.1055708374326603</v>
          </cell>
          <cell r="AA1529">
            <v>1.1100000000000001</v>
          </cell>
          <cell r="AB1529">
            <v>1.02</v>
          </cell>
          <cell r="AC1529">
            <v>9.000000000000008E-2</v>
          </cell>
          <cell r="AD1529">
            <v>103</v>
          </cell>
          <cell r="AE1529">
            <v>2.3475564183501683</v>
          </cell>
          <cell r="AF1529">
            <v>1.1596947502040997</v>
          </cell>
          <cell r="AG1529">
            <v>1.1599999999999999</v>
          </cell>
          <cell r="AH1529">
            <v>949</v>
          </cell>
          <cell r="AJ1529">
            <v>1.1100000000000001</v>
          </cell>
        </row>
        <row r="1530">
          <cell r="E1530" t="str">
            <v>DQ1NT1_D1</v>
          </cell>
          <cell r="F1530" t="str">
            <v>DQ1NT1</v>
          </cell>
          <cell r="G1530" t="str">
            <v>Vị trí 1</v>
          </cell>
          <cell r="H1530" t="str">
            <v>Các đường nhóm I</v>
          </cell>
          <cell r="I1530" t="str">
            <v>xã Thống NhấtCác đường nhóm IVị trí 180</v>
          </cell>
          <cell r="O1530">
            <v>2100</v>
          </cell>
          <cell r="P1530">
            <v>270</v>
          </cell>
          <cell r="S1530">
            <v>1400</v>
          </cell>
          <cell r="T1530">
            <v>80</v>
          </cell>
          <cell r="U1530">
            <v>2.6666666666666665</v>
          </cell>
          <cell r="V1530">
            <v>2.6666666666666665</v>
          </cell>
          <cell r="W1530">
            <v>2.6666666666666665</v>
          </cell>
          <cell r="X1530">
            <v>3.3051009877635269</v>
          </cell>
          <cell r="Y1530">
            <v>1.3</v>
          </cell>
          <cell r="Z1530">
            <v>1.1087050875077715</v>
          </cell>
          <cell r="AA1530">
            <v>1.1100000000000001</v>
          </cell>
          <cell r="AB1530">
            <v>1.02</v>
          </cell>
          <cell r="AC1530">
            <v>9.000000000000008E-2</v>
          </cell>
          <cell r="AD1530">
            <v>22</v>
          </cell>
          <cell r="AE1530">
            <v>2.3475564183501683</v>
          </cell>
          <cell r="AF1530">
            <v>1.1596947502040997</v>
          </cell>
          <cell r="AG1530">
            <v>1.1599999999999999</v>
          </cell>
          <cell r="AH1530">
            <v>949</v>
          </cell>
          <cell r="AJ1530">
            <v>1.1100000000000001</v>
          </cell>
        </row>
        <row r="1531">
          <cell r="E1531" t="str">
            <v>DQ1NT1_D2,3</v>
          </cell>
          <cell r="F1531" t="str">
            <v>DQ1NT1,3</v>
          </cell>
          <cell r="G1531" t="str">
            <v>Vị trí 1</v>
          </cell>
          <cell r="H1531" t="str">
            <v>Các đường nhóm I</v>
          </cell>
          <cell r="I1531" t="str">
            <v>xã Thống NhấtCác đường nhóm IVị trí 180</v>
          </cell>
          <cell r="O1531">
            <v>2800</v>
          </cell>
          <cell r="P1531">
            <v>270</v>
          </cell>
          <cell r="S1531">
            <v>1900</v>
          </cell>
          <cell r="T1531">
            <v>80</v>
          </cell>
          <cell r="V1531">
            <v>0</v>
          </cell>
          <cell r="W1531">
            <v>1</v>
          </cell>
          <cell r="X1531">
            <v>1</v>
          </cell>
          <cell r="Y1531">
            <v>1.3</v>
          </cell>
          <cell r="AA1531">
            <v>1.1299999999999999</v>
          </cell>
          <cell r="AB1531">
            <v>1.04</v>
          </cell>
          <cell r="AC1531">
            <v>8.9999999999999858E-2</v>
          </cell>
          <cell r="AD1531">
            <v>0</v>
          </cell>
          <cell r="AE1531">
            <v>2.3475564183501683</v>
          </cell>
          <cell r="AF1531">
            <v>1.1596947502040997</v>
          </cell>
          <cell r="AG1531">
            <v>1.1599999999999999</v>
          </cell>
          <cell r="AH1531">
            <v>949</v>
          </cell>
          <cell r="AJ1531">
            <v>1.1299999999999999</v>
          </cell>
        </row>
        <row r="1532">
          <cell r="E1532" t="str">
            <v>DQ1NT1_D4</v>
          </cell>
          <cell r="F1532" t="str">
            <v>DQ1NT1</v>
          </cell>
          <cell r="G1532" t="str">
            <v>Vị trí 1</v>
          </cell>
          <cell r="H1532" t="str">
            <v>Các đường nhóm I</v>
          </cell>
          <cell r="I1532" t="str">
            <v>xã Thống NhấtCác đường nhóm IVị trí 180</v>
          </cell>
          <cell r="O1532">
            <v>3800</v>
          </cell>
          <cell r="P1532">
            <v>270</v>
          </cell>
          <cell r="S1532">
            <v>3300</v>
          </cell>
          <cell r="T1532">
            <v>80</v>
          </cell>
          <cell r="U1532">
            <v>4.0815789473684214</v>
          </cell>
          <cell r="V1532">
            <v>4.0815789473684214</v>
          </cell>
          <cell r="W1532">
            <v>4.0815789473684214</v>
          </cell>
          <cell r="X1532">
            <v>3.3051009877635269</v>
          </cell>
          <cell r="Y1532">
            <v>1.3</v>
          </cell>
          <cell r="Z1532">
            <v>1.1087050875077715</v>
          </cell>
          <cell r="AA1532">
            <v>1.1100000000000001</v>
          </cell>
          <cell r="AB1532">
            <v>1.02</v>
          </cell>
          <cell r="AC1532">
            <v>9.000000000000008E-2</v>
          </cell>
          <cell r="AD1532">
            <v>22</v>
          </cell>
          <cell r="AE1532">
            <v>2.3475564183501683</v>
          </cell>
          <cell r="AF1532">
            <v>1.1596947502040997</v>
          </cell>
          <cell r="AG1532">
            <v>1.1599999999999999</v>
          </cell>
          <cell r="AH1532">
            <v>949</v>
          </cell>
          <cell r="AJ1532">
            <v>1.1100000000000001</v>
          </cell>
        </row>
        <row r="1533">
          <cell r="E1533" t="str">
            <v>DQ17NT_D1</v>
          </cell>
          <cell r="F1533" t="str">
            <v>DQ17NT</v>
          </cell>
          <cell r="G1533" t="str">
            <v>Vị trí 1</v>
          </cell>
          <cell r="H1533" t="str">
            <v>Các đường còn lại</v>
          </cell>
          <cell r="I1533" t="str">
            <v>xã Thống NhấtCác đường còn lạiVị trí 170</v>
          </cell>
          <cell r="O1533">
            <v>1800</v>
          </cell>
          <cell r="P1533">
            <v>230</v>
          </cell>
          <cell r="S1533">
            <v>1300</v>
          </cell>
          <cell r="T1533">
            <v>70</v>
          </cell>
          <cell r="U1533">
            <v>3.8277777777777779</v>
          </cell>
          <cell r="V1533">
            <v>3.8277777777777779</v>
          </cell>
          <cell r="W1533">
            <v>3.8277777777777779</v>
          </cell>
          <cell r="X1533">
            <v>4.3086257309941525</v>
          </cell>
          <cell r="Y1533">
            <v>1.3</v>
          </cell>
          <cell r="Z1533">
            <v>1.0865654068056048</v>
          </cell>
          <cell r="AA1533">
            <v>1.0900000000000001</v>
          </cell>
          <cell r="AB1533">
            <v>1.02</v>
          </cell>
          <cell r="AC1533">
            <v>7.0000000000000062E-2</v>
          </cell>
          <cell r="AD1533">
            <v>3</v>
          </cell>
          <cell r="AE1533">
            <v>2.3475564183501683</v>
          </cell>
          <cell r="AF1533">
            <v>1.1420009380611271</v>
          </cell>
          <cell r="AG1533">
            <v>1.1399999999999999</v>
          </cell>
          <cell r="AH1533">
            <v>707</v>
          </cell>
          <cell r="AJ1533">
            <v>1.0900000000000001</v>
          </cell>
        </row>
        <row r="1534">
          <cell r="E1534" t="str">
            <v>DQ17NT_D2</v>
          </cell>
          <cell r="F1534" t="str">
            <v>DQ17NT</v>
          </cell>
          <cell r="G1534" t="str">
            <v>Vị trí 1</v>
          </cell>
          <cell r="H1534" t="str">
            <v>Các đường còn lại</v>
          </cell>
          <cell r="I1534" t="str">
            <v>xã Thống NhấtCác đường còn lạiVị trí 170</v>
          </cell>
          <cell r="O1534">
            <v>950</v>
          </cell>
          <cell r="P1534">
            <v>230</v>
          </cell>
          <cell r="S1534">
            <v>700</v>
          </cell>
          <cell r="T1534">
            <v>70</v>
          </cell>
          <cell r="U1534">
            <v>4.7894736842105265</v>
          </cell>
          <cell r="V1534">
            <v>4.7894736842105265</v>
          </cell>
          <cell r="W1534">
            <v>4.7894736842105265</v>
          </cell>
          <cell r="X1534">
            <v>4.3086257309941525</v>
          </cell>
          <cell r="Y1534">
            <v>1.3</v>
          </cell>
          <cell r="Z1534">
            <v>1.0865654068056048</v>
          </cell>
          <cell r="AA1534">
            <v>1.0900000000000001</v>
          </cell>
          <cell r="AB1534">
            <v>1.02</v>
          </cell>
          <cell r="AC1534">
            <v>7.0000000000000062E-2</v>
          </cell>
          <cell r="AD1534">
            <v>3</v>
          </cell>
          <cell r="AE1534">
            <v>2.3475564183501683</v>
          </cell>
          <cell r="AF1534">
            <v>1.1420009380611271</v>
          </cell>
          <cell r="AG1534">
            <v>1.1399999999999999</v>
          </cell>
          <cell r="AH1534">
            <v>707</v>
          </cell>
          <cell r="AJ1534">
            <v>1.0900000000000001</v>
          </cell>
        </row>
        <row r="1535">
          <cell r="E1535" t="str">
            <v>DQ3NT1_D1</v>
          </cell>
          <cell r="F1535" t="str">
            <v>DQ3NT1</v>
          </cell>
          <cell r="G1535" t="str">
            <v>Vị trí 1</v>
          </cell>
          <cell r="H1535" t="str">
            <v>Các đường nhóm I</v>
          </cell>
          <cell r="I1535" t="str">
            <v>xã Thống NhấtCác đường nhóm IVị trí 180</v>
          </cell>
          <cell r="O1535">
            <v>1800</v>
          </cell>
          <cell r="P1535">
            <v>270</v>
          </cell>
          <cell r="S1535">
            <v>1300</v>
          </cell>
          <cell r="T1535">
            <v>80</v>
          </cell>
          <cell r="U1535">
            <v>3.0333333333333332</v>
          </cell>
          <cell r="V1535">
            <v>3.0333333333333332</v>
          </cell>
          <cell r="W1535">
            <v>3.0333333333333332</v>
          </cell>
          <cell r="X1535">
            <v>2.5881686429512518</v>
          </cell>
          <cell r="Y1535">
            <v>1.3</v>
          </cell>
          <cell r="Z1535">
            <v>1.0981611752906533</v>
          </cell>
          <cell r="AA1535">
            <v>1.1000000000000001</v>
          </cell>
          <cell r="AB1535">
            <v>1.03</v>
          </cell>
          <cell r="AC1535">
            <v>7.0000000000000062E-2</v>
          </cell>
          <cell r="AD1535">
            <v>24</v>
          </cell>
          <cell r="AE1535">
            <v>2.3475564183501683</v>
          </cell>
          <cell r="AF1535">
            <v>1.1596947502040997</v>
          </cell>
          <cell r="AG1535">
            <v>1.1599999999999999</v>
          </cell>
          <cell r="AH1535">
            <v>949</v>
          </cell>
          <cell r="AJ1535">
            <v>1.1000000000000001</v>
          </cell>
        </row>
        <row r="1536">
          <cell r="E1536" t="str">
            <v>DQ3NT1_D2</v>
          </cell>
          <cell r="F1536" t="str">
            <v>DQ3NT1</v>
          </cell>
          <cell r="G1536" t="str">
            <v>Vị trí 1</v>
          </cell>
          <cell r="H1536" t="str">
            <v>Các đường nhóm I</v>
          </cell>
          <cell r="I1536" t="str">
            <v>xã Thống NhấtCác đường nhóm IVị trí 180</v>
          </cell>
          <cell r="J1536">
            <v>3264000</v>
          </cell>
          <cell r="K1536" t="str">
            <v>QĐ 3762/QĐ-UBND ngày 13/12/2023</v>
          </cell>
          <cell r="L1536">
            <v>524800</v>
          </cell>
          <cell r="M1536" t="str">
            <v>QĐ 3762/QĐ-UBND ngày 13/12/2023</v>
          </cell>
          <cell r="O1536">
            <v>1600</v>
          </cell>
          <cell r="P1536">
            <v>270</v>
          </cell>
          <cell r="Q1536">
            <v>2.04</v>
          </cell>
          <cell r="R1536">
            <v>1.9437037037037037</v>
          </cell>
          <cell r="S1536">
            <v>1200</v>
          </cell>
          <cell r="T1536">
            <v>80</v>
          </cell>
          <cell r="U1536">
            <v>1.95</v>
          </cell>
          <cell r="V1536">
            <v>1.95</v>
          </cell>
          <cell r="W1536">
            <v>1.95</v>
          </cell>
          <cell r="X1536">
            <v>2.5881686429512518</v>
          </cell>
          <cell r="Y1536">
            <v>1.3</v>
          </cell>
          <cell r="Z1536">
            <v>1.0981611752906533</v>
          </cell>
          <cell r="AA1536">
            <v>1.1000000000000001</v>
          </cell>
          <cell r="AB1536">
            <v>1.03</v>
          </cell>
          <cell r="AC1536">
            <v>7.0000000000000062E-2</v>
          </cell>
          <cell r="AD1536">
            <v>24</v>
          </cell>
          <cell r="AE1536">
            <v>1.8465185185185184</v>
          </cell>
          <cell r="AF1536">
            <v>1.1596947502040997</v>
          </cell>
          <cell r="AG1536">
            <v>1.1599999999999999</v>
          </cell>
          <cell r="AH1536">
            <v>949</v>
          </cell>
          <cell r="AJ1536">
            <v>1.1000000000000001</v>
          </cell>
        </row>
        <row r="1537">
          <cell r="E1537" t="str">
            <v>DQ2NT_D1</v>
          </cell>
          <cell r="F1537" t="str">
            <v>DQ2NT</v>
          </cell>
          <cell r="G1537" t="str">
            <v>Vị trí 1</v>
          </cell>
          <cell r="H1537" t="str">
            <v>Các đường còn lại</v>
          </cell>
          <cell r="I1537" t="str">
            <v>xã Thống NhấtCác đường còn lạiVị trí 170</v>
          </cell>
          <cell r="O1537">
            <v>1600</v>
          </cell>
          <cell r="P1537">
            <v>230</v>
          </cell>
          <cell r="S1537">
            <v>1200</v>
          </cell>
          <cell r="T1537">
            <v>70</v>
          </cell>
          <cell r="U1537">
            <v>4.05</v>
          </cell>
          <cell r="V1537">
            <v>4.05</v>
          </cell>
          <cell r="W1537">
            <v>4.05</v>
          </cell>
          <cell r="X1537">
            <v>3.3000000000000003</v>
          </cell>
          <cell r="Y1537">
            <v>1.3</v>
          </cell>
          <cell r="Z1537">
            <v>1.1121618943002556</v>
          </cell>
          <cell r="AA1537">
            <v>1.1100000000000001</v>
          </cell>
          <cell r="AB1537">
            <v>1.05</v>
          </cell>
          <cell r="AC1537">
            <v>6.0000000000000053E-2</v>
          </cell>
          <cell r="AD1537">
            <v>5</v>
          </cell>
          <cell r="AE1537">
            <v>2.3475564183501683</v>
          </cell>
          <cell r="AF1537">
            <v>1.1420009380611271</v>
          </cell>
          <cell r="AG1537">
            <v>1.1399999999999999</v>
          </cell>
          <cell r="AH1537">
            <v>707</v>
          </cell>
          <cell r="AJ1537">
            <v>1.1100000000000001</v>
          </cell>
        </row>
        <row r="1538">
          <cell r="E1538" t="str">
            <v>DQ2NT_D2</v>
          </cell>
          <cell r="F1538" t="str">
            <v>DQ2NT</v>
          </cell>
          <cell r="G1538" t="str">
            <v>Vị trí 1</v>
          </cell>
          <cell r="H1538" t="str">
            <v>Các đường còn lại</v>
          </cell>
          <cell r="I1538" t="str">
            <v>xã Thống NhấtCác đường còn lạiVị trí 170</v>
          </cell>
          <cell r="O1538">
            <v>1200</v>
          </cell>
          <cell r="P1538">
            <v>230</v>
          </cell>
          <cell r="S1538">
            <v>900</v>
          </cell>
          <cell r="T1538">
            <v>70</v>
          </cell>
          <cell r="U1538">
            <v>3</v>
          </cell>
          <cell r="V1538">
            <v>3</v>
          </cell>
          <cell r="W1538">
            <v>3</v>
          </cell>
          <cell r="X1538">
            <v>3.3000000000000003</v>
          </cell>
          <cell r="Y1538">
            <v>1.3</v>
          </cell>
          <cell r="Z1538">
            <v>1.1121618943002556</v>
          </cell>
          <cell r="AA1538">
            <v>1.1100000000000001</v>
          </cell>
          <cell r="AB1538">
            <v>1.05</v>
          </cell>
          <cell r="AC1538">
            <v>6.0000000000000053E-2</v>
          </cell>
          <cell r="AD1538">
            <v>5</v>
          </cell>
          <cell r="AE1538">
            <v>2.3475564183501683</v>
          </cell>
          <cell r="AF1538">
            <v>1.1420009380611271</v>
          </cell>
          <cell r="AG1538">
            <v>1.1399999999999999</v>
          </cell>
          <cell r="AH1538">
            <v>707</v>
          </cell>
          <cell r="AJ1538">
            <v>1.1100000000000001</v>
          </cell>
        </row>
        <row r="1539">
          <cell r="E1539" t="str">
            <v>DQ2NT_D3</v>
          </cell>
          <cell r="F1539" t="str">
            <v>DQ2NT</v>
          </cell>
          <cell r="G1539" t="str">
            <v>Vị trí 1</v>
          </cell>
          <cell r="H1539" t="str">
            <v>Các đường còn lại</v>
          </cell>
          <cell r="I1539" t="str">
            <v>xã Thống NhấtCác đường còn lạiVị trí 170</v>
          </cell>
          <cell r="O1539">
            <v>1200</v>
          </cell>
          <cell r="P1539">
            <v>230</v>
          </cell>
          <cell r="S1539">
            <v>900</v>
          </cell>
          <cell r="T1539">
            <v>70</v>
          </cell>
          <cell r="U1539">
            <v>2.85</v>
          </cell>
          <cell r="V1539">
            <v>2.85</v>
          </cell>
          <cell r="W1539">
            <v>2.85</v>
          </cell>
          <cell r="X1539">
            <v>3.3000000000000003</v>
          </cell>
          <cell r="Y1539">
            <v>1.3</v>
          </cell>
          <cell r="Z1539">
            <v>1.1121618943002556</v>
          </cell>
          <cell r="AA1539">
            <v>1.1100000000000001</v>
          </cell>
          <cell r="AB1539">
            <v>1.05</v>
          </cell>
          <cell r="AC1539">
            <v>6.0000000000000053E-2</v>
          </cell>
          <cell r="AD1539">
            <v>5</v>
          </cell>
          <cell r="AE1539">
            <v>2.3475564183501683</v>
          </cell>
          <cell r="AF1539">
            <v>1.1420009380611271</v>
          </cell>
          <cell r="AG1539">
            <v>1.1399999999999999</v>
          </cell>
          <cell r="AH1539">
            <v>707</v>
          </cell>
          <cell r="AJ1539">
            <v>1.1100000000000001</v>
          </cell>
        </row>
        <row r="1540">
          <cell r="E1540" t="str">
            <v>TN7NT_D1</v>
          </cell>
          <cell r="F1540" t="str">
            <v>TN7NT</v>
          </cell>
          <cell r="G1540" t="str">
            <v>Vị trí 1</v>
          </cell>
          <cell r="H1540" t="str">
            <v>Các đường nhóm II</v>
          </cell>
          <cell r="I1540" t="str">
            <v>xã Thống NhấtCác đường nhóm IIVị trí 1215</v>
          </cell>
          <cell r="O1540">
            <v>3500</v>
          </cell>
          <cell r="P1540">
            <v>720</v>
          </cell>
          <cell r="S1540">
            <v>2900</v>
          </cell>
          <cell r="T1540">
            <v>215</v>
          </cell>
          <cell r="U1540">
            <v>2.2371428571428575</v>
          </cell>
          <cell r="V1540">
            <v>2.2371428571428575</v>
          </cell>
          <cell r="W1540">
            <v>2.2371428571428575</v>
          </cell>
          <cell r="X1540">
            <v>2.4197142857142855</v>
          </cell>
          <cell r="Y1540">
            <v>1.3</v>
          </cell>
          <cell r="Z1540">
            <v>1.0915422796403655</v>
          </cell>
          <cell r="AA1540">
            <v>1.0900000000000001</v>
          </cell>
          <cell r="AB1540">
            <v>1.03</v>
          </cell>
          <cell r="AC1540">
            <v>6.0000000000000053E-2</v>
          </cell>
          <cell r="AD1540">
            <v>16</v>
          </cell>
          <cell r="AE1540">
            <v>2.3475564183501683</v>
          </cell>
          <cell r="AF1540">
            <v>1.1505689804579617</v>
          </cell>
          <cell r="AG1540">
            <v>1.1499999999999999</v>
          </cell>
          <cell r="AH1540">
            <v>1489</v>
          </cell>
          <cell r="AJ1540">
            <v>1.0900000000000001</v>
          </cell>
        </row>
        <row r="1541">
          <cell r="E1541" t="str">
            <v>TN7NT_D2</v>
          </cell>
          <cell r="F1541" t="str">
            <v>TN7NT</v>
          </cell>
          <cell r="G1541" t="str">
            <v>Vị trí 1</v>
          </cell>
          <cell r="H1541" t="str">
            <v>Các đường nhóm II</v>
          </cell>
          <cell r="I1541" t="str">
            <v>xã Thống NhấtCác đường nhóm IIVị trí 1215</v>
          </cell>
          <cell r="O1541">
            <v>2500</v>
          </cell>
          <cell r="P1541">
            <v>720</v>
          </cell>
          <cell r="S1541">
            <v>2100</v>
          </cell>
          <cell r="T1541">
            <v>215</v>
          </cell>
          <cell r="U1541">
            <v>2.7719999999999998</v>
          </cell>
          <cell r="V1541">
            <v>2.7719999999999998</v>
          </cell>
          <cell r="W1541">
            <v>2.7719999999999998</v>
          </cell>
          <cell r="X1541">
            <v>2.4197142857142855</v>
          </cell>
          <cell r="Y1541">
            <v>1.3</v>
          </cell>
          <cell r="Z1541">
            <v>1.0915422796403655</v>
          </cell>
          <cell r="AA1541">
            <v>1.0900000000000001</v>
          </cell>
          <cell r="AB1541">
            <v>1.03</v>
          </cell>
          <cell r="AC1541">
            <v>6.0000000000000053E-2</v>
          </cell>
          <cell r="AD1541">
            <v>16</v>
          </cell>
          <cell r="AE1541">
            <v>2.3475564183501683</v>
          </cell>
          <cell r="AF1541">
            <v>1.1505689804579617</v>
          </cell>
          <cell r="AG1541">
            <v>1.1499999999999999</v>
          </cell>
          <cell r="AH1541">
            <v>1489</v>
          </cell>
          <cell r="AJ1541">
            <v>1.0900000000000001</v>
          </cell>
        </row>
        <row r="1542">
          <cell r="E1542" t="str">
            <v>TN7NT_D3</v>
          </cell>
          <cell r="F1542" t="str">
            <v>TN7NT</v>
          </cell>
          <cell r="G1542" t="str">
            <v>Vị trí 1</v>
          </cell>
          <cell r="H1542" t="str">
            <v>Các đường nhóm II</v>
          </cell>
          <cell r="I1542" t="str">
            <v>xã Thống NhấtCác đường nhóm IIVị trí 1215</v>
          </cell>
          <cell r="O1542">
            <v>1800</v>
          </cell>
          <cell r="P1542">
            <v>720</v>
          </cell>
          <cell r="S1542">
            <v>1500</v>
          </cell>
          <cell r="T1542">
            <v>215</v>
          </cell>
          <cell r="U1542">
            <v>2.2500000000000004</v>
          </cell>
          <cell r="V1542">
            <v>2.2500000000000004</v>
          </cell>
          <cell r="W1542">
            <v>2.2500000000000004</v>
          </cell>
          <cell r="X1542">
            <v>2.4197142857142855</v>
          </cell>
          <cell r="Y1542">
            <v>1.3</v>
          </cell>
          <cell r="Z1542">
            <v>1.0915422796403655</v>
          </cell>
          <cell r="AA1542">
            <v>1.0900000000000001</v>
          </cell>
          <cell r="AB1542">
            <v>1.03</v>
          </cell>
          <cell r="AC1542">
            <v>6.0000000000000053E-2</v>
          </cell>
          <cell r="AD1542">
            <v>16</v>
          </cell>
          <cell r="AE1542">
            <v>2.3475564183501683</v>
          </cell>
          <cell r="AF1542">
            <v>1.1505689804579617</v>
          </cell>
          <cell r="AG1542">
            <v>1.1499999999999999</v>
          </cell>
          <cell r="AH1542">
            <v>1489</v>
          </cell>
          <cell r="AJ1542">
            <v>1.0900000000000001</v>
          </cell>
        </row>
        <row r="1543">
          <cell r="E1543" t="str">
            <v>TN30NT</v>
          </cell>
          <cell r="F1543" t="str">
            <v>TN30NT</v>
          </cell>
          <cell r="G1543" t="str">
            <v>Vị trí 1</v>
          </cell>
          <cell r="H1543" t="str">
            <v>Các đường còn lại</v>
          </cell>
          <cell r="I1543" t="str">
            <v>xã Thống NhấtCác đường còn lạiVị trí 1210</v>
          </cell>
          <cell r="O1543">
            <v>2500</v>
          </cell>
          <cell r="P1543">
            <v>700</v>
          </cell>
          <cell r="S1543">
            <v>2100</v>
          </cell>
          <cell r="T1543">
            <v>210</v>
          </cell>
          <cell r="U1543">
            <v>2.7719999999999998</v>
          </cell>
          <cell r="V1543">
            <v>2.7719999999999998</v>
          </cell>
          <cell r="W1543">
            <v>2.7719999999999998</v>
          </cell>
          <cell r="X1543">
            <v>2.7719999999999998</v>
          </cell>
          <cell r="Y1543">
            <v>1.3</v>
          </cell>
          <cell r="Z1543">
            <v>1.1000000000000001</v>
          </cell>
          <cell r="AA1543">
            <v>1.1000000000000001</v>
          </cell>
          <cell r="AB1543">
            <v>1</v>
          </cell>
          <cell r="AC1543">
            <v>0.10000000000000009</v>
          </cell>
          <cell r="AD1543">
            <v>4</v>
          </cell>
          <cell r="AE1543">
            <v>2.3475564183501683</v>
          </cell>
          <cell r="AF1543">
            <v>1.1420009380611271</v>
          </cell>
          <cell r="AG1543">
            <v>1.1399999999999999</v>
          </cell>
          <cell r="AH1543">
            <v>707</v>
          </cell>
          <cell r="AJ1543">
            <v>1.1000000000000001</v>
          </cell>
        </row>
        <row r="1544">
          <cell r="E1544" t="str">
            <v>TN31NT</v>
          </cell>
          <cell r="F1544" t="str">
            <v>TN31NT</v>
          </cell>
          <cell r="G1544" t="str">
            <v>Vị trí 1</v>
          </cell>
          <cell r="H1544" t="str">
            <v>Các đường còn lại</v>
          </cell>
          <cell r="I1544" t="str">
            <v>xã Thống NhấtCác đường còn lạiVị trí 1210</v>
          </cell>
          <cell r="O1544">
            <v>2500</v>
          </cell>
          <cell r="P1544">
            <v>700</v>
          </cell>
          <cell r="S1544">
            <v>2100</v>
          </cell>
          <cell r="T1544">
            <v>210</v>
          </cell>
          <cell r="U1544">
            <v>2.7719999999999998</v>
          </cell>
          <cell r="V1544">
            <v>2.7719999999999998</v>
          </cell>
          <cell r="W1544">
            <v>2.7719999999999998</v>
          </cell>
          <cell r="X1544">
            <v>2.7719999999999998</v>
          </cell>
          <cell r="Y1544">
            <v>1.3</v>
          </cell>
          <cell r="AA1544">
            <v>1.1299999999999999</v>
          </cell>
          <cell r="AB1544">
            <v>1.04</v>
          </cell>
          <cell r="AC1544">
            <v>8.9999999999999858E-2</v>
          </cell>
          <cell r="AD1544">
            <v>0</v>
          </cell>
          <cell r="AE1544">
            <v>2.3475564183501683</v>
          </cell>
          <cell r="AF1544">
            <v>1.1420009380611271</v>
          </cell>
          <cell r="AG1544">
            <v>1.1399999999999999</v>
          </cell>
          <cell r="AH1544">
            <v>707</v>
          </cell>
          <cell r="AJ1544">
            <v>1.1299999999999999</v>
          </cell>
        </row>
        <row r="1545">
          <cell r="E1545" t="str">
            <v>TN29NT</v>
          </cell>
          <cell r="F1545" t="str">
            <v>TN29NT</v>
          </cell>
          <cell r="G1545" t="str">
            <v>Vị trí 1</v>
          </cell>
          <cell r="H1545" t="str">
            <v>Các đường còn lại</v>
          </cell>
          <cell r="I1545" t="str">
            <v>xã Thống NhấtCác đường còn lạiVị trí 1210</v>
          </cell>
          <cell r="O1545">
            <v>2500</v>
          </cell>
          <cell r="P1545">
            <v>700</v>
          </cell>
          <cell r="S1545">
            <v>2100</v>
          </cell>
          <cell r="T1545">
            <v>210</v>
          </cell>
          <cell r="U1545">
            <v>2.7719999999999998</v>
          </cell>
          <cell r="V1545">
            <v>2.7719999999999998</v>
          </cell>
          <cell r="W1545">
            <v>2.7719999999999998</v>
          </cell>
          <cell r="X1545">
            <v>2.7719999999999998</v>
          </cell>
          <cell r="Y1545">
            <v>1.3</v>
          </cell>
          <cell r="Z1545">
            <v>1.1407052586255391</v>
          </cell>
          <cell r="AA1545">
            <v>1.1399999999999999</v>
          </cell>
          <cell r="AB1545">
            <v>1.08</v>
          </cell>
          <cell r="AC1545">
            <v>5.9999999999999831E-2</v>
          </cell>
          <cell r="AD1545">
            <v>13</v>
          </cell>
          <cell r="AE1545">
            <v>2.3475564183501683</v>
          </cell>
          <cell r="AF1545">
            <v>1.1420009380611271</v>
          </cell>
          <cell r="AG1545">
            <v>1.1399999999999999</v>
          </cell>
          <cell r="AH1545">
            <v>707</v>
          </cell>
          <cell r="AJ1545">
            <v>1.1399999999999999</v>
          </cell>
        </row>
        <row r="1546">
          <cell r="E1546" t="str">
            <v>TN6NT_D1</v>
          </cell>
          <cell r="F1546" t="str">
            <v>TN6NT</v>
          </cell>
          <cell r="G1546" t="str">
            <v>Vị trí 1</v>
          </cell>
          <cell r="H1546" t="str">
            <v>Các đường còn lại</v>
          </cell>
          <cell r="I1546" t="str">
            <v>xã Thống NhấtCác đường còn lạiVị trí 1210</v>
          </cell>
          <cell r="O1546">
            <v>2500</v>
          </cell>
          <cell r="P1546">
            <v>700</v>
          </cell>
          <cell r="S1546">
            <v>2000</v>
          </cell>
          <cell r="T1546">
            <v>210</v>
          </cell>
          <cell r="U1546">
            <v>3.12</v>
          </cell>
          <cell r="V1546">
            <v>3.12</v>
          </cell>
          <cell r="W1546">
            <v>3.12</v>
          </cell>
          <cell r="X1546">
            <v>2.6257894736842107</v>
          </cell>
          <cell r="Y1546">
            <v>1.3</v>
          </cell>
          <cell r="Z1546">
            <v>1.139579288690773</v>
          </cell>
          <cell r="AA1546">
            <v>1.1299999999999999</v>
          </cell>
          <cell r="AB1546">
            <v>1.04</v>
          </cell>
          <cell r="AC1546">
            <v>8.9999999999999858E-2</v>
          </cell>
          <cell r="AD1546">
            <v>2</v>
          </cell>
          <cell r="AE1546">
            <v>2.3475564183501683</v>
          </cell>
          <cell r="AF1546">
            <v>1.1420009380611271</v>
          </cell>
          <cell r="AG1546">
            <v>1.1399999999999999</v>
          </cell>
          <cell r="AH1546">
            <v>707</v>
          </cell>
          <cell r="AJ1546">
            <v>1.1299999999999999</v>
          </cell>
        </row>
        <row r="1547">
          <cell r="E1547" t="str">
            <v>TN6NT_D2</v>
          </cell>
          <cell r="F1547" t="str">
            <v>TN6NT</v>
          </cell>
          <cell r="G1547" t="str">
            <v>Vị trí 1</v>
          </cell>
          <cell r="H1547" t="str">
            <v>Các đường còn lại</v>
          </cell>
          <cell r="I1547" t="str">
            <v>xã Thống NhấtCác đường còn lạiVị trí 1210</v>
          </cell>
          <cell r="O1547">
            <v>1900</v>
          </cell>
          <cell r="P1547">
            <v>700</v>
          </cell>
          <cell r="S1547">
            <v>1500</v>
          </cell>
          <cell r="T1547">
            <v>210</v>
          </cell>
          <cell r="U1547">
            <v>2.1315789473684212</v>
          </cell>
          <cell r="V1547">
            <v>2.1315789473684212</v>
          </cell>
          <cell r="W1547">
            <v>2.1315789473684212</v>
          </cell>
          <cell r="X1547">
            <v>2.6257894736842107</v>
          </cell>
          <cell r="Y1547">
            <v>1.3</v>
          </cell>
          <cell r="Z1547">
            <v>1.139579288690773</v>
          </cell>
          <cell r="AA1547">
            <v>1.1299999999999999</v>
          </cell>
          <cell r="AB1547">
            <v>1.04</v>
          </cell>
          <cell r="AC1547">
            <v>8.9999999999999858E-2</v>
          </cell>
          <cell r="AD1547">
            <v>2</v>
          </cell>
          <cell r="AE1547">
            <v>2.3475564183501683</v>
          </cell>
          <cell r="AF1547">
            <v>1.1420009380611271</v>
          </cell>
          <cell r="AG1547">
            <v>1.1399999999999999</v>
          </cell>
          <cell r="AH1547">
            <v>707</v>
          </cell>
          <cell r="AJ1547">
            <v>1.1299999999999999</v>
          </cell>
        </row>
        <row r="1548">
          <cell r="E1548" t="str">
            <v>TN33NT_D1</v>
          </cell>
          <cell r="F1548" t="str">
            <v>TN33NT</v>
          </cell>
          <cell r="G1548" t="str">
            <v>Vị trí 1</v>
          </cell>
          <cell r="H1548" t="str">
            <v>Các đường còn lại</v>
          </cell>
          <cell r="I1548" t="str">
            <v>xã Thống NhấtCác đường còn lạiVị trí 1210</v>
          </cell>
          <cell r="O1548">
            <v>2300</v>
          </cell>
          <cell r="P1548">
            <v>700</v>
          </cell>
          <cell r="S1548">
            <v>1800</v>
          </cell>
          <cell r="T1548">
            <v>210</v>
          </cell>
          <cell r="U1548">
            <v>2.1130434782608694</v>
          </cell>
          <cell r="V1548">
            <v>2.1130434782608694</v>
          </cell>
          <cell r="W1548">
            <v>2.1130434782608694</v>
          </cell>
          <cell r="X1548">
            <v>2.5565217391304347</v>
          </cell>
          <cell r="Y1548">
            <v>1.3</v>
          </cell>
          <cell r="Z1548">
            <v>1.134376327087353</v>
          </cell>
          <cell r="AA1548">
            <v>1.1299999999999999</v>
          </cell>
          <cell r="AB1548">
            <v>1.07</v>
          </cell>
          <cell r="AC1548">
            <v>5.9999999999999831E-2</v>
          </cell>
          <cell r="AD1548">
            <v>77</v>
          </cell>
          <cell r="AE1548">
            <v>2.3475564183501683</v>
          </cell>
          <cell r="AF1548">
            <v>1.1420009380611271</v>
          </cell>
          <cell r="AG1548">
            <v>1.1399999999999999</v>
          </cell>
          <cell r="AH1548">
            <v>707</v>
          </cell>
          <cell r="AJ1548">
            <v>1.1299999999999999</v>
          </cell>
        </row>
        <row r="1549">
          <cell r="E1549" t="str">
            <v>DQ9DT_D1</v>
          </cell>
          <cell r="F1549" t="str">
            <v>DQ9DT</v>
          </cell>
          <cell r="G1549" t="str">
            <v>Vị trí 1</v>
          </cell>
          <cell r="H1549" t="str">
            <v>TTDQ</v>
          </cell>
          <cell r="I1549" t="str">
            <v>xã Định QuánTTDQVị trí 1170</v>
          </cell>
          <cell r="O1549">
            <v>5400</v>
          </cell>
          <cell r="P1549">
            <v>570</v>
          </cell>
          <cell r="S1549">
            <v>4600</v>
          </cell>
          <cell r="T1549">
            <v>170</v>
          </cell>
          <cell r="U1549">
            <v>3.9185185185185185</v>
          </cell>
          <cell r="V1549">
            <v>3.9185185185185185</v>
          </cell>
          <cell r="W1549">
            <v>3.9185185185185185</v>
          </cell>
          <cell r="X1549">
            <v>3.9226738934056007</v>
          </cell>
          <cell r="Y1549">
            <v>1.3</v>
          </cell>
          <cell r="Z1549">
            <v>1.1650004316670983</v>
          </cell>
          <cell r="AA1549">
            <v>1.17</v>
          </cell>
          <cell r="AB1549">
            <v>1.1000000000000001</v>
          </cell>
          <cell r="AC1549">
            <v>6.999999999999984E-2</v>
          </cell>
          <cell r="AD1549">
            <v>3</v>
          </cell>
          <cell r="AE1549">
            <v>2.8577777777777773</v>
          </cell>
          <cell r="AF1549">
            <v>1.0910082850074696</v>
          </cell>
          <cell r="AG1549">
            <v>1.0900000000000001</v>
          </cell>
          <cell r="AH1549">
            <v>18</v>
          </cell>
          <cell r="AJ1549">
            <v>1.17</v>
          </cell>
        </row>
        <row r="1550">
          <cell r="E1550" t="str">
            <v>DQ9DT_D2</v>
          </cell>
          <cell r="F1550" t="str">
            <v>DQ9DT</v>
          </cell>
          <cell r="G1550" t="str">
            <v>Vị trí 1</v>
          </cell>
          <cell r="H1550" t="str">
            <v>TTDQ</v>
          </cell>
          <cell r="I1550" t="str">
            <v>xã Định QuánTTDQVị trí 1170</v>
          </cell>
          <cell r="O1550">
            <v>4100</v>
          </cell>
          <cell r="P1550">
            <v>570</v>
          </cell>
          <cell r="S1550">
            <v>3500</v>
          </cell>
          <cell r="T1550">
            <v>170</v>
          </cell>
          <cell r="U1550">
            <v>3.9268292682926824</v>
          </cell>
          <cell r="V1550">
            <v>3.9268292682926824</v>
          </cell>
          <cell r="W1550">
            <v>3.9268292682926824</v>
          </cell>
          <cell r="X1550">
            <v>3.9226738934056007</v>
          </cell>
          <cell r="Y1550">
            <v>1.3</v>
          </cell>
          <cell r="Z1550">
            <v>1.1650004316670983</v>
          </cell>
          <cell r="AA1550">
            <v>1.17</v>
          </cell>
          <cell r="AB1550">
            <v>1.1000000000000001</v>
          </cell>
          <cell r="AC1550">
            <v>6.999999999999984E-2</v>
          </cell>
          <cell r="AD1550">
            <v>3</v>
          </cell>
          <cell r="AE1550">
            <v>2.8577777777777773</v>
          </cell>
          <cell r="AF1550">
            <v>1.0910082850074696</v>
          </cell>
          <cell r="AG1550">
            <v>1.0900000000000001</v>
          </cell>
          <cell r="AH1550">
            <v>18</v>
          </cell>
          <cell r="AJ1550">
            <v>1.17</v>
          </cell>
        </row>
        <row r="1551">
          <cell r="E1551" t="str">
            <v>DQ18NT1_D2</v>
          </cell>
          <cell r="F1551" t="str">
            <v>DQ18NT1</v>
          </cell>
          <cell r="G1551" t="str">
            <v>Vị trí 1</v>
          </cell>
          <cell r="H1551" t="str">
            <v>Các đường nhóm I</v>
          </cell>
          <cell r="I1551" t="str">
            <v>xã Định QuánCác đường nhóm IVị trí 180</v>
          </cell>
          <cell r="O1551">
            <v>2900</v>
          </cell>
          <cell r="P1551">
            <v>270</v>
          </cell>
          <cell r="S1551">
            <v>2300</v>
          </cell>
          <cell r="T1551">
            <v>80</v>
          </cell>
          <cell r="U1551">
            <v>2.9344827586206899</v>
          </cell>
          <cell r="V1551">
            <v>2.9344827586206899</v>
          </cell>
          <cell r="W1551">
            <v>2.9344827586206899</v>
          </cell>
          <cell r="X1551">
            <v>2.9914942528735633</v>
          </cell>
          <cell r="Y1551">
            <v>1.3</v>
          </cell>
          <cell r="Z1551">
            <v>1.1292595726628225</v>
          </cell>
          <cell r="AA1551">
            <v>1.1299999999999999</v>
          </cell>
          <cell r="AB1551">
            <v>1.06</v>
          </cell>
          <cell r="AC1551">
            <v>6.999999999999984E-2</v>
          </cell>
          <cell r="AD1551">
            <v>34</v>
          </cell>
          <cell r="AE1551">
            <v>2.8577777777777773</v>
          </cell>
          <cell r="AF1551">
            <v>1.1596947502040997</v>
          </cell>
          <cell r="AG1551">
            <v>1.1599999999999999</v>
          </cell>
          <cell r="AH1551">
            <v>949</v>
          </cell>
          <cell r="AJ1551">
            <v>1.1299999999999999</v>
          </cell>
        </row>
        <row r="1552">
          <cell r="E1552" t="str">
            <v>DQ18NT1_D3</v>
          </cell>
          <cell r="F1552" t="str">
            <v>DQ18NT1</v>
          </cell>
          <cell r="G1552" t="str">
            <v>Vị trí 1</v>
          </cell>
          <cell r="H1552" t="str">
            <v>Các đường nhóm I</v>
          </cell>
          <cell r="I1552" t="str">
            <v>xã Định QuánCác đường nhóm IVị trí 180</v>
          </cell>
          <cell r="O1552">
            <v>1500</v>
          </cell>
          <cell r="P1552">
            <v>270</v>
          </cell>
          <cell r="S1552">
            <v>1200</v>
          </cell>
          <cell r="T1552">
            <v>80</v>
          </cell>
          <cell r="U1552">
            <v>2.96</v>
          </cell>
          <cell r="V1552">
            <v>2.96</v>
          </cell>
          <cell r="W1552">
            <v>2.96</v>
          </cell>
          <cell r="X1552">
            <v>2.9914942528735633</v>
          </cell>
          <cell r="Y1552">
            <v>1.3</v>
          </cell>
          <cell r="Z1552">
            <v>1.1292595726628225</v>
          </cell>
          <cell r="AA1552">
            <v>1.1299999999999999</v>
          </cell>
          <cell r="AB1552">
            <v>1.06</v>
          </cell>
          <cell r="AC1552">
            <v>6.999999999999984E-2</v>
          </cell>
          <cell r="AD1552">
            <v>34</v>
          </cell>
          <cell r="AE1552">
            <v>2.8577777777777773</v>
          </cell>
          <cell r="AF1552">
            <v>1.1596947502040997</v>
          </cell>
          <cell r="AG1552">
            <v>1.1599999999999999</v>
          </cell>
          <cell r="AH1552">
            <v>949</v>
          </cell>
          <cell r="AJ1552">
            <v>1.1299999999999999</v>
          </cell>
        </row>
        <row r="1553">
          <cell r="E1553" t="str">
            <v>DQ18NT1_D4</v>
          </cell>
          <cell r="F1553" t="str">
            <v>DQ18NT1</v>
          </cell>
          <cell r="G1553" t="str">
            <v>Vị trí 1</v>
          </cell>
          <cell r="H1553" t="str">
            <v>Các đường nhóm I</v>
          </cell>
          <cell r="I1553" t="str">
            <v>xã Định QuánCác đường nhóm IVị trí 180</v>
          </cell>
          <cell r="O1553">
            <v>1000</v>
          </cell>
          <cell r="P1553">
            <v>270</v>
          </cell>
          <cell r="S1553">
            <v>700</v>
          </cell>
          <cell r="T1553">
            <v>80</v>
          </cell>
          <cell r="U1553">
            <v>3.0800000000000005</v>
          </cell>
          <cell r="V1553">
            <v>3.0800000000000005</v>
          </cell>
          <cell r="W1553">
            <v>3.0800000000000005</v>
          </cell>
          <cell r="X1553">
            <v>2.9914942528735633</v>
          </cell>
          <cell r="Y1553">
            <v>1.3</v>
          </cell>
          <cell r="Z1553">
            <v>1.1292595726628225</v>
          </cell>
          <cell r="AA1553">
            <v>1.1299999999999999</v>
          </cell>
          <cell r="AB1553">
            <v>1.06</v>
          </cell>
          <cell r="AC1553">
            <v>6.999999999999984E-2</v>
          </cell>
          <cell r="AD1553">
            <v>34</v>
          </cell>
          <cell r="AE1553">
            <v>2.8577777777777773</v>
          </cell>
          <cell r="AF1553">
            <v>1.1596947502040997</v>
          </cell>
          <cell r="AG1553">
            <v>1.1599999999999999</v>
          </cell>
          <cell r="AH1553">
            <v>949</v>
          </cell>
          <cell r="AJ1553">
            <v>1.1299999999999999</v>
          </cell>
        </row>
        <row r="1554">
          <cell r="E1554" t="str">
            <v>DQ2DT</v>
          </cell>
          <cell r="F1554" t="str">
            <v>DQ2DT</v>
          </cell>
          <cell r="G1554" t="str">
            <v>Vị trí 1</v>
          </cell>
          <cell r="H1554" t="str">
            <v>Các đường còn lại</v>
          </cell>
          <cell r="I1554" t="str">
            <v>xã Định QuánCác đường còn lạiVị trí 170</v>
          </cell>
          <cell r="O1554">
            <v>1500</v>
          </cell>
          <cell r="P1554">
            <v>230</v>
          </cell>
          <cell r="S1554">
            <v>1200</v>
          </cell>
          <cell r="T1554">
            <v>70</v>
          </cell>
          <cell r="U1554">
            <v>3.68</v>
          </cell>
          <cell r="V1554">
            <v>3.68</v>
          </cell>
          <cell r="W1554">
            <v>3.68</v>
          </cell>
          <cell r="X1554">
            <v>3.68</v>
          </cell>
          <cell r="Y1554">
            <v>1.3</v>
          </cell>
          <cell r="AA1554">
            <v>1.1299999999999999</v>
          </cell>
          <cell r="AB1554">
            <v>1.07</v>
          </cell>
          <cell r="AC1554">
            <v>5.9999999999999831E-2</v>
          </cell>
          <cell r="AD1554">
            <v>0</v>
          </cell>
          <cell r="AE1554">
            <v>2.8577777777777773</v>
          </cell>
          <cell r="AF1554">
            <v>1.1420009380611271</v>
          </cell>
          <cell r="AG1554">
            <v>1.1399999999999999</v>
          </cell>
          <cell r="AH1554">
            <v>707</v>
          </cell>
          <cell r="AJ1554">
            <v>1.1299999999999999</v>
          </cell>
        </row>
        <row r="1555">
          <cell r="E1555" t="str">
            <v>DQ19NT_D2</v>
          </cell>
          <cell r="F1555" t="str">
            <v>DQ19NT</v>
          </cell>
          <cell r="G1555" t="str">
            <v>Vị trí 1</v>
          </cell>
          <cell r="H1555" t="str">
            <v>Các đường còn lại</v>
          </cell>
          <cell r="I1555" t="str">
            <v>xã Định QuánCác đường còn lạiVị trí 170</v>
          </cell>
          <cell r="O1555">
            <v>730</v>
          </cell>
          <cell r="P1555">
            <v>230</v>
          </cell>
          <cell r="S1555">
            <v>520</v>
          </cell>
          <cell r="T1555">
            <v>70</v>
          </cell>
          <cell r="U1555">
            <v>5.6986301369863011</v>
          </cell>
          <cell r="V1555">
            <v>5.6986301369863011</v>
          </cell>
          <cell r="W1555">
            <v>5.6986301369863011</v>
          </cell>
          <cell r="X1555">
            <v>4.5511332503113326</v>
          </cell>
          <cell r="Y1555">
            <v>1.3</v>
          </cell>
          <cell r="Z1555">
            <v>1.1996227561182244</v>
          </cell>
          <cell r="AA1555">
            <v>1.2</v>
          </cell>
          <cell r="AB1555">
            <v>1.2</v>
          </cell>
          <cell r="AC1555">
            <v>0</v>
          </cell>
          <cell r="AD1555">
            <v>3</v>
          </cell>
          <cell r="AE1555">
            <v>2.8577777777777773</v>
          </cell>
          <cell r="AF1555">
            <v>1.1420009380611271</v>
          </cell>
          <cell r="AG1555">
            <v>1.1399999999999999</v>
          </cell>
          <cell r="AH1555">
            <v>707</v>
          </cell>
          <cell r="AJ1555">
            <v>1.2</v>
          </cell>
        </row>
        <row r="1556">
          <cell r="E1556" t="str">
            <v>DQ19NT_D3</v>
          </cell>
          <cell r="F1556" t="str">
            <v>DQ19NT</v>
          </cell>
          <cell r="G1556" t="str">
            <v>Vị trí 1</v>
          </cell>
          <cell r="H1556" t="str">
            <v>Các đường còn lại</v>
          </cell>
          <cell r="I1556" t="str">
            <v>xã Định QuánCác đường còn lạiVị trí 170</v>
          </cell>
          <cell r="O1556">
            <v>550</v>
          </cell>
          <cell r="P1556">
            <v>230</v>
          </cell>
          <cell r="S1556">
            <v>390</v>
          </cell>
          <cell r="T1556">
            <v>70</v>
          </cell>
          <cell r="U1556">
            <v>3.4036363636363638</v>
          </cell>
          <cell r="V1556">
            <v>3.4036363636363638</v>
          </cell>
          <cell r="W1556">
            <v>3.4036363636363638</v>
          </cell>
          <cell r="X1556">
            <v>4.5511332503113326</v>
          </cell>
          <cell r="Y1556">
            <v>1.3</v>
          </cell>
          <cell r="Z1556">
            <v>1.1996227561182244</v>
          </cell>
          <cell r="AA1556">
            <v>1.2</v>
          </cell>
          <cell r="AB1556">
            <v>1.2</v>
          </cell>
          <cell r="AC1556">
            <v>0</v>
          </cell>
          <cell r="AD1556">
            <v>3</v>
          </cell>
          <cell r="AE1556">
            <v>2.8577777777777773</v>
          </cell>
          <cell r="AF1556">
            <v>1.1420009380611271</v>
          </cell>
          <cell r="AG1556">
            <v>1.1399999999999999</v>
          </cell>
          <cell r="AH1556">
            <v>707</v>
          </cell>
          <cell r="AJ1556">
            <v>1.2</v>
          </cell>
        </row>
        <row r="1557">
          <cell r="E1557" t="str">
            <v>DQ10NT</v>
          </cell>
          <cell r="F1557" t="str">
            <v>DQ10NT</v>
          </cell>
          <cell r="G1557" t="str">
            <v>Vị trí 1</v>
          </cell>
          <cell r="H1557" t="str">
            <v>Các đường còn lại</v>
          </cell>
          <cell r="I1557" t="str">
            <v>xã Định QuánCác đường còn lạiVị trí 170</v>
          </cell>
          <cell r="O1557">
            <v>700</v>
          </cell>
          <cell r="P1557">
            <v>230</v>
          </cell>
          <cell r="S1557">
            <v>470</v>
          </cell>
          <cell r="T1557">
            <v>70</v>
          </cell>
          <cell r="U1557">
            <v>2.887142857142857</v>
          </cell>
          <cell r="V1557">
            <v>2.887142857142857</v>
          </cell>
          <cell r="W1557">
            <v>2.887142857142857</v>
          </cell>
          <cell r="X1557">
            <v>2.887142857142857</v>
          </cell>
          <cell r="Y1557">
            <v>1.3</v>
          </cell>
          <cell r="Z1557">
            <v>1.2345679012345678</v>
          </cell>
          <cell r="AA1557">
            <v>1.1299999999999999</v>
          </cell>
          <cell r="AB1557">
            <v>1.07</v>
          </cell>
          <cell r="AC1557">
            <v>5.9999999999999831E-2</v>
          </cell>
          <cell r="AD1557">
            <v>2</v>
          </cell>
          <cell r="AE1557">
            <v>2.8577777777777773</v>
          </cell>
          <cell r="AF1557">
            <v>1.1420009380611271</v>
          </cell>
          <cell r="AG1557">
            <v>1.1399999999999999</v>
          </cell>
          <cell r="AH1557">
            <v>707</v>
          </cell>
          <cell r="AJ1557">
            <v>1.1299999999999999</v>
          </cell>
        </row>
        <row r="1558">
          <cell r="E1558" t="str">
            <v>DQ37NT</v>
          </cell>
          <cell r="F1558" t="str">
            <v>DQ37NT</v>
          </cell>
          <cell r="G1558" t="str">
            <v>Vị trí 1</v>
          </cell>
          <cell r="H1558" t="str">
            <v>Các đường còn lại</v>
          </cell>
          <cell r="I1558" t="str">
            <v>xã Định QuánCác đường còn lạiVị trí 170</v>
          </cell>
          <cell r="O1558">
            <v>980</v>
          </cell>
          <cell r="P1558">
            <v>230</v>
          </cell>
          <cell r="S1558">
            <v>700</v>
          </cell>
          <cell r="T1558">
            <v>70</v>
          </cell>
          <cell r="U1558">
            <v>3.2142857142857144</v>
          </cell>
          <cell r="V1558">
            <v>3.2142857142857144</v>
          </cell>
          <cell r="W1558">
            <v>3.2142857142857144</v>
          </cell>
          <cell r="X1558">
            <v>3.2142857142857144</v>
          </cell>
          <cell r="Y1558">
            <v>1.3</v>
          </cell>
          <cell r="AA1558">
            <v>1.1299999999999999</v>
          </cell>
          <cell r="AB1558">
            <v>1.07</v>
          </cell>
          <cell r="AC1558">
            <v>5.9999999999999831E-2</v>
          </cell>
          <cell r="AD1558">
            <v>0</v>
          </cell>
          <cell r="AE1558">
            <v>2.8577777777777773</v>
          </cell>
          <cell r="AF1558">
            <v>1.1420009380611271</v>
          </cell>
          <cell r="AG1558">
            <v>1.1399999999999999</v>
          </cell>
          <cell r="AH1558">
            <v>707</v>
          </cell>
          <cell r="AJ1558">
            <v>1.1299999999999999</v>
          </cell>
        </row>
        <row r="1559">
          <cell r="E1559" t="str">
            <v>DQ7DT_D1</v>
          </cell>
          <cell r="F1559" t="str">
            <v>DQ7DT</v>
          </cell>
          <cell r="G1559" t="str">
            <v>Vị trí 1</v>
          </cell>
          <cell r="H1559" t="str">
            <v>Các đường nhóm I</v>
          </cell>
          <cell r="I1559" t="str">
            <v>xã Định QuánCác đường nhóm IVị trí 180</v>
          </cell>
          <cell r="O1559">
            <v>1000</v>
          </cell>
          <cell r="P1559">
            <v>270</v>
          </cell>
          <cell r="S1559">
            <v>700</v>
          </cell>
          <cell r="T1559">
            <v>80</v>
          </cell>
          <cell r="U1559">
            <v>6.3</v>
          </cell>
          <cell r="V1559">
            <v>6.3</v>
          </cell>
          <cell r="W1559">
            <v>6.3</v>
          </cell>
          <cell r="X1559">
            <v>6.1837078651685395</v>
          </cell>
          <cell r="Y1559">
            <v>1.3</v>
          </cell>
          <cell r="Z1559">
            <v>1.1000000000000001</v>
          </cell>
          <cell r="AA1559">
            <v>1.1299999999999999</v>
          </cell>
          <cell r="AB1559">
            <v>1.07</v>
          </cell>
          <cell r="AC1559">
            <v>5.9999999999999831E-2</v>
          </cell>
          <cell r="AD1559">
            <v>2</v>
          </cell>
          <cell r="AE1559">
            <v>2.8577777777777773</v>
          </cell>
          <cell r="AF1559">
            <v>1.1596947502040997</v>
          </cell>
          <cell r="AG1559">
            <v>1.1599999999999999</v>
          </cell>
          <cell r="AH1559">
            <v>949</v>
          </cell>
          <cell r="AJ1559">
            <v>1.1299999999999999</v>
          </cell>
        </row>
        <row r="1560">
          <cell r="E1560" t="str">
            <v>DQ7DT_D2</v>
          </cell>
          <cell r="F1560" t="str">
            <v>DQ7DT</v>
          </cell>
          <cell r="G1560" t="str">
            <v>Vị trí 1</v>
          </cell>
          <cell r="H1560" t="str">
            <v>Các đường nhóm I</v>
          </cell>
          <cell r="I1560" t="str">
            <v>xã Định QuánCác đường nhóm IVị trí 180</v>
          </cell>
          <cell r="O1560">
            <v>890</v>
          </cell>
          <cell r="P1560">
            <v>270</v>
          </cell>
          <cell r="S1560">
            <v>600</v>
          </cell>
          <cell r="T1560">
            <v>80</v>
          </cell>
          <cell r="U1560">
            <v>6.0674157303370784</v>
          </cell>
          <cell r="V1560">
            <v>6.0674157303370784</v>
          </cell>
          <cell r="W1560">
            <v>6.0674157303370784</v>
          </cell>
          <cell r="X1560">
            <v>6.1837078651685395</v>
          </cell>
          <cell r="Y1560">
            <v>1.3</v>
          </cell>
          <cell r="Z1560">
            <v>1.1000000000000001</v>
          </cell>
          <cell r="AA1560">
            <v>1.1299999999999999</v>
          </cell>
          <cell r="AB1560">
            <v>1.07</v>
          </cell>
          <cell r="AC1560">
            <v>5.9999999999999831E-2</v>
          </cell>
          <cell r="AD1560">
            <v>2</v>
          </cell>
          <cell r="AE1560">
            <v>2.8577777777777773</v>
          </cell>
          <cell r="AF1560">
            <v>1.1596947502040997</v>
          </cell>
          <cell r="AG1560">
            <v>1.1599999999999999</v>
          </cell>
          <cell r="AH1560">
            <v>949</v>
          </cell>
          <cell r="AJ1560">
            <v>1.1299999999999999</v>
          </cell>
        </row>
        <row r="1561">
          <cell r="E1561" t="str">
            <v>DQ19DT</v>
          </cell>
          <cell r="F1561" t="str">
            <v>DQ19DT</v>
          </cell>
          <cell r="G1561" t="str">
            <v>Vị trí 1</v>
          </cell>
          <cell r="H1561" t="str">
            <v>Các đường còn lại</v>
          </cell>
          <cell r="I1561" t="str">
            <v>xã Định QuánCác đường còn lạiVị trí 170</v>
          </cell>
          <cell r="O1561">
            <v>780</v>
          </cell>
          <cell r="P1561">
            <v>230</v>
          </cell>
          <cell r="S1561">
            <v>600</v>
          </cell>
          <cell r="T1561">
            <v>70</v>
          </cell>
          <cell r="U1561">
            <v>3.3846153846153846</v>
          </cell>
          <cell r="V1561">
            <v>3.3846153846153846</v>
          </cell>
          <cell r="W1561">
            <v>3.3846153846153846</v>
          </cell>
          <cell r="X1561">
            <v>3.3846153846153846</v>
          </cell>
          <cell r="Y1561">
            <v>1.3</v>
          </cell>
          <cell r="Z1561">
            <v>1.1090409014284448</v>
          </cell>
          <cell r="AA1561">
            <v>1.1299999999999999</v>
          </cell>
          <cell r="AB1561">
            <v>1.07</v>
          </cell>
          <cell r="AC1561">
            <v>5.9999999999999831E-2</v>
          </cell>
          <cell r="AD1561">
            <v>1</v>
          </cell>
          <cell r="AE1561">
            <v>2.8577777777777773</v>
          </cell>
          <cell r="AF1561">
            <v>1.1420009380611271</v>
          </cell>
          <cell r="AG1561">
            <v>1.1399999999999999</v>
          </cell>
          <cell r="AH1561">
            <v>707</v>
          </cell>
          <cell r="AJ1561">
            <v>1.1299999999999999</v>
          </cell>
        </row>
        <row r="1562">
          <cell r="E1562" t="str">
            <v>DQ20NT_D2</v>
          </cell>
          <cell r="F1562" t="str">
            <v>DQ20NT</v>
          </cell>
          <cell r="G1562" t="str">
            <v>Vị trí 1</v>
          </cell>
          <cell r="H1562" t="str">
            <v>Các đường còn lại</v>
          </cell>
          <cell r="I1562" t="str">
            <v>xã Định QuánCác đường còn lạiVị trí 170</v>
          </cell>
          <cell r="O1562">
            <v>550</v>
          </cell>
          <cell r="P1562">
            <v>230</v>
          </cell>
          <cell r="S1562">
            <v>390</v>
          </cell>
          <cell r="T1562">
            <v>70</v>
          </cell>
          <cell r="U1562">
            <v>3.0490909090909093</v>
          </cell>
          <cell r="V1562">
            <v>3.0490909090909093</v>
          </cell>
          <cell r="W1562">
            <v>3.0490909090909093</v>
          </cell>
          <cell r="X1562">
            <v>3.0490909090909093</v>
          </cell>
          <cell r="Y1562">
            <v>1.3</v>
          </cell>
          <cell r="AA1562">
            <v>1.1299999999999999</v>
          </cell>
          <cell r="AB1562">
            <v>1.07</v>
          </cell>
          <cell r="AC1562">
            <v>5.9999999999999831E-2</v>
          </cell>
          <cell r="AD1562">
            <v>0</v>
          </cell>
          <cell r="AE1562">
            <v>2.8577777777777773</v>
          </cell>
          <cell r="AF1562">
            <v>1.1420009380611271</v>
          </cell>
          <cell r="AG1562">
            <v>1.1399999999999999</v>
          </cell>
          <cell r="AH1562">
            <v>707</v>
          </cell>
          <cell r="AJ1562">
            <v>1.1299999999999999</v>
          </cell>
        </row>
        <row r="1563">
          <cell r="E1563" t="str">
            <v>DQ7NT2_D1</v>
          </cell>
          <cell r="F1563" t="str">
            <v>DQ7NT2</v>
          </cell>
          <cell r="G1563" t="str">
            <v>Vị trí 1</v>
          </cell>
          <cell r="H1563" t="str">
            <v>Các đường còn lại</v>
          </cell>
          <cell r="I1563" t="str">
            <v>xã Định QuánCác đường còn lạiVị trí 170</v>
          </cell>
          <cell r="O1563">
            <v>640</v>
          </cell>
          <cell r="P1563">
            <v>230</v>
          </cell>
          <cell r="S1563">
            <v>460</v>
          </cell>
          <cell r="T1563">
            <v>70</v>
          </cell>
          <cell r="U1563">
            <v>2.9468749999999995</v>
          </cell>
          <cell r="V1563">
            <v>2.9468749999999995</v>
          </cell>
          <cell r="W1563">
            <v>2.9468749999999995</v>
          </cell>
          <cell r="X1563">
            <v>2.8916193181818182</v>
          </cell>
          <cell r="Y1563">
            <v>1.3</v>
          </cell>
          <cell r="Z1563">
            <v>1.2221618685497013</v>
          </cell>
          <cell r="AA1563">
            <v>1.1299999999999999</v>
          </cell>
          <cell r="AB1563">
            <v>1.07</v>
          </cell>
          <cell r="AC1563">
            <v>5.9999999999999831E-2</v>
          </cell>
          <cell r="AD1563">
            <v>1</v>
          </cell>
          <cell r="AE1563">
            <v>2.8577777777777773</v>
          </cell>
          <cell r="AF1563">
            <v>1.1420009380611271</v>
          </cell>
          <cell r="AG1563">
            <v>1.1399999999999999</v>
          </cell>
          <cell r="AH1563">
            <v>707</v>
          </cell>
          <cell r="AJ1563">
            <v>1.1299999999999999</v>
          </cell>
        </row>
        <row r="1564">
          <cell r="E1564" t="str">
            <v>DQ7NT2_D2</v>
          </cell>
          <cell r="F1564" t="str">
            <v>DQ7NT2</v>
          </cell>
          <cell r="G1564" t="str">
            <v>Vị trí 1</v>
          </cell>
          <cell r="H1564" t="str">
            <v>Các đường còn lại</v>
          </cell>
          <cell r="I1564" t="str">
            <v>xã Định QuánCác đường còn lạiVị trí 170</v>
          </cell>
          <cell r="O1564">
            <v>550</v>
          </cell>
          <cell r="P1564">
            <v>230</v>
          </cell>
          <cell r="S1564">
            <v>390</v>
          </cell>
          <cell r="T1564">
            <v>70</v>
          </cell>
          <cell r="U1564">
            <v>2.8363636363636364</v>
          </cell>
          <cell r="V1564">
            <v>2.8363636363636364</v>
          </cell>
          <cell r="W1564">
            <v>2.8363636363636364</v>
          </cell>
          <cell r="X1564">
            <v>2.8916193181818182</v>
          </cell>
          <cell r="Y1564">
            <v>1.3</v>
          </cell>
          <cell r="Z1564">
            <v>1.2221618685497013</v>
          </cell>
          <cell r="AA1564">
            <v>1.1299999999999999</v>
          </cell>
          <cell r="AB1564">
            <v>1.07</v>
          </cell>
          <cell r="AC1564">
            <v>5.9999999999999831E-2</v>
          </cell>
          <cell r="AD1564">
            <v>1</v>
          </cell>
          <cell r="AE1564">
            <v>2.8577777777777773</v>
          </cell>
          <cell r="AF1564">
            <v>1.1420009380611271</v>
          </cell>
          <cell r="AG1564">
            <v>1.1399999999999999</v>
          </cell>
          <cell r="AH1564">
            <v>707</v>
          </cell>
          <cell r="AJ1564">
            <v>1.1299999999999999</v>
          </cell>
        </row>
        <row r="1565">
          <cell r="E1565" t="str">
            <v>DQ6NT2_D1,2</v>
          </cell>
          <cell r="F1565" t="str">
            <v>DQ6NT2,2</v>
          </cell>
          <cell r="G1565" t="str">
            <v>Vị trí 1</v>
          </cell>
          <cell r="H1565" t="str">
            <v>Các đường nhóm II</v>
          </cell>
          <cell r="I1565" t="str">
            <v>xã Định QuánCác đường nhóm IIVị trí 175</v>
          </cell>
          <cell r="O1565">
            <v>700</v>
          </cell>
          <cell r="P1565">
            <v>250</v>
          </cell>
          <cell r="S1565">
            <v>500</v>
          </cell>
          <cell r="T1565">
            <v>75</v>
          </cell>
          <cell r="V1565">
            <v>0</v>
          </cell>
          <cell r="W1565">
            <v>1</v>
          </cell>
          <cell r="X1565">
            <v>1</v>
          </cell>
          <cell r="Y1565">
            <v>1.3</v>
          </cell>
          <cell r="AA1565">
            <v>1.1299999999999999</v>
          </cell>
          <cell r="AB1565">
            <v>1.07</v>
          </cell>
          <cell r="AC1565">
            <v>5.9999999999999831E-2</v>
          </cell>
          <cell r="AD1565">
            <v>0</v>
          </cell>
          <cell r="AE1565">
            <v>2.8577777777777773</v>
          </cell>
          <cell r="AF1565">
            <v>1.1505689804579617</v>
          </cell>
          <cell r="AG1565">
            <v>1.1499999999999999</v>
          </cell>
          <cell r="AH1565">
            <v>1489</v>
          </cell>
          <cell r="AJ1565">
            <v>1.1299999999999999</v>
          </cell>
        </row>
        <row r="1566">
          <cell r="E1566" t="str">
            <v>DQ6NT2_D3</v>
          </cell>
          <cell r="F1566" t="str">
            <v>DQ6NT2</v>
          </cell>
          <cell r="G1566" t="str">
            <v>Vị trí 1</v>
          </cell>
          <cell r="H1566" t="str">
            <v>Các đường nhóm II</v>
          </cell>
          <cell r="I1566" t="str">
            <v>xã Định QuánCác đường nhóm IIVị trí 175</v>
          </cell>
          <cell r="O1566">
            <v>700</v>
          </cell>
          <cell r="P1566">
            <v>250</v>
          </cell>
          <cell r="S1566">
            <v>500</v>
          </cell>
          <cell r="T1566">
            <v>75</v>
          </cell>
          <cell r="U1566">
            <v>3.7857142857142856</v>
          </cell>
          <cell r="V1566">
            <v>3.7857142857142856</v>
          </cell>
          <cell r="W1566">
            <v>3.7857142857142856</v>
          </cell>
          <cell r="X1566">
            <v>3.5321491411813994</v>
          </cell>
          <cell r="Y1566">
            <v>1.3</v>
          </cell>
          <cell r="Z1566">
            <v>1.2194736893128588</v>
          </cell>
          <cell r="AA1566">
            <v>1.22</v>
          </cell>
          <cell r="AB1566">
            <v>1.19</v>
          </cell>
          <cell r="AC1566">
            <v>3.0000000000000027E-2</v>
          </cell>
          <cell r="AD1566">
            <v>3</v>
          </cell>
          <cell r="AE1566">
            <v>2.8577777777777773</v>
          </cell>
          <cell r="AF1566">
            <v>1.1505689804579617</v>
          </cell>
          <cell r="AG1566">
            <v>1.1499999999999999</v>
          </cell>
          <cell r="AH1566">
            <v>1489</v>
          </cell>
          <cell r="AJ1566">
            <v>1.22</v>
          </cell>
        </row>
        <row r="1567">
          <cell r="E1567" t="str">
            <v>DQ6NT2_D4</v>
          </cell>
          <cell r="F1567" t="str">
            <v>DQ6NT2</v>
          </cell>
          <cell r="G1567" t="str">
            <v>Vị trí 1</v>
          </cell>
          <cell r="H1567" t="str">
            <v>Các đường nhóm II</v>
          </cell>
          <cell r="I1567" t="str">
            <v>xã Định QuánCác đường nhóm IIVị trí 175</v>
          </cell>
          <cell r="O1567">
            <v>620</v>
          </cell>
          <cell r="P1567">
            <v>250</v>
          </cell>
          <cell r="S1567">
            <v>440</v>
          </cell>
          <cell r="T1567">
            <v>75</v>
          </cell>
          <cell r="U1567">
            <v>4.1870967741935488</v>
          </cell>
          <cell r="V1567">
            <v>4.1870967741935488</v>
          </cell>
          <cell r="W1567">
            <v>4.1870967741935488</v>
          </cell>
          <cell r="X1567">
            <v>3.5321491411813994</v>
          </cell>
          <cell r="Y1567">
            <v>1.3</v>
          </cell>
          <cell r="Z1567">
            <v>1.2194736893128588</v>
          </cell>
          <cell r="AA1567">
            <v>1.22</v>
          </cell>
          <cell r="AB1567">
            <v>1.19</v>
          </cell>
          <cell r="AC1567">
            <v>3.0000000000000027E-2</v>
          </cell>
          <cell r="AD1567">
            <v>3</v>
          </cell>
          <cell r="AE1567">
            <v>2.8577777777777773</v>
          </cell>
          <cell r="AF1567">
            <v>1.1505689804579617</v>
          </cell>
          <cell r="AG1567">
            <v>1.1499999999999999</v>
          </cell>
          <cell r="AH1567">
            <v>1489</v>
          </cell>
          <cell r="AJ1567">
            <v>1.22</v>
          </cell>
        </row>
        <row r="1568">
          <cell r="E1568" t="str">
            <v>DQ6NT2_D5</v>
          </cell>
          <cell r="F1568" t="str">
            <v>DQ6NT2</v>
          </cell>
          <cell r="G1568" t="str">
            <v>Vị trí 1</v>
          </cell>
          <cell r="H1568" t="str">
            <v>Các đường nhóm II</v>
          </cell>
          <cell r="I1568" t="str">
            <v>xã Định QuánCác đường nhóm IIVị trí 175</v>
          </cell>
          <cell r="O1568">
            <v>550</v>
          </cell>
          <cell r="P1568">
            <v>250</v>
          </cell>
          <cell r="S1568">
            <v>390</v>
          </cell>
          <cell r="T1568">
            <v>75</v>
          </cell>
          <cell r="U1568">
            <v>2.6236363636363635</v>
          </cell>
          <cell r="V1568">
            <v>2.6236363636363635</v>
          </cell>
          <cell r="W1568">
            <v>2.6236363636363635</v>
          </cell>
          <cell r="X1568">
            <v>3.5321491411813994</v>
          </cell>
          <cell r="Y1568">
            <v>1.3</v>
          </cell>
          <cell r="Z1568">
            <v>1.2194736893128588</v>
          </cell>
          <cell r="AA1568">
            <v>1.22</v>
          </cell>
          <cell r="AB1568">
            <v>1.19</v>
          </cell>
          <cell r="AC1568">
            <v>3.0000000000000027E-2</v>
          </cell>
          <cell r="AD1568">
            <v>3</v>
          </cell>
          <cell r="AE1568">
            <v>2.8577777777777773</v>
          </cell>
          <cell r="AF1568">
            <v>1.1505689804579617</v>
          </cell>
          <cell r="AG1568">
            <v>1.1499999999999999</v>
          </cell>
          <cell r="AH1568">
            <v>1489</v>
          </cell>
          <cell r="AJ1568">
            <v>1.22</v>
          </cell>
        </row>
        <row r="1569">
          <cell r="E1569" t="str">
            <v>DQ27NT</v>
          </cell>
          <cell r="F1569" t="str">
            <v>DQ27NT</v>
          </cell>
          <cell r="G1569" t="str">
            <v>Vị trí 1</v>
          </cell>
          <cell r="H1569" t="str">
            <v>Các đường còn lại</v>
          </cell>
          <cell r="I1569" t="str">
            <v>xã Định QuánCác đường còn lạiVị trí 170</v>
          </cell>
          <cell r="O1569">
            <v>700</v>
          </cell>
          <cell r="P1569">
            <v>230</v>
          </cell>
          <cell r="S1569">
            <v>500</v>
          </cell>
          <cell r="T1569">
            <v>70</v>
          </cell>
          <cell r="U1569">
            <v>2.2857142857142856</v>
          </cell>
          <cell r="V1569">
            <v>2.2857142857142856</v>
          </cell>
          <cell r="W1569">
            <v>2.2857142857142856</v>
          </cell>
          <cell r="X1569">
            <v>2.2857142857142856</v>
          </cell>
          <cell r="Y1569">
            <v>1.3</v>
          </cell>
          <cell r="Z1569">
            <v>1.1000000000000001</v>
          </cell>
          <cell r="AA1569">
            <v>1.1299999999999999</v>
          </cell>
          <cell r="AB1569">
            <v>1.07</v>
          </cell>
          <cell r="AC1569">
            <v>5.9999999999999831E-2</v>
          </cell>
          <cell r="AD1569">
            <v>1</v>
          </cell>
          <cell r="AE1569">
            <v>2.8577777777777773</v>
          </cell>
          <cell r="AF1569">
            <v>1.1420009380611271</v>
          </cell>
          <cell r="AG1569">
            <v>1.1399999999999999</v>
          </cell>
          <cell r="AH1569">
            <v>707</v>
          </cell>
          <cell r="AJ1569">
            <v>1.1299999999999999</v>
          </cell>
        </row>
        <row r="1570">
          <cell r="E1570" t="str">
            <v>DQ26NT</v>
          </cell>
          <cell r="F1570" t="str">
            <v>DQ26NT</v>
          </cell>
          <cell r="G1570" t="str">
            <v>Vị trí 1</v>
          </cell>
          <cell r="H1570" t="str">
            <v>Các đường còn lại</v>
          </cell>
          <cell r="I1570" t="str">
            <v>xã Định QuánCác đường còn lạiVị trí 170</v>
          </cell>
          <cell r="O1570">
            <v>640</v>
          </cell>
          <cell r="P1570">
            <v>230</v>
          </cell>
          <cell r="S1570">
            <v>460</v>
          </cell>
          <cell r="T1570">
            <v>70</v>
          </cell>
          <cell r="U1570">
            <v>2.7312500000000002</v>
          </cell>
          <cell r="V1570">
            <v>2.7312500000000002</v>
          </cell>
          <cell r="W1570">
            <v>2.7312500000000002</v>
          </cell>
          <cell r="X1570">
            <v>2.7312500000000002</v>
          </cell>
          <cell r="Y1570">
            <v>1.3</v>
          </cell>
          <cell r="AA1570">
            <v>1.1299999999999999</v>
          </cell>
          <cell r="AB1570">
            <v>1.07</v>
          </cell>
          <cell r="AC1570">
            <v>5.9999999999999831E-2</v>
          </cell>
          <cell r="AD1570">
            <v>0</v>
          </cell>
          <cell r="AE1570">
            <v>2.8577777777777773</v>
          </cell>
          <cell r="AF1570">
            <v>1.1420009380611271</v>
          </cell>
          <cell r="AG1570">
            <v>1.1399999999999999</v>
          </cell>
          <cell r="AH1570">
            <v>707</v>
          </cell>
          <cell r="AJ1570">
            <v>1.1299999999999999</v>
          </cell>
        </row>
        <row r="1571">
          <cell r="E1571" t="str">
            <v>DQ8NT2_D1</v>
          </cell>
          <cell r="F1571" t="str">
            <v>DQ8NT2</v>
          </cell>
          <cell r="G1571" t="str">
            <v>Vị trí 1</v>
          </cell>
          <cell r="H1571" t="str">
            <v>Các đường nhóm II</v>
          </cell>
          <cell r="I1571" t="str">
            <v>xã Định QuánCác đường nhóm IIVị trí 175</v>
          </cell>
          <cell r="O1571">
            <v>840</v>
          </cell>
          <cell r="P1571">
            <v>250</v>
          </cell>
          <cell r="S1571">
            <v>600</v>
          </cell>
          <cell r="T1571">
            <v>75</v>
          </cell>
          <cell r="U1571">
            <v>3.0714285714285716</v>
          </cell>
          <cell r="V1571">
            <v>3.0714285714285716</v>
          </cell>
          <cell r="W1571">
            <v>3.0714285714285716</v>
          </cell>
          <cell r="X1571">
            <v>3.0714285714285716</v>
          </cell>
          <cell r="Y1571">
            <v>1.3</v>
          </cell>
          <cell r="Z1571">
            <v>1.1000000000000001</v>
          </cell>
          <cell r="AA1571">
            <v>1.1299999999999999</v>
          </cell>
          <cell r="AB1571">
            <v>1.07</v>
          </cell>
          <cell r="AC1571">
            <v>5.9999999999999831E-2</v>
          </cell>
          <cell r="AD1571">
            <v>1</v>
          </cell>
          <cell r="AE1571">
            <v>2.8577777777777773</v>
          </cell>
          <cell r="AF1571">
            <v>1.1505689804579617</v>
          </cell>
          <cell r="AG1571">
            <v>1.1499999999999999</v>
          </cell>
          <cell r="AH1571">
            <v>1489</v>
          </cell>
          <cell r="AJ1571">
            <v>1.1299999999999999</v>
          </cell>
        </row>
        <row r="1572">
          <cell r="E1572" t="str">
            <v>DQ8NT2_D2,3</v>
          </cell>
          <cell r="F1572" t="str">
            <v>DQ8NT2,3</v>
          </cell>
          <cell r="G1572" t="str">
            <v>Vị trí 1</v>
          </cell>
          <cell r="H1572" t="str">
            <v>Các đường nhóm II</v>
          </cell>
          <cell r="I1572" t="str">
            <v>xã Định QuánCác đường nhóm IIVị trí 175</v>
          </cell>
          <cell r="O1572">
            <v>640</v>
          </cell>
          <cell r="P1572">
            <v>250</v>
          </cell>
          <cell r="S1572">
            <v>460</v>
          </cell>
          <cell r="T1572">
            <v>75</v>
          </cell>
          <cell r="V1572">
            <v>0</v>
          </cell>
          <cell r="W1572">
            <v>1</v>
          </cell>
          <cell r="X1572">
            <v>1</v>
          </cell>
          <cell r="Y1572">
            <v>1.3</v>
          </cell>
          <cell r="Z1572">
            <v>1.0379042637107152</v>
          </cell>
          <cell r="AA1572">
            <v>1.1299999999999999</v>
          </cell>
          <cell r="AB1572">
            <v>1.07</v>
          </cell>
          <cell r="AC1572">
            <v>5.9999999999999831E-2</v>
          </cell>
          <cell r="AD1572">
            <v>1</v>
          </cell>
          <cell r="AE1572">
            <v>2.8577777777777773</v>
          </cell>
          <cell r="AF1572">
            <v>1.1505689804579617</v>
          </cell>
          <cell r="AG1572">
            <v>1.1499999999999999</v>
          </cell>
          <cell r="AH1572">
            <v>1489</v>
          </cell>
          <cell r="AJ1572">
            <v>1.1299999999999999</v>
          </cell>
        </row>
        <row r="1573">
          <cell r="E1573" t="str">
            <v>DQ28NT</v>
          </cell>
          <cell r="F1573" t="str">
            <v>DQ28NT</v>
          </cell>
          <cell r="G1573" t="str">
            <v>Vị trí 1</v>
          </cell>
          <cell r="H1573" t="str">
            <v>Các đường còn lại</v>
          </cell>
          <cell r="I1573" t="str">
            <v>xã Định QuánCác đường còn lạiVị trí 170</v>
          </cell>
          <cell r="O1573">
            <v>980</v>
          </cell>
          <cell r="P1573">
            <v>230</v>
          </cell>
          <cell r="S1573">
            <v>700</v>
          </cell>
          <cell r="T1573">
            <v>70</v>
          </cell>
          <cell r="U1573">
            <v>3.4285714285714284</v>
          </cell>
          <cell r="V1573">
            <v>3.4285714285714284</v>
          </cell>
          <cell r="W1573">
            <v>3.4285714285714284</v>
          </cell>
          <cell r="X1573">
            <v>3.4285714285714284</v>
          </cell>
          <cell r="Y1573">
            <v>1.3</v>
          </cell>
          <cell r="AA1573">
            <v>1.1299999999999999</v>
          </cell>
          <cell r="AB1573">
            <v>1.07</v>
          </cell>
          <cell r="AC1573">
            <v>5.9999999999999831E-2</v>
          </cell>
          <cell r="AD1573">
            <v>0</v>
          </cell>
          <cell r="AE1573">
            <v>2.8577777777777773</v>
          </cell>
          <cell r="AF1573">
            <v>1.1420009380611271</v>
          </cell>
          <cell r="AG1573">
            <v>1.1399999999999999</v>
          </cell>
          <cell r="AH1573">
            <v>707</v>
          </cell>
          <cell r="AJ1573">
            <v>1.1299999999999999</v>
          </cell>
        </row>
        <row r="1574">
          <cell r="E1574" t="str">
            <v>DQ29NT</v>
          </cell>
          <cell r="F1574" t="str">
            <v>DQ29NT</v>
          </cell>
          <cell r="G1574" t="str">
            <v>Vị trí 1</v>
          </cell>
          <cell r="H1574" t="str">
            <v>Các đường còn lại</v>
          </cell>
          <cell r="I1574" t="str">
            <v>xã Định QuánCác đường còn lạiVị trí 170</v>
          </cell>
          <cell r="O1574">
            <v>550</v>
          </cell>
          <cell r="P1574">
            <v>230</v>
          </cell>
          <cell r="S1574">
            <v>390</v>
          </cell>
          <cell r="T1574">
            <v>70</v>
          </cell>
          <cell r="U1574">
            <v>2.6945454545454544</v>
          </cell>
          <cell r="V1574">
            <v>2.6945454545454544</v>
          </cell>
          <cell r="W1574">
            <v>2.6945454545454544</v>
          </cell>
          <cell r="X1574">
            <v>2.6945454545454544</v>
          </cell>
          <cell r="Y1574">
            <v>1.3</v>
          </cell>
          <cell r="AA1574">
            <v>1.1299999999999999</v>
          </cell>
          <cell r="AB1574">
            <v>1.07</v>
          </cell>
          <cell r="AC1574">
            <v>5.9999999999999831E-2</v>
          </cell>
          <cell r="AD1574">
            <v>0</v>
          </cell>
          <cell r="AE1574">
            <v>2.8577777777777773</v>
          </cell>
          <cell r="AF1574">
            <v>1.1420009380611271</v>
          </cell>
          <cell r="AG1574">
            <v>1.1399999999999999</v>
          </cell>
          <cell r="AH1574">
            <v>707</v>
          </cell>
          <cell r="AJ1574">
            <v>1.1299999999999999</v>
          </cell>
        </row>
        <row r="1575">
          <cell r="E1575" t="str">
            <v>DQ11DT_D1</v>
          </cell>
          <cell r="F1575" t="str">
            <v>DQ11DT</v>
          </cell>
          <cell r="G1575" t="str">
            <v>Vị trí 1</v>
          </cell>
          <cell r="H1575" t="str">
            <v>TTDQ</v>
          </cell>
          <cell r="I1575" t="str">
            <v>xã Định QuánTTDQVị trí 1170</v>
          </cell>
          <cell r="J1575">
            <v>7548000</v>
          </cell>
          <cell r="K1575" t="str">
            <v>QĐ 3761/QĐ-UBND ngày 13/12/2023</v>
          </cell>
          <cell r="O1575">
            <v>2200</v>
          </cell>
          <cell r="P1575">
            <v>570</v>
          </cell>
          <cell r="Q1575">
            <v>3.4309090909090911</v>
          </cell>
          <cell r="S1575">
            <v>1700</v>
          </cell>
          <cell r="T1575">
            <v>170</v>
          </cell>
          <cell r="U1575">
            <v>3.3227272727272728</v>
          </cell>
          <cell r="V1575">
            <v>3.3227272727272728</v>
          </cell>
          <cell r="W1575">
            <v>3.3227272727272728</v>
          </cell>
          <cell r="X1575">
            <v>3.2363636363636363</v>
          </cell>
          <cell r="Y1575">
            <v>1.3</v>
          </cell>
          <cell r="Z1575">
            <v>1.1000000000000001</v>
          </cell>
          <cell r="AA1575">
            <v>1.1000000000000001</v>
          </cell>
          <cell r="AB1575">
            <v>1</v>
          </cell>
          <cell r="AC1575">
            <v>0.10000000000000009</v>
          </cell>
          <cell r="AD1575">
            <v>3</v>
          </cell>
          <cell r="AE1575">
            <v>2.8577777777777773</v>
          </cell>
          <cell r="AF1575">
            <v>1.0910082850074696</v>
          </cell>
          <cell r="AG1575">
            <v>1.0900000000000001</v>
          </cell>
          <cell r="AH1575">
            <v>18</v>
          </cell>
          <cell r="AJ1575">
            <v>1.1000000000000001</v>
          </cell>
        </row>
        <row r="1576">
          <cell r="E1576" t="str">
            <v>DQ11DT_D2</v>
          </cell>
          <cell r="F1576" t="str">
            <v>DQ11DT</v>
          </cell>
          <cell r="G1576" t="str">
            <v>Vị trí 1</v>
          </cell>
          <cell r="H1576" t="str">
            <v>TTDQ</v>
          </cell>
          <cell r="I1576" t="str">
            <v>xã Định QuánTTDQVị trí 1170</v>
          </cell>
          <cell r="O1576">
            <v>1600</v>
          </cell>
          <cell r="P1576">
            <v>570</v>
          </cell>
          <cell r="S1576">
            <v>1200</v>
          </cell>
          <cell r="T1576">
            <v>170</v>
          </cell>
          <cell r="U1576">
            <v>3.15</v>
          </cell>
          <cell r="V1576">
            <v>3.15</v>
          </cell>
          <cell r="W1576">
            <v>3.15</v>
          </cell>
          <cell r="X1576">
            <v>3.2363636363636363</v>
          </cell>
          <cell r="Y1576">
            <v>1.3</v>
          </cell>
          <cell r="Z1576">
            <v>1.1000000000000001</v>
          </cell>
          <cell r="AA1576">
            <v>1.1000000000000001</v>
          </cell>
          <cell r="AB1576">
            <v>1</v>
          </cell>
          <cell r="AC1576">
            <v>0.10000000000000009</v>
          </cell>
          <cell r="AD1576">
            <v>3</v>
          </cell>
          <cell r="AE1576">
            <v>2.8577777777777773</v>
          </cell>
          <cell r="AF1576">
            <v>1.0910082850074696</v>
          </cell>
          <cell r="AG1576">
            <v>1.0900000000000001</v>
          </cell>
          <cell r="AH1576">
            <v>18</v>
          </cell>
          <cell r="AJ1576">
            <v>1.1000000000000001</v>
          </cell>
        </row>
        <row r="1577">
          <cell r="E1577" t="str">
            <v>DQ11NT</v>
          </cell>
          <cell r="F1577" t="str">
            <v>DQ11NT</v>
          </cell>
          <cell r="G1577" t="str">
            <v>Vị trí 1</v>
          </cell>
          <cell r="H1577" t="str">
            <v>Các đường còn lại</v>
          </cell>
          <cell r="I1577" t="str">
            <v>xã Định QuánCác đường còn lạiVị trí 170</v>
          </cell>
          <cell r="O1577">
            <v>980</v>
          </cell>
          <cell r="P1577">
            <v>230</v>
          </cell>
          <cell r="S1577">
            <v>700</v>
          </cell>
          <cell r="T1577">
            <v>70</v>
          </cell>
          <cell r="U1577">
            <v>1.6428571428571426</v>
          </cell>
          <cell r="V1577">
            <v>1.6428571428571426</v>
          </cell>
          <cell r="W1577">
            <v>1.6428571428571426</v>
          </cell>
          <cell r="X1577">
            <v>1.6428571428571426</v>
          </cell>
          <cell r="Y1577">
            <v>1.3</v>
          </cell>
          <cell r="Z1577">
            <v>1.2140120415982485</v>
          </cell>
          <cell r="AA1577">
            <v>1.1299999999999999</v>
          </cell>
          <cell r="AB1577">
            <v>1.07</v>
          </cell>
          <cell r="AC1577">
            <v>5.9999999999999831E-2</v>
          </cell>
          <cell r="AD1577">
            <v>2</v>
          </cell>
          <cell r="AE1577">
            <v>2.8577777777777773</v>
          </cell>
          <cell r="AF1577">
            <v>1.1420009380611271</v>
          </cell>
          <cell r="AG1577">
            <v>1.1399999999999999</v>
          </cell>
          <cell r="AH1577">
            <v>707</v>
          </cell>
          <cell r="AJ1577">
            <v>1.1299999999999999</v>
          </cell>
        </row>
        <row r="1578">
          <cell r="E1578" t="str">
            <v>DQ1NT1_D12</v>
          </cell>
          <cell r="F1578" t="str">
            <v>DQ1NT12</v>
          </cell>
          <cell r="G1578" t="str">
            <v>Vị trí 1</v>
          </cell>
          <cell r="H1578" t="str">
            <v>Các đường nhóm I</v>
          </cell>
          <cell r="I1578" t="str">
            <v>xã Định QuánCác đường nhóm IVị trí 180</v>
          </cell>
          <cell r="O1578">
            <v>1900</v>
          </cell>
          <cell r="P1578">
            <v>270</v>
          </cell>
          <cell r="S1578">
            <v>1600</v>
          </cell>
          <cell r="T1578">
            <v>80</v>
          </cell>
          <cell r="U1578">
            <v>3.2</v>
          </cell>
          <cell r="V1578">
            <v>3.2</v>
          </cell>
          <cell r="W1578">
            <v>3.2</v>
          </cell>
          <cell r="X1578">
            <v>3.2</v>
          </cell>
          <cell r="Y1578">
            <v>1.3</v>
          </cell>
          <cell r="Z1578">
            <v>1.1014617289426027</v>
          </cell>
          <cell r="AA1578">
            <v>1.1000000000000001</v>
          </cell>
          <cell r="AB1578">
            <v>1.02</v>
          </cell>
          <cell r="AC1578">
            <v>8.0000000000000071E-2</v>
          </cell>
          <cell r="AD1578">
            <v>6</v>
          </cell>
          <cell r="AE1578">
            <v>2.8577777777777773</v>
          </cell>
          <cell r="AF1578">
            <v>1.1596947502040997</v>
          </cell>
          <cell r="AG1578">
            <v>1.1599999999999999</v>
          </cell>
          <cell r="AH1578">
            <v>949</v>
          </cell>
          <cell r="AJ1578">
            <v>1.1000000000000001</v>
          </cell>
        </row>
        <row r="1579">
          <cell r="E1579" t="str">
            <v>DQ1NT1_D13</v>
          </cell>
          <cell r="F1579" t="str">
            <v>DQ1NT13</v>
          </cell>
          <cell r="G1579" t="str">
            <v>Vị trí 1</v>
          </cell>
          <cell r="H1579" t="str">
            <v>Các đường nhóm I</v>
          </cell>
          <cell r="I1579" t="str">
            <v>xã Định QuánCác đường nhóm IVị trí 180</v>
          </cell>
          <cell r="O1579">
            <v>1400</v>
          </cell>
          <cell r="P1579">
            <v>270</v>
          </cell>
          <cell r="S1579">
            <v>1200</v>
          </cell>
          <cell r="T1579">
            <v>80</v>
          </cell>
          <cell r="U1579">
            <v>3.4285714285714284</v>
          </cell>
          <cell r="V1579">
            <v>3.4285714285714284</v>
          </cell>
          <cell r="W1579">
            <v>3.4285714285714284</v>
          </cell>
          <cell r="X1579">
            <v>3.4285714285714284</v>
          </cell>
          <cell r="Y1579">
            <v>1.3</v>
          </cell>
          <cell r="Z1579">
            <v>1.1098825186553085</v>
          </cell>
          <cell r="AA1579">
            <v>1.1100000000000001</v>
          </cell>
          <cell r="AB1579">
            <v>1.0900000000000001</v>
          </cell>
          <cell r="AC1579">
            <v>2.0000000000000018E-2</v>
          </cell>
          <cell r="AD1579">
            <v>26</v>
          </cell>
          <cell r="AE1579">
            <v>2.8577777777777773</v>
          </cell>
          <cell r="AF1579">
            <v>1.1596947502040997</v>
          </cell>
          <cell r="AG1579">
            <v>1.1599999999999999</v>
          </cell>
          <cell r="AH1579">
            <v>949</v>
          </cell>
          <cell r="AJ1579">
            <v>1.1100000000000001</v>
          </cell>
        </row>
        <row r="1580">
          <cell r="E1580" t="str">
            <v>DQ1NT1_D14</v>
          </cell>
          <cell r="F1580" t="str">
            <v>DQ1NT14</v>
          </cell>
          <cell r="G1580" t="str">
            <v>Vị trí 1</v>
          </cell>
          <cell r="H1580" t="str">
            <v>Các đường nhóm I</v>
          </cell>
          <cell r="I1580" t="str">
            <v>xã Định QuánCác đường nhóm IVị trí 180</v>
          </cell>
          <cell r="O1580">
            <v>1000</v>
          </cell>
          <cell r="P1580">
            <v>270</v>
          </cell>
          <cell r="S1580">
            <v>800</v>
          </cell>
          <cell r="T1580">
            <v>80</v>
          </cell>
          <cell r="U1580">
            <v>3.04</v>
          </cell>
          <cell r="V1580">
            <v>3.04</v>
          </cell>
          <cell r="W1580">
            <v>3.04</v>
          </cell>
          <cell r="X1580">
            <v>3.04</v>
          </cell>
          <cell r="Y1580">
            <v>1.3</v>
          </cell>
          <cell r="Z1580">
            <v>1.1297967440065697</v>
          </cell>
          <cell r="AA1580">
            <v>1.1299999999999999</v>
          </cell>
          <cell r="AB1580">
            <v>1.0900000000000001</v>
          </cell>
          <cell r="AC1580">
            <v>3.9999999999999813E-2</v>
          </cell>
          <cell r="AD1580">
            <v>5</v>
          </cell>
          <cell r="AE1580">
            <v>2.8577777777777773</v>
          </cell>
          <cell r="AF1580">
            <v>1.1596947502040997</v>
          </cell>
          <cell r="AG1580">
            <v>1.1599999999999999</v>
          </cell>
          <cell r="AH1580">
            <v>949</v>
          </cell>
          <cell r="AJ1580">
            <v>1.1299999999999999</v>
          </cell>
        </row>
        <row r="1581">
          <cell r="E1581" t="str">
            <v>DQ1DT_D2</v>
          </cell>
          <cell r="F1581" t="str">
            <v>DQ1DT</v>
          </cell>
          <cell r="G1581" t="str">
            <v>Vị trí 1</v>
          </cell>
          <cell r="H1581" t="str">
            <v>Các đường nhóm I</v>
          </cell>
          <cell r="I1581" t="str">
            <v>xã Định QuánCác đường nhóm IVị trí 180</v>
          </cell>
          <cell r="O1581">
            <v>1400</v>
          </cell>
          <cell r="P1581">
            <v>270</v>
          </cell>
          <cell r="S1581">
            <v>1000</v>
          </cell>
          <cell r="T1581">
            <v>80</v>
          </cell>
          <cell r="U1581">
            <v>3.3571428571428572</v>
          </cell>
          <cell r="V1581">
            <v>3.3571428571428572</v>
          </cell>
          <cell r="W1581">
            <v>3.3571428571428572</v>
          </cell>
          <cell r="X1581">
            <v>3.813006167123814</v>
          </cell>
          <cell r="Y1581">
            <v>1.3</v>
          </cell>
          <cell r="Z1581">
            <v>1.1200292297324468</v>
          </cell>
          <cell r="AA1581">
            <v>1.1200000000000001</v>
          </cell>
          <cell r="AB1581">
            <v>1.06</v>
          </cell>
          <cell r="AC1581">
            <v>6.0000000000000053E-2</v>
          </cell>
          <cell r="AD1581">
            <v>24</v>
          </cell>
          <cell r="AE1581">
            <v>2.8577777777777773</v>
          </cell>
          <cell r="AF1581">
            <v>1.1596947502040997</v>
          </cell>
          <cell r="AG1581">
            <v>1.1599999999999999</v>
          </cell>
          <cell r="AH1581">
            <v>949</v>
          </cell>
          <cell r="AJ1581">
            <v>1.1200000000000001</v>
          </cell>
        </row>
        <row r="1582">
          <cell r="E1582" t="str">
            <v>DQ1DT_D3</v>
          </cell>
          <cell r="F1582" t="str">
            <v>DQ1DT</v>
          </cell>
          <cell r="G1582" t="str">
            <v>Vị trí 1</v>
          </cell>
          <cell r="H1582" t="str">
            <v>Các đường nhóm I</v>
          </cell>
          <cell r="I1582" t="str">
            <v>xã Định QuánCác đường nhóm IVị trí 180</v>
          </cell>
          <cell r="O1582">
            <v>1700</v>
          </cell>
          <cell r="P1582">
            <v>270</v>
          </cell>
          <cell r="S1582">
            <v>1500</v>
          </cell>
          <cell r="T1582">
            <v>80</v>
          </cell>
          <cell r="U1582">
            <v>4.0588235294117645</v>
          </cell>
          <cell r="V1582">
            <v>4.0588235294117645</v>
          </cell>
          <cell r="W1582">
            <v>4.0588235294117645</v>
          </cell>
          <cell r="X1582">
            <v>3.813006167123814</v>
          </cell>
          <cell r="Y1582">
            <v>1.3</v>
          </cell>
          <cell r="Z1582">
            <v>1.1200292297324468</v>
          </cell>
          <cell r="AA1582">
            <v>1.1200000000000001</v>
          </cell>
          <cell r="AB1582">
            <v>1.06</v>
          </cell>
          <cell r="AC1582">
            <v>6.0000000000000053E-2</v>
          </cell>
          <cell r="AD1582">
            <v>24</v>
          </cell>
          <cell r="AE1582">
            <v>2.8577777777777773</v>
          </cell>
          <cell r="AF1582">
            <v>1.1596947502040997</v>
          </cell>
          <cell r="AG1582">
            <v>1.1599999999999999</v>
          </cell>
          <cell r="AH1582">
            <v>949</v>
          </cell>
          <cell r="AJ1582">
            <v>1.1200000000000001</v>
          </cell>
        </row>
        <row r="1583">
          <cell r="E1583" t="str">
            <v>DQ1DT_D4</v>
          </cell>
          <cell r="F1583" t="str">
            <v>DQ1DT</v>
          </cell>
          <cell r="G1583" t="str">
            <v>Vị trí 1</v>
          </cell>
          <cell r="H1583" t="str">
            <v>TTDQ</v>
          </cell>
          <cell r="I1583" t="str">
            <v>xã Định QuánTTDQVị trí 1170</v>
          </cell>
          <cell r="O1583">
            <v>2600</v>
          </cell>
          <cell r="P1583">
            <v>570</v>
          </cell>
          <cell r="S1583">
            <v>2200</v>
          </cell>
          <cell r="T1583">
            <v>170</v>
          </cell>
          <cell r="U1583">
            <v>3.8923076923076922</v>
          </cell>
          <cell r="V1583">
            <v>3.8923076923076922</v>
          </cell>
          <cell r="W1583">
            <v>3.8923076923076922</v>
          </cell>
          <cell r="X1583">
            <v>3.813006167123814</v>
          </cell>
          <cell r="Y1583">
            <v>1.3</v>
          </cell>
          <cell r="Z1583">
            <v>1.1200292297324468</v>
          </cell>
          <cell r="AA1583">
            <v>1.1200000000000001</v>
          </cell>
          <cell r="AB1583">
            <v>1.06</v>
          </cell>
          <cell r="AC1583">
            <v>6.0000000000000053E-2</v>
          </cell>
          <cell r="AD1583">
            <v>24</v>
          </cell>
          <cell r="AE1583">
            <v>2.8577777777777773</v>
          </cell>
          <cell r="AF1583">
            <v>1.0910082850074696</v>
          </cell>
          <cell r="AG1583">
            <v>1.0900000000000001</v>
          </cell>
          <cell r="AH1583">
            <v>18</v>
          </cell>
          <cell r="AJ1583">
            <v>1.1200000000000001</v>
          </cell>
        </row>
        <row r="1584">
          <cell r="E1584" t="str">
            <v>DQ1DT_D5</v>
          </cell>
          <cell r="F1584" t="str">
            <v>DQ1DT</v>
          </cell>
          <cell r="G1584" t="str">
            <v>Vị trí 1</v>
          </cell>
          <cell r="H1584" t="str">
            <v>TTDQ</v>
          </cell>
          <cell r="I1584" t="str">
            <v>xã Định QuánTTDQVị trí 1170</v>
          </cell>
          <cell r="O1584">
            <v>7400</v>
          </cell>
          <cell r="P1584">
            <v>570</v>
          </cell>
          <cell r="S1584">
            <v>7000</v>
          </cell>
          <cell r="T1584">
            <v>170</v>
          </cell>
          <cell r="U1584">
            <v>4.3513513513513509</v>
          </cell>
          <cell r="V1584">
            <v>4.3513513513513509</v>
          </cell>
          <cell r="W1584">
            <v>4.3513513513513509</v>
          </cell>
          <cell r="X1584">
            <v>3.813006167123814</v>
          </cell>
          <cell r="Y1584">
            <v>1.3</v>
          </cell>
          <cell r="Z1584">
            <v>1.1200292297324468</v>
          </cell>
          <cell r="AA1584">
            <v>1.1200000000000001</v>
          </cell>
          <cell r="AB1584">
            <v>1.06</v>
          </cell>
          <cell r="AC1584">
            <v>6.0000000000000053E-2</v>
          </cell>
          <cell r="AD1584">
            <v>24</v>
          </cell>
          <cell r="AE1584">
            <v>2.8577777777777773</v>
          </cell>
          <cell r="AF1584">
            <v>1.0910082850074696</v>
          </cell>
          <cell r="AG1584">
            <v>1.0900000000000001</v>
          </cell>
          <cell r="AH1584">
            <v>18</v>
          </cell>
          <cell r="AJ1584">
            <v>1.1200000000000001</v>
          </cell>
        </row>
        <row r="1585">
          <cell r="E1585" t="str">
            <v>DQ1DT_D6</v>
          </cell>
          <cell r="F1585" t="str">
            <v>DQ1DT</v>
          </cell>
          <cell r="G1585" t="str">
            <v>Vị trí 1</v>
          </cell>
          <cell r="H1585" t="str">
            <v>TTDQ</v>
          </cell>
          <cell r="I1585" t="str">
            <v>xã Định QuánTTDQVị trí 1170</v>
          </cell>
          <cell r="O1585">
            <v>7400</v>
          </cell>
          <cell r="P1585">
            <v>570</v>
          </cell>
          <cell r="S1585">
            <v>7000</v>
          </cell>
          <cell r="T1585">
            <v>170</v>
          </cell>
          <cell r="U1585">
            <v>3.4054054054054053</v>
          </cell>
          <cell r="V1585">
            <v>3.4054054054054053</v>
          </cell>
          <cell r="W1585">
            <v>3.4054054054054053</v>
          </cell>
          <cell r="X1585">
            <v>3.813006167123814</v>
          </cell>
          <cell r="Y1585">
            <v>1.3</v>
          </cell>
          <cell r="Z1585">
            <v>1.1200292297324468</v>
          </cell>
          <cell r="AA1585">
            <v>1.1200000000000001</v>
          </cell>
          <cell r="AB1585">
            <v>1.06</v>
          </cell>
          <cell r="AC1585">
            <v>6.0000000000000053E-2</v>
          </cell>
          <cell r="AD1585">
            <v>24</v>
          </cell>
          <cell r="AE1585">
            <v>2.8577777777777773</v>
          </cell>
          <cell r="AF1585">
            <v>1.0910082850074696</v>
          </cell>
          <cell r="AG1585">
            <v>1.0900000000000001</v>
          </cell>
          <cell r="AH1585">
            <v>18</v>
          </cell>
          <cell r="AJ1585">
            <v>1.1200000000000001</v>
          </cell>
        </row>
        <row r="1586">
          <cell r="E1586" t="str">
            <v>DQ3DT</v>
          </cell>
          <cell r="F1586" t="str">
            <v>DQ3DT</v>
          </cell>
          <cell r="G1586" t="str">
            <v>Vị trí 1</v>
          </cell>
          <cell r="H1586" t="str">
            <v>TTDQ</v>
          </cell>
          <cell r="I1586" t="str">
            <v>xã Định QuánTTDQVị trí 1170</v>
          </cell>
          <cell r="O1586">
            <v>2600</v>
          </cell>
          <cell r="P1586">
            <v>570</v>
          </cell>
          <cell r="S1586">
            <v>2200</v>
          </cell>
          <cell r="T1586">
            <v>170</v>
          </cell>
          <cell r="U1586">
            <v>3.8923076923076922</v>
          </cell>
          <cell r="V1586">
            <v>3.8923076923076922</v>
          </cell>
          <cell r="W1586">
            <v>3.8923076923076922</v>
          </cell>
          <cell r="X1586">
            <v>3.8923076923076922</v>
          </cell>
          <cell r="Y1586">
            <v>1.3</v>
          </cell>
          <cell r="AA1586">
            <v>1.1299999999999999</v>
          </cell>
          <cell r="AB1586">
            <v>1.07</v>
          </cell>
          <cell r="AC1586">
            <v>5.9999999999999831E-2</v>
          </cell>
          <cell r="AD1586">
            <v>0</v>
          </cell>
          <cell r="AE1586">
            <v>2.8577777777777773</v>
          </cell>
          <cell r="AF1586">
            <v>1.0910082850074696</v>
          </cell>
          <cell r="AG1586">
            <v>1.0900000000000001</v>
          </cell>
          <cell r="AH1586">
            <v>18</v>
          </cell>
          <cell r="AJ1586">
            <v>1.1299999999999999</v>
          </cell>
        </row>
        <row r="1587">
          <cell r="E1587" t="str">
            <v>DQ4DT</v>
          </cell>
          <cell r="F1587" t="str">
            <v>DQ4DT</v>
          </cell>
          <cell r="G1587" t="str">
            <v>Vị trí 1</v>
          </cell>
          <cell r="H1587" t="str">
            <v>TTDQ</v>
          </cell>
          <cell r="I1587" t="str">
            <v>xã Định QuánTTDQVị trí 1170</v>
          </cell>
          <cell r="O1587">
            <v>4200</v>
          </cell>
          <cell r="P1587">
            <v>570</v>
          </cell>
          <cell r="S1587">
            <v>3600</v>
          </cell>
          <cell r="T1587">
            <v>170</v>
          </cell>
          <cell r="U1587">
            <v>3.9428571428571431</v>
          </cell>
          <cell r="V1587">
            <v>3.9428571428571431</v>
          </cell>
          <cell r="W1587">
            <v>3.9428571428571431</v>
          </cell>
          <cell r="X1587">
            <v>3.9428571428571431</v>
          </cell>
          <cell r="Y1587">
            <v>1.3</v>
          </cell>
          <cell r="Z1587">
            <v>1.1000000000000001</v>
          </cell>
          <cell r="AA1587">
            <v>1.1299999999999999</v>
          </cell>
          <cell r="AB1587">
            <v>1.07</v>
          </cell>
          <cell r="AC1587">
            <v>5.9999999999999831E-2</v>
          </cell>
          <cell r="AD1587">
            <v>1</v>
          </cell>
          <cell r="AE1587">
            <v>2.8577777777777773</v>
          </cell>
          <cell r="AF1587">
            <v>1.0910082850074696</v>
          </cell>
          <cell r="AG1587">
            <v>1.0900000000000001</v>
          </cell>
          <cell r="AH1587">
            <v>18</v>
          </cell>
          <cell r="AJ1587">
            <v>1.1299999999999999</v>
          </cell>
        </row>
        <row r="1588">
          <cell r="E1588" t="str">
            <v>DQ5DT</v>
          </cell>
          <cell r="F1588" t="str">
            <v>DQ5DT</v>
          </cell>
          <cell r="G1588" t="str">
            <v>Vị trí 1</v>
          </cell>
          <cell r="H1588" t="str">
            <v>TTDQ</v>
          </cell>
          <cell r="I1588" t="str">
            <v>xã Định QuánTTDQVị trí 1170</v>
          </cell>
          <cell r="O1588">
            <v>2800</v>
          </cell>
          <cell r="P1588">
            <v>570</v>
          </cell>
          <cell r="S1588">
            <v>2200</v>
          </cell>
          <cell r="T1588">
            <v>170</v>
          </cell>
          <cell r="U1588">
            <v>3.6142857142857143</v>
          </cell>
          <cell r="V1588">
            <v>3.6142857142857143</v>
          </cell>
          <cell r="W1588">
            <v>3.6142857142857143</v>
          </cell>
          <cell r="X1588">
            <v>3.6142857142857143</v>
          </cell>
          <cell r="Y1588">
            <v>1.3</v>
          </cell>
          <cell r="AA1588">
            <v>1.1299999999999999</v>
          </cell>
          <cell r="AB1588">
            <v>1.07</v>
          </cell>
          <cell r="AC1588">
            <v>5.9999999999999831E-2</v>
          </cell>
          <cell r="AD1588">
            <v>0</v>
          </cell>
          <cell r="AE1588">
            <v>2.8577777777777773</v>
          </cell>
          <cell r="AF1588">
            <v>1.0910082850074696</v>
          </cell>
          <cell r="AG1588">
            <v>1.0900000000000001</v>
          </cell>
          <cell r="AH1588">
            <v>18</v>
          </cell>
          <cell r="AJ1588">
            <v>1.1299999999999999</v>
          </cell>
        </row>
        <row r="1589">
          <cell r="E1589" t="str">
            <v>DQ6DT</v>
          </cell>
          <cell r="F1589" t="str">
            <v>DQ6DT</v>
          </cell>
          <cell r="G1589" t="str">
            <v>Vị trí 1</v>
          </cell>
          <cell r="H1589" t="str">
            <v>Các đường nhóm I</v>
          </cell>
          <cell r="I1589" t="str">
            <v>xã Định QuánCác đường nhóm IVị trí 180</v>
          </cell>
          <cell r="O1589">
            <v>1600</v>
          </cell>
          <cell r="P1589">
            <v>270</v>
          </cell>
          <cell r="S1589">
            <v>1300</v>
          </cell>
          <cell r="T1589">
            <v>80</v>
          </cell>
          <cell r="U1589">
            <v>3.7374999999999994</v>
          </cell>
          <cell r="V1589">
            <v>3.7374999999999994</v>
          </cell>
          <cell r="W1589">
            <v>3.7374999999999994</v>
          </cell>
          <cell r="X1589">
            <v>3.7374999999999994</v>
          </cell>
          <cell r="Y1589">
            <v>1.3</v>
          </cell>
          <cell r="Z1589">
            <v>1.1000000000000001</v>
          </cell>
          <cell r="AA1589">
            <v>1.1299999999999999</v>
          </cell>
          <cell r="AB1589">
            <v>1.07</v>
          </cell>
          <cell r="AC1589">
            <v>5.9999999999999831E-2</v>
          </cell>
          <cell r="AD1589">
            <v>2</v>
          </cell>
          <cell r="AE1589">
            <v>2.8577777777777773</v>
          </cell>
          <cell r="AF1589">
            <v>1.1596947502040997</v>
          </cell>
          <cell r="AG1589">
            <v>1.1599999999999999</v>
          </cell>
          <cell r="AH1589">
            <v>949</v>
          </cell>
          <cell r="AJ1589">
            <v>1.1299999999999999</v>
          </cell>
        </row>
        <row r="1590">
          <cell r="E1590" t="str">
            <v>DQ8DT</v>
          </cell>
          <cell r="F1590" t="str">
            <v>DQ8DT</v>
          </cell>
          <cell r="G1590" t="str">
            <v>Vị trí 1</v>
          </cell>
          <cell r="H1590" t="str">
            <v>TTDQ</v>
          </cell>
          <cell r="I1590" t="str">
            <v>xã Định QuánTTDQVị trí 1170</v>
          </cell>
          <cell r="J1590">
            <v>7104000</v>
          </cell>
          <cell r="K1590" t="str">
            <v>QĐ 1102/QĐ-UBND ngày 28/4/2025</v>
          </cell>
          <cell r="O1590">
            <v>2200</v>
          </cell>
          <cell r="P1590">
            <v>570</v>
          </cell>
          <cell r="Q1590">
            <v>3.229090909090909</v>
          </cell>
          <cell r="S1590">
            <v>1600</v>
          </cell>
          <cell r="T1590">
            <v>170</v>
          </cell>
          <cell r="U1590">
            <v>3.1272727272727274</v>
          </cell>
          <cell r="V1590">
            <v>3.1272727272727274</v>
          </cell>
          <cell r="W1590">
            <v>3.1272727272727274</v>
          </cell>
          <cell r="X1590">
            <v>3.1272727272727274</v>
          </cell>
          <cell r="Y1590">
            <v>1.3</v>
          </cell>
          <cell r="Z1590">
            <v>1.0587011058562856</v>
          </cell>
          <cell r="AA1590">
            <v>1.06</v>
          </cell>
          <cell r="AB1590">
            <v>1.03</v>
          </cell>
          <cell r="AC1590">
            <v>3.0000000000000027E-2</v>
          </cell>
          <cell r="AD1590">
            <v>6</v>
          </cell>
          <cell r="AE1590">
            <v>2.8577777777777773</v>
          </cell>
          <cell r="AF1590">
            <v>1.0910082850074696</v>
          </cell>
          <cell r="AG1590">
            <v>1.0900000000000001</v>
          </cell>
          <cell r="AH1590">
            <v>18</v>
          </cell>
          <cell r="AJ1590">
            <v>1.06</v>
          </cell>
        </row>
        <row r="1591">
          <cell r="E1591" t="str">
            <v>DQ10DT_D1</v>
          </cell>
          <cell r="F1591" t="str">
            <v>DQ10DT</v>
          </cell>
          <cell r="G1591" t="str">
            <v>Vị trí 1</v>
          </cell>
          <cell r="H1591" t="str">
            <v>Các đường nhóm I</v>
          </cell>
          <cell r="I1591" t="str">
            <v>xã Định QuánCác đường nhóm IVị trí 180</v>
          </cell>
          <cell r="O1591">
            <v>2000</v>
          </cell>
          <cell r="P1591">
            <v>270</v>
          </cell>
          <cell r="S1591">
            <v>1700</v>
          </cell>
          <cell r="T1591">
            <v>80</v>
          </cell>
          <cell r="U1591">
            <v>3.9099999999999997</v>
          </cell>
          <cell r="V1591">
            <v>3.9099999999999997</v>
          </cell>
          <cell r="W1591">
            <v>3.9099999999999997</v>
          </cell>
          <cell r="X1591">
            <v>3.7949999999999999</v>
          </cell>
          <cell r="Y1591">
            <v>1.3</v>
          </cell>
          <cell r="Z1591">
            <v>1.1000000000000001</v>
          </cell>
          <cell r="AA1591">
            <v>1.1299999999999999</v>
          </cell>
          <cell r="AB1591">
            <v>1.07</v>
          </cell>
          <cell r="AC1591">
            <v>5.9999999999999831E-2</v>
          </cell>
          <cell r="AD1591">
            <v>1</v>
          </cell>
          <cell r="AE1591">
            <v>2.8577777777777773</v>
          </cell>
          <cell r="AF1591">
            <v>1.1596947502040997</v>
          </cell>
          <cell r="AG1591">
            <v>1.1599999999999999</v>
          </cell>
          <cell r="AH1591">
            <v>949</v>
          </cell>
          <cell r="AJ1591">
            <v>1.1299999999999999</v>
          </cell>
        </row>
        <row r="1592">
          <cell r="E1592" t="str">
            <v>DQ10DT_D2</v>
          </cell>
          <cell r="F1592" t="str">
            <v>DQ10DT</v>
          </cell>
          <cell r="G1592" t="str">
            <v>Vị trí 1</v>
          </cell>
          <cell r="H1592" t="str">
            <v>Các đường nhóm I</v>
          </cell>
          <cell r="I1592" t="str">
            <v>xã Định QuánCác đường nhóm IVị trí 180</v>
          </cell>
          <cell r="O1592">
            <v>1000</v>
          </cell>
          <cell r="P1592">
            <v>270</v>
          </cell>
          <cell r="S1592">
            <v>800</v>
          </cell>
          <cell r="T1592">
            <v>80</v>
          </cell>
          <cell r="U1592">
            <v>3.6799999999999997</v>
          </cell>
          <cell r="V1592">
            <v>3.6799999999999997</v>
          </cell>
          <cell r="W1592">
            <v>3.6799999999999997</v>
          </cell>
          <cell r="X1592">
            <v>3.7949999999999999</v>
          </cell>
          <cell r="Y1592">
            <v>1.3</v>
          </cell>
          <cell r="Z1592">
            <v>1.1000000000000001</v>
          </cell>
          <cell r="AA1592">
            <v>1.1299999999999999</v>
          </cell>
          <cell r="AB1592">
            <v>1.07</v>
          </cell>
          <cell r="AC1592">
            <v>5.9999999999999831E-2</v>
          </cell>
          <cell r="AD1592">
            <v>1</v>
          </cell>
          <cell r="AE1592">
            <v>2.8577777777777773</v>
          </cell>
          <cell r="AF1592">
            <v>1.1596947502040997</v>
          </cell>
          <cell r="AG1592">
            <v>1.1599999999999999</v>
          </cell>
          <cell r="AH1592">
            <v>949</v>
          </cell>
          <cell r="AJ1592">
            <v>1.1299999999999999</v>
          </cell>
        </row>
        <row r="1593">
          <cell r="E1593" t="str">
            <v>DQ12DT_D1</v>
          </cell>
          <cell r="F1593" t="str">
            <v>DQ12DT</v>
          </cell>
          <cell r="G1593" t="str">
            <v>Vị trí 1</v>
          </cell>
          <cell r="H1593" t="str">
            <v>TTDQ</v>
          </cell>
          <cell r="I1593" t="str">
            <v>xã Định QuánTTDQVị trí 1170</v>
          </cell>
          <cell r="O1593">
            <v>4000</v>
          </cell>
          <cell r="P1593">
            <v>570</v>
          </cell>
          <cell r="S1593">
            <v>3400</v>
          </cell>
          <cell r="T1593">
            <v>170</v>
          </cell>
          <cell r="U1593">
            <v>3.9099999999999997</v>
          </cell>
          <cell r="V1593">
            <v>3.9099999999999997</v>
          </cell>
          <cell r="W1593">
            <v>3.9099999999999997</v>
          </cell>
          <cell r="X1593">
            <v>3.8183333333333334</v>
          </cell>
          <cell r="Y1593">
            <v>1.3</v>
          </cell>
          <cell r="Z1593">
            <v>1.1000000000000001</v>
          </cell>
          <cell r="AA1593">
            <v>1.1299999999999999</v>
          </cell>
          <cell r="AB1593">
            <v>1.07</v>
          </cell>
          <cell r="AC1593">
            <v>5.9999999999999831E-2</v>
          </cell>
          <cell r="AD1593">
            <v>2</v>
          </cell>
          <cell r="AE1593">
            <v>2.8577777777777773</v>
          </cell>
          <cell r="AF1593">
            <v>1.0910082850074696</v>
          </cell>
          <cell r="AG1593">
            <v>1.0900000000000001</v>
          </cell>
          <cell r="AH1593">
            <v>18</v>
          </cell>
          <cell r="AJ1593">
            <v>1.1299999999999999</v>
          </cell>
        </row>
        <row r="1594">
          <cell r="E1594" t="str">
            <v>DQ12DT_D2</v>
          </cell>
          <cell r="F1594" t="str">
            <v>DQ12DT</v>
          </cell>
          <cell r="G1594" t="str">
            <v>Vị trí 1</v>
          </cell>
          <cell r="H1594" t="str">
            <v>TTDQ</v>
          </cell>
          <cell r="I1594" t="str">
            <v>xã Định QuánTTDQVị trí 1170</v>
          </cell>
          <cell r="O1594">
            <v>3000</v>
          </cell>
          <cell r="P1594">
            <v>570</v>
          </cell>
          <cell r="S1594">
            <v>2600</v>
          </cell>
          <cell r="T1594">
            <v>170</v>
          </cell>
          <cell r="U1594">
            <v>3.7266666666666666</v>
          </cell>
          <cell r="V1594">
            <v>3.7266666666666666</v>
          </cell>
          <cell r="W1594">
            <v>3.7266666666666666</v>
          </cell>
          <cell r="X1594">
            <v>3.8183333333333334</v>
          </cell>
          <cell r="Y1594">
            <v>1.3</v>
          </cell>
          <cell r="Z1594">
            <v>1.1000000000000001</v>
          </cell>
          <cell r="AA1594">
            <v>1.1299999999999999</v>
          </cell>
          <cell r="AB1594">
            <v>1.07</v>
          </cell>
          <cell r="AC1594">
            <v>5.9999999999999831E-2</v>
          </cell>
          <cell r="AD1594">
            <v>2</v>
          </cell>
          <cell r="AE1594">
            <v>2.8577777777777773</v>
          </cell>
          <cell r="AF1594">
            <v>1.0910082850074696</v>
          </cell>
          <cell r="AG1594">
            <v>1.0900000000000001</v>
          </cell>
          <cell r="AH1594">
            <v>18</v>
          </cell>
          <cell r="AJ1594">
            <v>1.1299999999999999</v>
          </cell>
        </row>
        <row r="1595">
          <cell r="E1595" t="str">
            <v>DQ13DT</v>
          </cell>
          <cell r="F1595" t="str">
            <v>DQ13DT</v>
          </cell>
          <cell r="G1595" t="str">
            <v>Vị trí 1</v>
          </cell>
          <cell r="H1595" t="str">
            <v>TTDQ</v>
          </cell>
          <cell r="I1595" t="str">
            <v>xã Định QuánTTDQVị trí 1170</v>
          </cell>
          <cell r="O1595">
            <v>3400</v>
          </cell>
          <cell r="P1595">
            <v>570</v>
          </cell>
          <cell r="S1595">
            <v>2900</v>
          </cell>
          <cell r="T1595">
            <v>170</v>
          </cell>
          <cell r="U1595">
            <v>3.8382352941176472</v>
          </cell>
          <cell r="V1595">
            <v>3.8382352941176472</v>
          </cell>
          <cell r="W1595">
            <v>3.8382352941176472</v>
          </cell>
          <cell r="X1595">
            <v>3.8382352941176472</v>
          </cell>
          <cell r="Y1595">
            <v>1.3</v>
          </cell>
          <cell r="Z1595">
            <v>1.1000000000000001</v>
          </cell>
          <cell r="AA1595">
            <v>1.1000000000000001</v>
          </cell>
          <cell r="AB1595">
            <v>1</v>
          </cell>
          <cell r="AC1595">
            <v>0.10000000000000009</v>
          </cell>
          <cell r="AD1595">
            <v>3</v>
          </cell>
          <cell r="AE1595">
            <v>2.8577777777777773</v>
          </cell>
          <cell r="AF1595">
            <v>1.0910082850074696</v>
          </cell>
          <cell r="AG1595">
            <v>1.0900000000000001</v>
          </cell>
          <cell r="AH1595">
            <v>18</v>
          </cell>
          <cell r="AJ1595">
            <v>1.1000000000000001</v>
          </cell>
        </row>
        <row r="1596">
          <cell r="E1596" t="str">
            <v>DQ14DT_D1</v>
          </cell>
          <cell r="F1596" t="str">
            <v>DQ14DT</v>
          </cell>
          <cell r="G1596" t="str">
            <v>Vị trí 1</v>
          </cell>
          <cell r="H1596" t="str">
            <v>TTDQ</v>
          </cell>
          <cell r="I1596" t="str">
            <v>xã Định QuánTTDQVị trí 1170</v>
          </cell>
          <cell r="O1596">
            <v>7700</v>
          </cell>
          <cell r="P1596">
            <v>570</v>
          </cell>
          <cell r="S1596">
            <v>6600</v>
          </cell>
          <cell r="T1596">
            <v>170</v>
          </cell>
          <cell r="U1596">
            <v>3.9428571428571422</v>
          </cell>
          <cell r="V1596">
            <v>3.9428571428571422</v>
          </cell>
          <cell r="W1596">
            <v>3.9428571428571422</v>
          </cell>
          <cell r="X1596">
            <v>3.9428571428571426</v>
          </cell>
          <cell r="Y1596">
            <v>1.3</v>
          </cell>
          <cell r="Z1596">
            <v>1.1000000000000001</v>
          </cell>
          <cell r="AA1596">
            <v>1.1299999999999999</v>
          </cell>
          <cell r="AB1596">
            <v>1.07</v>
          </cell>
          <cell r="AC1596">
            <v>5.9999999999999831E-2</v>
          </cell>
          <cell r="AD1596">
            <v>2</v>
          </cell>
          <cell r="AE1596">
            <v>2.8577777777777773</v>
          </cell>
          <cell r="AF1596">
            <v>1.0910082850074696</v>
          </cell>
          <cell r="AG1596">
            <v>1.0900000000000001</v>
          </cell>
          <cell r="AH1596">
            <v>18</v>
          </cell>
          <cell r="AJ1596">
            <v>1.1299999999999999</v>
          </cell>
        </row>
        <row r="1597">
          <cell r="E1597" t="str">
            <v>DQ14DT_D2</v>
          </cell>
          <cell r="F1597" t="str">
            <v>DQ14DT</v>
          </cell>
          <cell r="G1597" t="str">
            <v>Vị trí 1</v>
          </cell>
          <cell r="H1597" t="str">
            <v>TTDQ</v>
          </cell>
          <cell r="I1597" t="str">
            <v>xã Định QuánTTDQVị trí 1170</v>
          </cell>
          <cell r="O1597">
            <v>4900</v>
          </cell>
          <cell r="P1597">
            <v>570</v>
          </cell>
          <cell r="S1597">
            <v>4200</v>
          </cell>
          <cell r="T1597">
            <v>170</v>
          </cell>
          <cell r="U1597">
            <v>3.9428571428571431</v>
          </cell>
          <cell r="V1597">
            <v>3.9428571428571431</v>
          </cell>
          <cell r="W1597">
            <v>3.9428571428571431</v>
          </cell>
          <cell r="X1597">
            <v>3.9428571428571426</v>
          </cell>
          <cell r="Y1597">
            <v>1.3</v>
          </cell>
          <cell r="Z1597">
            <v>1.1000000000000001</v>
          </cell>
          <cell r="AA1597">
            <v>1.1299999999999999</v>
          </cell>
          <cell r="AB1597">
            <v>1.07</v>
          </cell>
          <cell r="AC1597">
            <v>5.9999999999999831E-2</v>
          </cell>
          <cell r="AD1597">
            <v>2</v>
          </cell>
          <cell r="AE1597">
            <v>2.8577777777777773</v>
          </cell>
          <cell r="AF1597">
            <v>1.0910082850074696</v>
          </cell>
          <cell r="AG1597">
            <v>1.0900000000000001</v>
          </cell>
          <cell r="AH1597">
            <v>18</v>
          </cell>
          <cell r="AJ1597">
            <v>1.1299999999999999</v>
          </cell>
        </row>
        <row r="1598">
          <cell r="E1598" t="str">
            <v>DQ15DT_D1</v>
          </cell>
          <cell r="F1598" t="str">
            <v>DQ15DT</v>
          </cell>
          <cell r="G1598" t="str">
            <v>Vị trí 1</v>
          </cell>
          <cell r="H1598" t="str">
            <v>TTDQ</v>
          </cell>
          <cell r="I1598" t="str">
            <v>xã Định QuánTTDQVị trí 1170</v>
          </cell>
          <cell r="O1598">
            <v>3600</v>
          </cell>
          <cell r="P1598">
            <v>570</v>
          </cell>
          <cell r="S1598">
            <v>3100</v>
          </cell>
          <cell r="T1598">
            <v>170</v>
          </cell>
          <cell r="U1598">
            <v>3.9611111111111108</v>
          </cell>
          <cell r="V1598">
            <v>3.9611111111111108</v>
          </cell>
          <cell r="W1598">
            <v>3.9611111111111108</v>
          </cell>
          <cell r="X1598">
            <v>3.9519841269841267</v>
          </cell>
          <cell r="Y1598">
            <v>1.3</v>
          </cell>
          <cell r="Z1598">
            <v>1.1390128465179175</v>
          </cell>
          <cell r="AA1598">
            <v>1.1399999999999999</v>
          </cell>
          <cell r="AB1598">
            <v>1.07</v>
          </cell>
          <cell r="AC1598">
            <v>6.999999999999984E-2</v>
          </cell>
          <cell r="AD1598">
            <v>3</v>
          </cell>
          <cell r="AE1598">
            <v>2.8577777777777773</v>
          </cell>
          <cell r="AF1598">
            <v>1.0910082850074696</v>
          </cell>
          <cell r="AG1598">
            <v>1.0900000000000001</v>
          </cell>
          <cell r="AH1598">
            <v>18</v>
          </cell>
          <cell r="AJ1598">
            <v>1.1399999999999999</v>
          </cell>
        </row>
        <row r="1599">
          <cell r="E1599" t="str">
            <v>DQ15DT_D2</v>
          </cell>
          <cell r="F1599" t="str">
            <v>DQ15DT</v>
          </cell>
          <cell r="G1599" t="str">
            <v>Vị trí 1</v>
          </cell>
          <cell r="H1599" t="str">
            <v>TTDQ</v>
          </cell>
          <cell r="I1599" t="str">
            <v>xã Định QuánTTDQVị trí 1170</v>
          </cell>
          <cell r="O1599">
            <v>3500</v>
          </cell>
          <cell r="P1599">
            <v>570</v>
          </cell>
          <cell r="S1599">
            <v>3000</v>
          </cell>
          <cell r="T1599">
            <v>170</v>
          </cell>
          <cell r="U1599">
            <v>3.9428571428571422</v>
          </cell>
          <cell r="V1599">
            <v>3.9428571428571422</v>
          </cell>
          <cell r="W1599">
            <v>3.9428571428571422</v>
          </cell>
          <cell r="X1599">
            <v>3.9519841269841267</v>
          </cell>
          <cell r="Y1599">
            <v>1.3</v>
          </cell>
          <cell r="Z1599">
            <v>1.1390128465179175</v>
          </cell>
          <cell r="AA1599">
            <v>1.1399999999999999</v>
          </cell>
          <cell r="AB1599">
            <v>1.07</v>
          </cell>
          <cell r="AC1599">
            <v>6.999999999999984E-2</v>
          </cell>
          <cell r="AD1599">
            <v>3</v>
          </cell>
          <cell r="AE1599">
            <v>2.8577777777777773</v>
          </cell>
          <cell r="AF1599">
            <v>1.0910082850074696</v>
          </cell>
          <cell r="AG1599">
            <v>1.0900000000000001</v>
          </cell>
          <cell r="AH1599">
            <v>18</v>
          </cell>
          <cell r="AJ1599">
            <v>1.1399999999999999</v>
          </cell>
        </row>
        <row r="1600">
          <cell r="E1600" t="str">
            <v>DQ16DT_D1</v>
          </cell>
          <cell r="F1600" t="str">
            <v>DQ16DT</v>
          </cell>
          <cell r="G1600" t="str">
            <v>Vị trí 1</v>
          </cell>
          <cell r="H1600" t="str">
            <v>TTDQ</v>
          </cell>
          <cell r="I1600" t="str">
            <v>xã Định QuánTTDQVị trí 1170</v>
          </cell>
          <cell r="O1600">
            <v>4400</v>
          </cell>
          <cell r="P1600">
            <v>570</v>
          </cell>
          <cell r="S1600">
            <v>3500</v>
          </cell>
          <cell r="T1600">
            <v>170</v>
          </cell>
          <cell r="U1600">
            <v>3.6590909090909087</v>
          </cell>
          <cell r="V1600">
            <v>3.6590909090909087</v>
          </cell>
          <cell r="W1600">
            <v>3.6590909090909087</v>
          </cell>
          <cell r="X1600">
            <v>3.5188311688311686</v>
          </cell>
          <cell r="Y1600">
            <v>1.3</v>
          </cell>
          <cell r="AA1600">
            <v>1.1299999999999999</v>
          </cell>
          <cell r="AB1600">
            <v>1.07</v>
          </cell>
          <cell r="AC1600">
            <v>5.9999999999999831E-2</v>
          </cell>
          <cell r="AD1600">
            <v>0</v>
          </cell>
          <cell r="AE1600">
            <v>2.8577777777777773</v>
          </cell>
          <cell r="AF1600">
            <v>1.0910082850074696</v>
          </cell>
          <cell r="AG1600">
            <v>1.0900000000000001</v>
          </cell>
          <cell r="AH1600">
            <v>18</v>
          </cell>
          <cell r="AJ1600">
            <v>1.1299999999999999</v>
          </cell>
        </row>
        <row r="1601">
          <cell r="E1601" t="str">
            <v>DQ16DT_D2</v>
          </cell>
          <cell r="F1601" t="str">
            <v>DQ16DT</v>
          </cell>
          <cell r="G1601" t="str">
            <v>Vị trí 1</v>
          </cell>
          <cell r="H1601" t="str">
            <v>TTDQ</v>
          </cell>
          <cell r="I1601" t="str">
            <v>xã Định QuánTTDQVị trí 1170</v>
          </cell>
          <cell r="J1601">
            <v>10032000</v>
          </cell>
          <cell r="K1601" t="str">
            <v>QĐ 3761/QĐ-UBND ngày 13/12/2023</v>
          </cell>
          <cell r="L1601">
            <v>1499400</v>
          </cell>
          <cell r="M1601" t="str">
            <v>QĐ 3761/QĐ-UBND ngày 13/12/2023</v>
          </cell>
          <cell r="O1601">
            <v>2800</v>
          </cell>
          <cell r="P1601">
            <v>570</v>
          </cell>
          <cell r="Q1601">
            <v>3.5828571428571427</v>
          </cell>
          <cell r="R1601">
            <v>2.6305263157894738</v>
          </cell>
          <cell r="S1601">
            <v>2200</v>
          </cell>
          <cell r="T1601">
            <v>170</v>
          </cell>
          <cell r="U1601">
            <v>3.3785714285714286</v>
          </cell>
          <cell r="V1601">
            <v>3.3785714285714286</v>
          </cell>
          <cell r="W1601">
            <v>3.3785714285714286</v>
          </cell>
          <cell r="X1601">
            <v>3.5188311688311686</v>
          </cell>
          <cell r="Y1601">
            <v>1.3</v>
          </cell>
          <cell r="AA1601">
            <v>1.1299999999999999</v>
          </cell>
          <cell r="AB1601">
            <v>1.07</v>
          </cell>
          <cell r="AC1601">
            <v>5.9999999999999831E-2</v>
          </cell>
          <cell r="AD1601">
            <v>0</v>
          </cell>
          <cell r="AE1601">
            <v>2.4990000000000001</v>
          </cell>
          <cell r="AF1601">
            <v>1.0910082850074696</v>
          </cell>
          <cell r="AG1601">
            <v>1.0900000000000001</v>
          </cell>
          <cell r="AH1601">
            <v>18</v>
          </cell>
          <cell r="AJ1601">
            <v>1.1299999999999999</v>
          </cell>
        </row>
        <row r="1602">
          <cell r="E1602" t="str">
            <v>DQ17DT_D1</v>
          </cell>
          <cell r="F1602" t="str">
            <v>DQ17DT</v>
          </cell>
          <cell r="G1602" t="str">
            <v>Vị trí 1</v>
          </cell>
          <cell r="H1602" t="str">
            <v>TTDQ</v>
          </cell>
          <cell r="I1602" t="str">
            <v>xã Định QuánTTDQVị trí 1170</v>
          </cell>
          <cell r="O1602">
            <v>3600</v>
          </cell>
          <cell r="P1602">
            <v>570</v>
          </cell>
          <cell r="S1602">
            <v>3100</v>
          </cell>
          <cell r="T1602">
            <v>170</v>
          </cell>
          <cell r="U1602">
            <v>3.9611111111111108</v>
          </cell>
          <cell r="V1602">
            <v>3.9611111111111108</v>
          </cell>
          <cell r="W1602">
            <v>3.9611111111111108</v>
          </cell>
          <cell r="X1602">
            <v>4.2651709401709397</v>
          </cell>
          <cell r="Y1602">
            <v>1.3</v>
          </cell>
          <cell r="Z1602">
            <v>1.1455128205128207</v>
          </cell>
          <cell r="AA1602">
            <v>1.1499999999999999</v>
          </cell>
          <cell r="AB1602">
            <v>1.07</v>
          </cell>
          <cell r="AC1602">
            <v>7.9999999999999849E-2</v>
          </cell>
          <cell r="AD1602">
            <v>4</v>
          </cell>
          <cell r="AE1602">
            <v>2.8577777777777773</v>
          </cell>
          <cell r="AF1602">
            <v>1.0910082850074696</v>
          </cell>
          <cell r="AG1602">
            <v>1.0900000000000001</v>
          </cell>
          <cell r="AH1602">
            <v>18</v>
          </cell>
          <cell r="AJ1602">
            <v>1.1499999999999999</v>
          </cell>
        </row>
        <row r="1603">
          <cell r="E1603" t="str">
            <v>DQ17DT_D2</v>
          </cell>
          <cell r="F1603" t="str">
            <v>DQ17DT</v>
          </cell>
          <cell r="G1603" t="str">
            <v>Vị trí 1</v>
          </cell>
          <cell r="H1603" t="str">
            <v>TTDQ</v>
          </cell>
          <cell r="I1603" t="str">
            <v>xã Định QuánTTDQVị trí 1170</v>
          </cell>
          <cell r="O1603">
            <v>2600</v>
          </cell>
          <cell r="P1603">
            <v>570</v>
          </cell>
          <cell r="S1603">
            <v>2200</v>
          </cell>
          <cell r="T1603">
            <v>170</v>
          </cell>
          <cell r="U1603">
            <v>4.569230769230769</v>
          </cell>
          <cell r="V1603">
            <v>4.569230769230769</v>
          </cell>
          <cell r="W1603">
            <v>4.569230769230769</v>
          </cell>
          <cell r="X1603">
            <v>4.2651709401709397</v>
          </cell>
          <cell r="Y1603">
            <v>1.3</v>
          </cell>
          <cell r="Z1603">
            <v>1.1455128205128207</v>
          </cell>
          <cell r="AA1603">
            <v>1.1499999999999999</v>
          </cell>
          <cell r="AB1603">
            <v>1.07</v>
          </cell>
          <cell r="AC1603">
            <v>7.9999999999999849E-2</v>
          </cell>
          <cell r="AD1603">
            <v>4</v>
          </cell>
          <cell r="AE1603">
            <v>2.8577777777777773</v>
          </cell>
          <cell r="AF1603">
            <v>1.0910082850074696</v>
          </cell>
          <cell r="AG1603">
            <v>1.0900000000000001</v>
          </cell>
          <cell r="AH1603">
            <v>18</v>
          </cell>
          <cell r="AJ1603">
            <v>1.1499999999999999</v>
          </cell>
        </row>
        <row r="1604">
          <cell r="E1604" t="str">
            <v>DQ18DT</v>
          </cell>
          <cell r="F1604" t="str">
            <v>DQ18DT</v>
          </cell>
          <cell r="G1604" t="str">
            <v>Vị trí 1</v>
          </cell>
          <cell r="H1604" t="str">
            <v>TTDQ</v>
          </cell>
          <cell r="I1604" t="str">
            <v>xã Định QuánTTDQVị trí 1170</v>
          </cell>
          <cell r="O1604">
            <v>7600</v>
          </cell>
          <cell r="P1604">
            <v>570</v>
          </cell>
          <cell r="S1604">
            <v>6500</v>
          </cell>
          <cell r="T1604">
            <v>170</v>
          </cell>
          <cell r="U1604">
            <v>2.2236842105263159</v>
          </cell>
          <cell r="V1604">
            <v>2.2236842105263159</v>
          </cell>
          <cell r="W1604">
            <v>2.2236842105263159</v>
          </cell>
          <cell r="X1604">
            <v>2.2236842105263159</v>
          </cell>
          <cell r="Y1604">
            <v>1.3</v>
          </cell>
          <cell r="Z1604">
            <v>1.1000000000000001</v>
          </cell>
          <cell r="AA1604">
            <v>1.1299999999999999</v>
          </cell>
          <cell r="AB1604">
            <v>1.07</v>
          </cell>
          <cell r="AC1604">
            <v>5.9999999999999831E-2</v>
          </cell>
          <cell r="AD1604">
            <v>1</v>
          </cell>
          <cell r="AE1604">
            <v>2.8577777777777773</v>
          </cell>
          <cell r="AF1604">
            <v>1.0910082850074696</v>
          </cell>
          <cell r="AG1604">
            <v>1.0900000000000001</v>
          </cell>
          <cell r="AH1604">
            <v>18</v>
          </cell>
          <cell r="AJ1604">
            <v>1.1299999999999999</v>
          </cell>
        </row>
        <row r="1605">
          <cell r="E1605" t="str">
            <v>DQ20DT</v>
          </cell>
          <cell r="F1605" t="str">
            <v>DQ20DT</v>
          </cell>
          <cell r="G1605" t="str">
            <v>Vị trí 1</v>
          </cell>
          <cell r="H1605" t="str">
            <v>TTDQ</v>
          </cell>
          <cell r="I1605" t="str">
            <v>xã Định QuánTTDQVị trí 1170</v>
          </cell>
          <cell r="O1605">
            <v>3000</v>
          </cell>
          <cell r="P1605">
            <v>570</v>
          </cell>
          <cell r="S1605">
            <v>2600</v>
          </cell>
          <cell r="T1605">
            <v>170</v>
          </cell>
          <cell r="U1605">
            <v>3.9866666666666659</v>
          </cell>
          <cell r="V1605">
            <v>3.9866666666666659</v>
          </cell>
          <cell r="W1605">
            <v>3.9866666666666659</v>
          </cell>
          <cell r="X1605">
            <v>3.9866666666666659</v>
          </cell>
          <cell r="Y1605">
            <v>1.3</v>
          </cell>
          <cell r="Z1605">
            <v>1.1000000000000001</v>
          </cell>
          <cell r="AA1605">
            <v>1.1299999999999999</v>
          </cell>
          <cell r="AB1605">
            <v>1.07</v>
          </cell>
          <cell r="AC1605">
            <v>5.9999999999999831E-2</v>
          </cell>
          <cell r="AD1605">
            <v>1</v>
          </cell>
          <cell r="AE1605">
            <v>2.8577777777777773</v>
          </cell>
          <cell r="AF1605">
            <v>1.0910082850074696</v>
          </cell>
          <cell r="AG1605">
            <v>1.0900000000000001</v>
          </cell>
          <cell r="AH1605">
            <v>18</v>
          </cell>
          <cell r="AJ1605">
            <v>1.1299999999999999</v>
          </cell>
        </row>
        <row r="1606">
          <cell r="E1606" t="str">
            <v>DQ21DT</v>
          </cell>
          <cell r="F1606" t="str">
            <v>DQ21DT</v>
          </cell>
          <cell r="G1606" t="str">
            <v>Vị trí 1</v>
          </cell>
          <cell r="H1606" t="str">
            <v>TTDQ</v>
          </cell>
          <cell r="I1606" t="str">
            <v>xã Định QuánTTDQVị trí 1170</v>
          </cell>
          <cell r="J1606">
            <v>10034000</v>
          </cell>
          <cell r="K1606" t="str">
            <v>QĐ 3761/QĐ-UBND ngày 13/12/2023</v>
          </cell>
          <cell r="O1606">
            <v>3400</v>
          </cell>
          <cell r="P1606">
            <v>570</v>
          </cell>
          <cell r="Q1606">
            <v>2.9511764705882353</v>
          </cell>
          <cell r="S1606">
            <v>2900</v>
          </cell>
          <cell r="T1606">
            <v>170</v>
          </cell>
          <cell r="U1606">
            <v>2.9</v>
          </cell>
          <cell r="V1606">
            <v>2.9</v>
          </cell>
          <cell r="W1606">
            <v>2.9</v>
          </cell>
          <cell r="X1606">
            <v>2.9</v>
          </cell>
          <cell r="Y1606">
            <v>1.3</v>
          </cell>
          <cell r="Z1606">
            <v>1.1000000000000001</v>
          </cell>
          <cell r="AA1606">
            <v>1.1299999999999999</v>
          </cell>
          <cell r="AB1606">
            <v>1.07</v>
          </cell>
          <cell r="AC1606">
            <v>5.9999999999999831E-2</v>
          </cell>
          <cell r="AD1606">
            <v>1</v>
          </cell>
          <cell r="AE1606">
            <v>2.8577777777777773</v>
          </cell>
          <cell r="AF1606">
            <v>1.0910082850074696</v>
          </cell>
          <cell r="AG1606">
            <v>1.0900000000000001</v>
          </cell>
          <cell r="AH1606">
            <v>18</v>
          </cell>
          <cell r="AJ1606">
            <v>1.1299999999999999</v>
          </cell>
        </row>
        <row r="1607">
          <cell r="E1607" t="str">
            <v>DQ22DT</v>
          </cell>
          <cell r="F1607" t="str">
            <v>DQ22DT</v>
          </cell>
          <cell r="G1607" t="str">
            <v>Vị trí 1</v>
          </cell>
          <cell r="H1607" t="str">
            <v>TTDQ</v>
          </cell>
          <cell r="I1607" t="str">
            <v>xã Định QuánTTDQVị trí 1170</v>
          </cell>
          <cell r="O1607">
            <v>2600</v>
          </cell>
          <cell r="P1607">
            <v>570</v>
          </cell>
          <cell r="S1607">
            <v>2200</v>
          </cell>
          <cell r="T1607">
            <v>170</v>
          </cell>
          <cell r="U1607">
            <v>3.8923076923076922</v>
          </cell>
          <cell r="V1607">
            <v>3.8923076923076922</v>
          </cell>
          <cell r="W1607">
            <v>3.8923076923076922</v>
          </cell>
          <cell r="X1607">
            <v>3.8923076923076922</v>
          </cell>
          <cell r="Y1607">
            <v>1.3</v>
          </cell>
          <cell r="AA1607">
            <v>1.1299999999999999</v>
          </cell>
          <cell r="AB1607">
            <v>1.07</v>
          </cell>
          <cell r="AC1607">
            <v>5.9999999999999831E-2</v>
          </cell>
          <cell r="AD1607">
            <v>0</v>
          </cell>
          <cell r="AE1607">
            <v>2.8577777777777773</v>
          </cell>
          <cell r="AF1607">
            <v>1.0910082850074696</v>
          </cell>
          <cell r="AG1607">
            <v>1.0900000000000001</v>
          </cell>
          <cell r="AH1607">
            <v>18</v>
          </cell>
          <cell r="AJ1607">
            <v>1.1299999999999999</v>
          </cell>
        </row>
        <row r="1608">
          <cell r="E1608" t="str">
            <v>DQ23DT</v>
          </cell>
          <cell r="F1608" t="str">
            <v>DQ23DT</v>
          </cell>
          <cell r="G1608" t="str">
            <v>Vị trí 1</v>
          </cell>
          <cell r="H1608" t="str">
            <v>TTDQ</v>
          </cell>
          <cell r="I1608" t="str">
            <v>xã Định QuánTTDQVị trí 1170</v>
          </cell>
          <cell r="O1608">
            <v>2200</v>
          </cell>
          <cell r="P1608">
            <v>570</v>
          </cell>
          <cell r="S1608">
            <v>1900</v>
          </cell>
          <cell r="T1608">
            <v>170</v>
          </cell>
          <cell r="U1608">
            <v>3.9727272727272727</v>
          </cell>
          <cell r="V1608">
            <v>3.9727272727272727</v>
          </cell>
          <cell r="W1608">
            <v>3.9727272727272727</v>
          </cell>
          <cell r="X1608">
            <v>3.9727272727272727</v>
          </cell>
          <cell r="Y1608">
            <v>1.3</v>
          </cell>
          <cell r="Z1608">
            <v>1.1305335968379446</v>
          </cell>
          <cell r="AA1608">
            <v>1.1299999999999999</v>
          </cell>
          <cell r="AB1608">
            <v>1.08</v>
          </cell>
          <cell r="AC1608">
            <v>4.9999999999999822E-2</v>
          </cell>
          <cell r="AD1608">
            <v>4</v>
          </cell>
          <cell r="AE1608">
            <v>2.8577777777777773</v>
          </cell>
          <cell r="AF1608">
            <v>1.0910082850074696</v>
          </cell>
          <cell r="AG1608">
            <v>1.0900000000000001</v>
          </cell>
          <cell r="AH1608">
            <v>18</v>
          </cell>
          <cell r="AJ1608">
            <v>1.1299999999999999</v>
          </cell>
        </row>
        <row r="1609">
          <cell r="E1609" t="str">
            <v>DQ24DT</v>
          </cell>
          <cell r="F1609" t="str">
            <v>DQ24DT</v>
          </cell>
          <cell r="G1609" t="str">
            <v>Vị trí 1</v>
          </cell>
          <cell r="H1609" t="str">
            <v>TTDQ</v>
          </cell>
          <cell r="I1609" t="str">
            <v>xã Định QuánTTDQVị trí 1170</v>
          </cell>
          <cell r="O1609">
            <v>2200</v>
          </cell>
          <cell r="P1609">
            <v>570</v>
          </cell>
          <cell r="S1609">
            <v>1900</v>
          </cell>
          <cell r="T1609">
            <v>170</v>
          </cell>
          <cell r="U1609">
            <v>3.9727272727272727</v>
          </cell>
          <cell r="V1609">
            <v>3.9727272727272727</v>
          </cell>
          <cell r="W1609">
            <v>3.9727272727272727</v>
          </cell>
          <cell r="X1609">
            <v>3.9727272727272727</v>
          </cell>
          <cell r="Y1609">
            <v>1.3</v>
          </cell>
          <cell r="Z1609">
            <v>1.1813131313131313</v>
          </cell>
          <cell r="AA1609">
            <v>1.1299999999999999</v>
          </cell>
          <cell r="AB1609">
            <v>1.07</v>
          </cell>
          <cell r="AC1609">
            <v>5.9999999999999831E-2</v>
          </cell>
          <cell r="AD1609">
            <v>2</v>
          </cell>
          <cell r="AE1609">
            <v>2.8577777777777773</v>
          </cell>
          <cell r="AF1609">
            <v>1.0910082850074696</v>
          </cell>
          <cell r="AG1609">
            <v>1.0900000000000001</v>
          </cell>
          <cell r="AH1609">
            <v>18</v>
          </cell>
          <cell r="AJ1609">
            <v>1.1299999999999999</v>
          </cell>
        </row>
        <row r="1610">
          <cell r="E1610" t="str">
            <v>DQ25DT</v>
          </cell>
          <cell r="F1610" t="str">
            <v>DQ25DT</v>
          </cell>
          <cell r="G1610" t="str">
            <v>Vị trí 1</v>
          </cell>
          <cell r="H1610" t="str">
            <v>TTDQ</v>
          </cell>
          <cell r="I1610" t="str">
            <v>xã Định QuánTTDQVị trí 1170</v>
          </cell>
          <cell r="O1610">
            <v>2200</v>
          </cell>
          <cell r="P1610">
            <v>570</v>
          </cell>
          <cell r="S1610">
            <v>1900</v>
          </cell>
          <cell r="T1610">
            <v>170</v>
          </cell>
          <cell r="U1610">
            <v>3.9727272727272727</v>
          </cell>
          <cell r="V1610">
            <v>3.9727272727272727</v>
          </cell>
          <cell r="W1610">
            <v>3.9727272727272727</v>
          </cell>
          <cell r="X1610">
            <v>3.9727272727272727</v>
          </cell>
          <cell r="Y1610">
            <v>1.3</v>
          </cell>
          <cell r="Z1610">
            <v>1.0987297783924035</v>
          </cell>
          <cell r="AA1610">
            <v>1.1000000000000001</v>
          </cell>
          <cell r="AB1610">
            <v>1.06</v>
          </cell>
          <cell r="AC1610">
            <v>4.0000000000000036E-2</v>
          </cell>
          <cell r="AD1610">
            <v>5</v>
          </cell>
          <cell r="AE1610">
            <v>2.8577777777777773</v>
          </cell>
          <cell r="AF1610">
            <v>1.0910082850074696</v>
          </cell>
          <cell r="AG1610">
            <v>1.0900000000000001</v>
          </cell>
          <cell r="AH1610">
            <v>18</v>
          </cell>
          <cell r="AJ1610">
            <v>1.1000000000000001</v>
          </cell>
        </row>
        <row r="1611">
          <cell r="E1611" t="str">
            <v>DQ26DT</v>
          </cell>
          <cell r="F1611" t="str">
            <v>DQ26DT</v>
          </cell>
          <cell r="G1611" t="str">
            <v>Vị trí 1</v>
          </cell>
          <cell r="H1611" t="str">
            <v>TTDQ</v>
          </cell>
          <cell r="I1611" t="str">
            <v>xã Định QuánTTDQVị trí 1170</v>
          </cell>
          <cell r="O1611">
            <v>2200</v>
          </cell>
          <cell r="P1611">
            <v>570</v>
          </cell>
          <cell r="S1611">
            <v>1900</v>
          </cell>
          <cell r="T1611">
            <v>170</v>
          </cell>
          <cell r="U1611">
            <v>3.9727272727272727</v>
          </cell>
          <cell r="V1611">
            <v>3.9727272727272727</v>
          </cell>
          <cell r="W1611">
            <v>3.9727272727272727</v>
          </cell>
          <cell r="X1611">
            <v>3.9727272727272727</v>
          </cell>
          <cell r="Y1611">
            <v>1.3</v>
          </cell>
          <cell r="AA1611">
            <v>1.1299999999999999</v>
          </cell>
          <cell r="AB1611">
            <v>1.07</v>
          </cell>
          <cell r="AC1611">
            <v>5.9999999999999831E-2</v>
          </cell>
          <cell r="AD1611">
            <v>0</v>
          </cell>
          <cell r="AE1611">
            <v>2.8577777777777773</v>
          </cell>
          <cell r="AF1611">
            <v>1.0910082850074696</v>
          </cell>
          <cell r="AG1611">
            <v>1.0900000000000001</v>
          </cell>
          <cell r="AH1611">
            <v>18</v>
          </cell>
          <cell r="AJ1611">
            <v>1.1299999999999999</v>
          </cell>
        </row>
        <row r="1612">
          <cell r="E1612" t="str">
            <v>DQ27DT</v>
          </cell>
          <cell r="F1612" t="str">
            <v>DQ27DT</v>
          </cell>
          <cell r="G1612" t="str">
            <v>Vị trí 1</v>
          </cell>
          <cell r="H1612" t="str">
            <v>TTDQ</v>
          </cell>
          <cell r="I1612" t="str">
            <v>xã Định QuánTTDQVị trí 1170</v>
          </cell>
          <cell r="O1612">
            <v>2200</v>
          </cell>
          <cell r="P1612">
            <v>570</v>
          </cell>
          <cell r="S1612">
            <v>1900</v>
          </cell>
          <cell r="T1612">
            <v>170</v>
          </cell>
          <cell r="U1612">
            <v>3.8</v>
          </cell>
          <cell r="V1612">
            <v>3.8</v>
          </cell>
          <cell r="W1612">
            <v>3.8</v>
          </cell>
          <cell r="X1612">
            <v>3.8</v>
          </cell>
          <cell r="Y1612">
            <v>1.3</v>
          </cell>
          <cell r="AA1612">
            <v>1.1299999999999999</v>
          </cell>
          <cell r="AB1612">
            <v>1.07</v>
          </cell>
          <cell r="AC1612">
            <v>5.9999999999999831E-2</v>
          </cell>
          <cell r="AD1612">
            <v>0</v>
          </cell>
          <cell r="AE1612">
            <v>2.8577777777777773</v>
          </cell>
          <cell r="AF1612">
            <v>1.0910082850074696</v>
          </cell>
          <cell r="AG1612">
            <v>1.0900000000000001</v>
          </cell>
          <cell r="AH1612">
            <v>18</v>
          </cell>
          <cell r="AJ1612">
            <v>1.1299999999999999</v>
          </cell>
        </row>
        <row r="1613">
          <cell r="E1613" t="str">
            <v>DQ28DT</v>
          </cell>
          <cell r="F1613" t="str">
            <v>DQ28DT</v>
          </cell>
          <cell r="G1613" t="str">
            <v>Vị trí 1</v>
          </cell>
          <cell r="H1613" t="str">
            <v>Các đường nhóm I</v>
          </cell>
          <cell r="I1613" t="str">
            <v>xã Định QuánCác đường nhóm IVị trí 180</v>
          </cell>
          <cell r="O1613">
            <v>1500</v>
          </cell>
          <cell r="P1613">
            <v>270</v>
          </cell>
          <cell r="S1613">
            <v>1300</v>
          </cell>
          <cell r="T1613">
            <v>80</v>
          </cell>
          <cell r="U1613">
            <v>3.9866666666666659</v>
          </cell>
          <cell r="V1613">
            <v>3.9866666666666659</v>
          </cell>
          <cell r="W1613">
            <v>3.9866666666666659</v>
          </cell>
          <cell r="X1613">
            <v>3.9866666666666659</v>
          </cell>
          <cell r="Y1613">
            <v>1.3</v>
          </cell>
          <cell r="AA1613">
            <v>1.1299999999999999</v>
          </cell>
          <cell r="AB1613">
            <v>1.07</v>
          </cell>
          <cell r="AC1613">
            <v>5.9999999999999831E-2</v>
          </cell>
          <cell r="AD1613">
            <v>0</v>
          </cell>
          <cell r="AE1613">
            <v>2.8577777777777773</v>
          </cell>
          <cell r="AF1613">
            <v>1.1596947502040997</v>
          </cell>
          <cell r="AG1613">
            <v>1.1599999999999999</v>
          </cell>
          <cell r="AH1613">
            <v>949</v>
          </cell>
          <cell r="AJ1613">
            <v>1.1299999999999999</v>
          </cell>
        </row>
        <row r="1614">
          <cell r="E1614" t="str">
            <v>DQ29DT</v>
          </cell>
          <cell r="F1614" t="str">
            <v>DQ29DT</v>
          </cell>
          <cell r="G1614" t="str">
            <v>Vị trí 1</v>
          </cell>
          <cell r="H1614" t="str">
            <v>Các đường nhóm I</v>
          </cell>
          <cell r="I1614" t="str">
            <v>xã Định QuánCác đường nhóm IVị trí 180</v>
          </cell>
          <cell r="O1614">
            <v>1400</v>
          </cell>
          <cell r="P1614">
            <v>270</v>
          </cell>
          <cell r="S1614">
            <v>1200</v>
          </cell>
          <cell r="T1614">
            <v>80</v>
          </cell>
          <cell r="U1614">
            <v>3.9428571428571431</v>
          </cell>
          <cell r="V1614">
            <v>3.9428571428571431</v>
          </cell>
          <cell r="W1614">
            <v>3.9428571428571431</v>
          </cell>
          <cell r="X1614">
            <v>3.9428571428571431</v>
          </cell>
          <cell r="Y1614">
            <v>1.3</v>
          </cell>
          <cell r="AA1614">
            <v>1.1299999999999999</v>
          </cell>
          <cell r="AB1614">
            <v>1.07</v>
          </cell>
          <cell r="AC1614">
            <v>5.9999999999999831E-2</v>
          </cell>
          <cell r="AD1614">
            <v>0</v>
          </cell>
          <cell r="AE1614">
            <v>2.8577777777777773</v>
          </cell>
          <cell r="AF1614">
            <v>1.1596947502040997</v>
          </cell>
          <cell r="AG1614">
            <v>1.1599999999999999</v>
          </cell>
          <cell r="AH1614">
            <v>949</v>
          </cell>
          <cell r="AJ1614">
            <v>1.1299999999999999</v>
          </cell>
        </row>
        <row r="1615">
          <cell r="E1615" t="str">
            <v>DQ30DT_D1</v>
          </cell>
          <cell r="F1615" t="str">
            <v>DQ30DT</v>
          </cell>
          <cell r="G1615" t="str">
            <v>Vị trí 1</v>
          </cell>
          <cell r="H1615" t="str">
            <v>TTDQ</v>
          </cell>
          <cell r="I1615" t="str">
            <v>xã Định QuánTTDQVị trí 1170</v>
          </cell>
          <cell r="O1615">
            <v>2200</v>
          </cell>
          <cell r="P1615">
            <v>570</v>
          </cell>
          <cell r="S1615">
            <v>1900</v>
          </cell>
          <cell r="T1615">
            <v>170</v>
          </cell>
          <cell r="U1615">
            <v>3.8</v>
          </cell>
          <cell r="V1615">
            <v>3.8</v>
          </cell>
          <cell r="W1615">
            <v>3.8</v>
          </cell>
          <cell r="X1615">
            <v>3.8863636363636362</v>
          </cell>
          <cell r="Y1615">
            <v>1.3</v>
          </cell>
          <cell r="Z1615">
            <v>1.1043908472479902</v>
          </cell>
          <cell r="AA1615">
            <v>1.1000000000000001</v>
          </cell>
          <cell r="AB1615">
            <v>1.04</v>
          </cell>
          <cell r="AC1615">
            <v>6.0000000000000053E-2</v>
          </cell>
          <cell r="AD1615">
            <v>3</v>
          </cell>
          <cell r="AE1615">
            <v>2.8577777777777773</v>
          </cell>
          <cell r="AF1615">
            <v>1.0910082850074696</v>
          </cell>
          <cell r="AG1615">
            <v>1.0900000000000001</v>
          </cell>
          <cell r="AH1615">
            <v>18</v>
          </cell>
          <cell r="AJ1615">
            <v>1.1000000000000001</v>
          </cell>
        </row>
        <row r="1616">
          <cell r="E1616" t="str">
            <v>DQ30DT_D2</v>
          </cell>
          <cell r="F1616" t="str">
            <v>DQ30DT</v>
          </cell>
          <cell r="G1616" t="str">
            <v>Vị trí 1</v>
          </cell>
          <cell r="H1616" t="str">
            <v>TTDQ</v>
          </cell>
          <cell r="I1616" t="str">
            <v>xã Định QuánTTDQVị trí 1170</v>
          </cell>
          <cell r="O1616">
            <v>2200</v>
          </cell>
          <cell r="P1616">
            <v>570</v>
          </cell>
          <cell r="S1616">
            <v>1900</v>
          </cell>
          <cell r="T1616">
            <v>170</v>
          </cell>
          <cell r="U1616">
            <v>3.9727272727272727</v>
          </cell>
          <cell r="V1616">
            <v>3.9727272727272727</v>
          </cell>
          <cell r="W1616">
            <v>3.9727272727272727</v>
          </cell>
          <cell r="X1616">
            <v>3.8863636363636362</v>
          </cell>
          <cell r="Y1616">
            <v>1.3</v>
          </cell>
          <cell r="Z1616">
            <v>1.1043908472479902</v>
          </cell>
          <cell r="AA1616">
            <v>1.1000000000000001</v>
          </cell>
          <cell r="AB1616">
            <v>1.04</v>
          </cell>
          <cell r="AC1616">
            <v>6.0000000000000053E-2</v>
          </cell>
          <cell r="AD1616">
            <v>3</v>
          </cell>
          <cell r="AE1616">
            <v>2.8577777777777773</v>
          </cell>
          <cell r="AF1616">
            <v>1.0910082850074696</v>
          </cell>
          <cell r="AG1616">
            <v>1.0900000000000001</v>
          </cell>
          <cell r="AH1616">
            <v>18</v>
          </cell>
          <cell r="AJ1616">
            <v>1.1000000000000001</v>
          </cell>
        </row>
        <row r="1617">
          <cell r="E1617" t="str">
            <v>DQ1NT1_D15</v>
          </cell>
          <cell r="F1617" t="str">
            <v>DQ1NT15</v>
          </cell>
          <cell r="G1617" t="str">
            <v>Vị trí 1</v>
          </cell>
          <cell r="H1617" t="str">
            <v>Các đường nhóm I</v>
          </cell>
          <cell r="I1617" t="str">
            <v>xã Phú VinhCác đường nhóm IVị trí 180</v>
          </cell>
          <cell r="O1617">
            <v>7700</v>
          </cell>
          <cell r="P1617">
            <v>270</v>
          </cell>
          <cell r="S1617">
            <v>7300</v>
          </cell>
          <cell r="T1617">
            <v>80</v>
          </cell>
          <cell r="U1617">
            <v>3.2233766233766232</v>
          </cell>
          <cell r="V1617">
            <v>3.2233766233766232</v>
          </cell>
          <cell r="W1617">
            <v>3.2233766233766232</v>
          </cell>
          <cell r="X1617">
            <v>3.2233766233766232</v>
          </cell>
          <cell r="Y1617">
            <v>1.3</v>
          </cell>
          <cell r="Z1617">
            <v>1.1158307453416147</v>
          </cell>
          <cell r="AA1617">
            <v>1.1200000000000001</v>
          </cell>
          <cell r="AB1617">
            <v>1.04</v>
          </cell>
          <cell r="AC1617">
            <v>8.0000000000000071E-2</v>
          </cell>
          <cell r="AD1617">
            <v>10</v>
          </cell>
          <cell r="AE1617">
            <v>2.8577777777777773</v>
          </cell>
          <cell r="AF1617">
            <v>1.1596947502040997</v>
          </cell>
          <cell r="AG1617">
            <v>1.1599999999999999</v>
          </cell>
          <cell r="AH1617">
            <v>949</v>
          </cell>
          <cell r="AJ1617">
            <v>1.1200000000000001</v>
          </cell>
        </row>
        <row r="1618">
          <cell r="E1618" t="str">
            <v>DQ1NT1_D16</v>
          </cell>
          <cell r="F1618" t="str">
            <v>DQ1NT16</v>
          </cell>
          <cell r="G1618" t="str">
            <v>Vị trí 1</v>
          </cell>
          <cell r="H1618" t="str">
            <v>Các đường nhóm I</v>
          </cell>
          <cell r="I1618" t="str">
            <v>xã Phú VinhCác đường nhóm IVị trí 180</v>
          </cell>
          <cell r="O1618">
            <v>3800</v>
          </cell>
          <cell r="P1618">
            <v>270</v>
          </cell>
          <cell r="S1618">
            <v>3000</v>
          </cell>
          <cell r="T1618">
            <v>80</v>
          </cell>
          <cell r="U1618">
            <v>4.6578947368421053</v>
          </cell>
          <cell r="V1618">
            <v>4.6578947368421053</v>
          </cell>
          <cell r="W1618">
            <v>4.6578947368421053</v>
          </cell>
          <cell r="X1618">
            <v>4.6578947368421053</v>
          </cell>
          <cell r="Y1618">
            <v>1.3</v>
          </cell>
          <cell r="Z1618">
            <v>1.1011111111111109</v>
          </cell>
          <cell r="AA1618">
            <v>1.1000000000000001</v>
          </cell>
          <cell r="AB1618">
            <v>1.01</v>
          </cell>
          <cell r="AC1618">
            <v>9.000000000000008E-2</v>
          </cell>
          <cell r="AD1618">
            <v>10</v>
          </cell>
          <cell r="AE1618">
            <v>2.8577777777777773</v>
          </cell>
          <cell r="AF1618">
            <v>1.1596947502040997</v>
          </cell>
          <cell r="AG1618">
            <v>1.1599999999999999</v>
          </cell>
          <cell r="AH1618">
            <v>949</v>
          </cell>
          <cell r="AJ1618">
            <v>1.1000000000000001</v>
          </cell>
        </row>
        <row r="1619">
          <cell r="E1619" t="str">
            <v>DQ1NT1_D17</v>
          </cell>
          <cell r="F1619" t="str">
            <v>DQ1NT17</v>
          </cell>
          <cell r="G1619" t="str">
            <v>Vị trí 1</v>
          </cell>
          <cell r="H1619" t="str">
            <v>Các đường nhóm I</v>
          </cell>
          <cell r="I1619" t="str">
            <v>xã Phú VinhCác đường nhóm IVị trí 180</v>
          </cell>
          <cell r="O1619">
            <v>2200</v>
          </cell>
          <cell r="P1619">
            <v>270</v>
          </cell>
          <cell r="S1619">
            <v>1700</v>
          </cell>
          <cell r="T1619">
            <v>80</v>
          </cell>
          <cell r="U1619">
            <v>2.7818181818181817</v>
          </cell>
          <cell r="V1619">
            <v>2.7818181818181817</v>
          </cell>
          <cell r="W1619">
            <v>2.7818181818181817</v>
          </cell>
          <cell r="X1619">
            <v>2.7818181818181817</v>
          </cell>
          <cell r="Y1619">
            <v>1.3</v>
          </cell>
          <cell r="Z1619">
            <v>1.1296567680265033</v>
          </cell>
          <cell r="AA1619">
            <v>1.1299999999999999</v>
          </cell>
          <cell r="AB1619">
            <v>1.05</v>
          </cell>
          <cell r="AC1619">
            <v>7.9999999999999849E-2</v>
          </cell>
          <cell r="AD1619">
            <v>10</v>
          </cell>
          <cell r="AE1619">
            <v>2.8577777777777773</v>
          </cell>
          <cell r="AF1619">
            <v>1.1596947502040997</v>
          </cell>
          <cell r="AG1619">
            <v>1.1599999999999999</v>
          </cell>
          <cell r="AH1619">
            <v>949</v>
          </cell>
          <cell r="AJ1619">
            <v>1.1299999999999999</v>
          </cell>
        </row>
        <row r="1620">
          <cell r="E1620" t="str">
            <v>DQ1NT1_D18</v>
          </cell>
          <cell r="F1620" t="str">
            <v>DQ1NT18</v>
          </cell>
          <cell r="G1620" t="str">
            <v>Vị trí 1</v>
          </cell>
          <cell r="H1620" t="str">
            <v>Các đường nhóm I</v>
          </cell>
          <cell r="I1620" t="str">
            <v>xã Phú VinhCác đường nhóm IVị trí 180</v>
          </cell>
          <cell r="O1620">
            <v>1500</v>
          </cell>
          <cell r="P1620">
            <v>270</v>
          </cell>
          <cell r="S1620">
            <v>1200</v>
          </cell>
          <cell r="T1620">
            <v>80</v>
          </cell>
          <cell r="U1620">
            <v>3.36</v>
          </cell>
          <cell r="V1620">
            <v>3.36</v>
          </cell>
          <cell r="W1620">
            <v>3.36</v>
          </cell>
          <cell r="X1620">
            <v>3.36</v>
          </cell>
          <cell r="Y1620">
            <v>1.3</v>
          </cell>
          <cell r="Z1620">
            <v>1.0999999999999999</v>
          </cell>
          <cell r="AA1620">
            <v>1.1000000000000001</v>
          </cell>
          <cell r="AB1620">
            <v>1</v>
          </cell>
          <cell r="AC1620">
            <v>0.10000000000000009</v>
          </cell>
          <cell r="AD1620">
            <v>9</v>
          </cell>
          <cell r="AE1620">
            <v>2.8577777777777773</v>
          </cell>
          <cell r="AF1620">
            <v>1.1596947502040997</v>
          </cell>
          <cell r="AG1620">
            <v>1.1599999999999999</v>
          </cell>
          <cell r="AH1620">
            <v>949</v>
          </cell>
          <cell r="AJ1620">
            <v>1.1000000000000001</v>
          </cell>
        </row>
        <row r="1621">
          <cell r="E1621" t="str">
            <v>DQ15NT2_D1,D2</v>
          </cell>
          <cell r="F1621" t="str">
            <v>DQ15NT2,</v>
          </cell>
          <cell r="G1621" t="str">
            <v>Vị trí 1</v>
          </cell>
          <cell r="H1621" t="str">
            <v>Các đường nhóm II</v>
          </cell>
          <cell r="I1621" t="str">
            <v>xã Phú VinhCác đường nhóm IIVị trí 175</v>
          </cell>
          <cell r="O1621">
            <v>1000</v>
          </cell>
          <cell r="P1621">
            <v>250</v>
          </cell>
          <cell r="S1621">
            <v>800</v>
          </cell>
          <cell r="T1621">
            <v>75</v>
          </cell>
          <cell r="V1621">
            <v>0</v>
          </cell>
          <cell r="W1621">
            <v>1</v>
          </cell>
          <cell r="X1621">
            <v>1</v>
          </cell>
          <cell r="Y1621">
            <v>1.3</v>
          </cell>
          <cell r="AA1621">
            <v>1.1299999999999999</v>
          </cell>
          <cell r="AB1621">
            <v>1.07</v>
          </cell>
          <cell r="AC1621">
            <v>5.9999999999999831E-2</v>
          </cell>
          <cell r="AD1621">
            <v>0</v>
          </cell>
          <cell r="AE1621">
            <v>2.8577777777777773</v>
          </cell>
          <cell r="AF1621">
            <v>1.1505689804579617</v>
          </cell>
          <cell r="AG1621">
            <v>1.1499999999999999</v>
          </cell>
          <cell r="AH1621">
            <v>1489</v>
          </cell>
          <cell r="AJ1621">
            <v>1.1299999999999999</v>
          </cell>
        </row>
        <row r="1622">
          <cell r="E1622" t="str">
            <v>DQ15NT2_D3</v>
          </cell>
          <cell r="F1622" t="str">
            <v>DQ15NT2</v>
          </cell>
          <cell r="G1622" t="str">
            <v>Vị trí 1</v>
          </cell>
          <cell r="H1622" t="str">
            <v>Các đường nhóm II</v>
          </cell>
          <cell r="I1622" t="str">
            <v>xã Phú VinhCác đường nhóm IIVị trí 175</v>
          </cell>
          <cell r="J1622">
            <v>2044000</v>
          </cell>
          <cell r="K1622" t="str">
            <v>QĐ 884/QĐ-UBND ngày 27/3/2025</v>
          </cell>
          <cell r="L1622">
            <v>535000</v>
          </cell>
          <cell r="M1622" t="str">
            <v>QĐ 884/QĐ-UBND ngày 27/3/2025</v>
          </cell>
          <cell r="O1622">
            <v>650</v>
          </cell>
          <cell r="P1622">
            <v>250</v>
          </cell>
          <cell r="Q1622">
            <v>3.1446153846153848</v>
          </cell>
          <cell r="R1622">
            <v>2.14</v>
          </cell>
          <cell r="S1622">
            <v>520</v>
          </cell>
          <cell r="T1622">
            <v>75</v>
          </cell>
          <cell r="U1622">
            <v>3.04</v>
          </cell>
          <cell r="V1622">
            <v>3.04</v>
          </cell>
          <cell r="W1622">
            <v>3.04</v>
          </cell>
          <cell r="X1622">
            <v>2.02</v>
          </cell>
          <cell r="Y1622">
            <v>1.3</v>
          </cell>
          <cell r="Z1622">
            <v>1.1000000000000001</v>
          </cell>
          <cell r="AA1622">
            <v>1.1299999999999999</v>
          </cell>
          <cell r="AB1622">
            <v>1.07</v>
          </cell>
          <cell r="AC1622">
            <v>5.9999999999999831E-2</v>
          </cell>
          <cell r="AD1622">
            <v>1</v>
          </cell>
          <cell r="AE1622">
            <v>2.0329999999999999</v>
          </cell>
          <cell r="AF1622">
            <v>1.1505689804579617</v>
          </cell>
          <cell r="AG1622">
            <v>1.1499999999999999</v>
          </cell>
          <cell r="AH1622">
            <v>1489</v>
          </cell>
          <cell r="AJ1622">
            <v>1.1299999999999999</v>
          </cell>
        </row>
        <row r="1623">
          <cell r="E1623" t="str">
            <v>DQ15NT2_D4</v>
          </cell>
          <cell r="F1623" t="str">
            <v>DQ15NT2</v>
          </cell>
          <cell r="G1623" t="str">
            <v>Vị trí 1</v>
          </cell>
          <cell r="H1623" t="str">
            <v>Các đường nhóm II</v>
          </cell>
          <cell r="I1623" t="str">
            <v>xã Phú VinhCác đường nhóm IIVị trí 175</v>
          </cell>
          <cell r="O1623">
            <v>800</v>
          </cell>
          <cell r="P1623">
            <v>250</v>
          </cell>
          <cell r="T1623">
            <v>75</v>
          </cell>
          <cell r="V1623">
            <v>0</v>
          </cell>
          <cell r="W1623">
            <v>1</v>
          </cell>
          <cell r="X1623">
            <v>2.02</v>
          </cell>
          <cell r="Y1623">
            <v>1.3</v>
          </cell>
          <cell r="Z1623">
            <v>1.1000000000000001</v>
          </cell>
          <cell r="AA1623">
            <v>1.1299999999999999</v>
          </cell>
          <cell r="AB1623">
            <v>1.07</v>
          </cell>
          <cell r="AC1623">
            <v>5.9999999999999831E-2</v>
          </cell>
          <cell r="AD1623">
            <v>1</v>
          </cell>
          <cell r="AE1623">
            <v>2.8577777777777773</v>
          </cell>
          <cell r="AF1623">
            <v>1.1505689804579617</v>
          </cell>
          <cell r="AG1623">
            <v>1.1499999999999999</v>
          </cell>
          <cell r="AH1623">
            <v>1489</v>
          </cell>
          <cell r="AJ1623">
            <v>1.1299999999999999</v>
          </cell>
        </row>
        <row r="1624">
          <cell r="E1624" t="str">
            <v>DQ16NT2_D1</v>
          </cell>
          <cell r="F1624" t="str">
            <v>DQ16NT2</v>
          </cell>
          <cell r="G1624" t="str">
            <v>Vị trí 1</v>
          </cell>
          <cell r="H1624" t="str">
            <v>Các đường nhóm II</v>
          </cell>
          <cell r="I1624" t="str">
            <v>xã Phú VinhCác đường nhóm IIVị trí 175</v>
          </cell>
          <cell r="O1624">
            <v>650</v>
          </cell>
          <cell r="P1624">
            <v>250</v>
          </cell>
          <cell r="S1624">
            <v>500</v>
          </cell>
          <cell r="T1624">
            <v>75</v>
          </cell>
          <cell r="U1624">
            <v>4.8461538461538458</v>
          </cell>
          <cell r="V1624">
            <v>4.8461538461538458</v>
          </cell>
          <cell r="W1624">
            <v>4.8461538461538458</v>
          </cell>
          <cell r="X1624">
            <v>4.7139860139860144</v>
          </cell>
          <cell r="Y1624">
            <v>1.3</v>
          </cell>
          <cell r="Z1624">
            <v>1.1860598938254305</v>
          </cell>
          <cell r="AA1624">
            <v>1.19</v>
          </cell>
          <cell r="AB1624">
            <v>1.19</v>
          </cell>
          <cell r="AC1624">
            <v>0</v>
          </cell>
          <cell r="AD1624">
            <v>6</v>
          </cell>
          <cell r="AE1624">
            <v>2.8577777777777773</v>
          </cell>
          <cell r="AF1624">
            <v>1.1505689804579617</v>
          </cell>
          <cell r="AG1624">
            <v>1.1499999999999999</v>
          </cell>
          <cell r="AH1624">
            <v>1489</v>
          </cell>
          <cell r="AJ1624">
            <v>1.19</v>
          </cell>
        </row>
        <row r="1625">
          <cell r="E1625" t="str">
            <v>DQ16NT2_D2</v>
          </cell>
          <cell r="F1625" t="str">
            <v>DQ16NT2</v>
          </cell>
          <cell r="G1625" t="str">
            <v>Vị trí 1</v>
          </cell>
          <cell r="H1625" t="str">
            <v>Các đường nhóm II</v>
          </cell>
          <cell r="I1625" t="str">
            <v>xã Phú VinhCác đường nhóm IIVị trí 175</v>
          </cell>
          <cell r="O1625">
            <v>550</v>
          </cell>
          <cell r="P1625">
            <v>250</v>
          </cell>
          <cell r="S1625">
            <v>420</v>
          </cell>
          <cell r="T1625">
            <v>75</v>
          </cell>
          <cell r="U1625">
            <v>4.581818181818182</v>
          </cell>
          <cell r="V1625">
            <v>4.581818181818182</v>
          </cell>
          <cell r="W1625">
            <v>4.581818181818182</v>
          </cell>
          <cell r="X1625">
            <v>4.7139860139860144</v>
          </cell>
          <cell r="Y1625">
            <v>1.3</v>
          </cell>
          <cell r="Z1625">
            <v>1.1860598938254305</v>
          </cell>
          <cell r="AA1625">
            <v>1.19</v>
          </cell>
          <cell r="AB1625">
            <v>1.19</v>
          </cell>
          <cell r="AC1625">
            <v>0</v>
          </cell>
          <cell r="AD1625">
            <v>6</v>
          </cell>
          <cell r="AE1625">
            <v>2.8577777777777773</v>
          </cell>
          <cell r="AF1625">
            <v>1.1505689804579617</v>
          </cell>
          <cell r="AG1625">
            <v>1.1499999999999999</v>
          </cell>
          <cell r="AH1625">
            <v>1489</v>
          </cell>
          <cell r="AJ1625">
            <v>1.19</v>
          </cell>
        </row>
        <row r="1626">
          <cell r="E1626" t="str">
            <v>DQ12NT2_D2</v>
          </cell>
          <cell r="F1626" t="str">
            <v>DQ12NT2</v>
          </cell>
          <cell r="G1626" t="str">
            <v>Vị trí 1</v>
          </cell>
          <cell r="H1626" t="str">
            <v>Các đường nhóm II</v>
          </cell>
          <cell r="I1626" t="str">
            <v>xã Phú VinhCác đường nhóm IIVị trí 175</v>
          </cell>
          <cell r="O1626">
            <v>1000</v>
          </cell>
          <cell r="P1626">
            <v>250</v>
          </cell>
          <cell r="S1626">
            <v>800</v>
          </cell>
          <cell r="T1626">
            <v>75</v>
          </cell>
          <cell r="U1626">
            <v>3.04</v>
          </cell>
          <cell r="V1626">
            <v>3.04</v>
          </cell>
          <cell r="W1626">
            <v>3.04</v>
          </cell>
          <cell r="X1626">
            <v>3.2054901960784314</v>
          </cell>
          <cell r="Y1626">
            <v>1.3</v>
          </cell>
          <cell r="AA1626">
            <v>1.1299999999999999</v>
          </cell>
          <cell r="AB1626">
            <v>1.07</v>
          </cell>
          <cell r="AC1626">
            <v>5.9999999999999831E-2</v>
          </cell>
          <cell r="AD1626">
            <v>0</v>
          </cell>
          <cell r="AE1626">
            <v>2.8577777777777773</v>
          </cell>
          <cell r="AF1626">
            <v>1.1505689804579617</v>
          </cell>
          <cell r="AG1626">
            <v>1.1499999999999999</v>
          </cell>
          <cell r="AH1626">
            <v>1489</v>
          </cell>
          <cell r="AJ1626">
            <v>1.1299999999999999</v>
          </cell>
        </row>
        <row r="1627">
          <cell r="E1627" t="str">
            <v>DQ12NT2_D3</v>
          </cell>
          <cell r="F1627" t="str">
            <v>DQ12NT2</v>
          </cell>
          <cell r="G1627" t="str">
            <v>Vị trí 1</v>
          </cell>
          <cell r="H1627" t="str">
            <v>Các đường nhóm II</v>
          </cell>
          <cell r="I1627" t="str">
            <v>xã Phú VinhCác đường nhóm IIVị trí 175</v>
          </cell>
          <cell r="O1627">
            <v>510</v>
          </cell>
          <cell r="P1627">
            <v>250</v>
          </cell>
          <cell r="S1627">
            <v>390</v>
          </cell>
          <cell r="T1627">
            <v>75</v>
          </cell>
          <cell r="U1627">
            <v>3.2882352941176469</v>
          </cell>
          <cell r="V1627">
            <v>3.2882352941176469</v>
          </cell>
          <cell r="W1627">
            <v>3.2882352941176469</v>
          </cell>
          <cell r="X1627">
            <v>3.2054901960784314</v>
          </cell>
          <cell r="Y1627">
            <v>1.3</v>
          </cell>
          <cell r="AA1627">
            <v>1.1299999999999999</v>
          </cell>
          <cell r="AB1627">
            <v>1.07</v>
          </cell>
          <cell r="AC1627">
            <v>5.9999999999999831E-2</v>
          </cell>
          <cell r="AD1627">
            <v>0</v>
          </cell>
          <cell r="AE1627">
            <v>2.8577777777777773</v>
          </cell>
          <cell r="AF1627">
            <v>1.1505689804579617</v>
          </cell>
          <cell r="AG1627">
            <v>1.1499999999999999</v>
          </cell>
          <cell r="AH1627">
            <v>1489</v>
          </cell>
          <cell r="AJ1627">
            <v>1.1299999999999999</v>
          </cell>
        </row>
        <row r="1628">
          <cell r="E1628" t="str">
            <v>DQ12NT2_D4</v>
          </cell>
          <cell r="F1628" t="str">
            <v>DQ12NT2</v>
          </cell>
          <cell r="G1628" t="str">
            <v>Vị trí 1</v>
          </cell>
          <cell r="H1628" t="str">
            <v>Các đường nhóm II</v>
          </cell>
          <cell r="I1628" t="str">
            <v>xã Phú VinhCác đường nhóm IIVị trí 175</v>
          </cell>
          <cell r="O1628">
            <v>510</v>
          </cell>
          <cell r="P1628">
            <v>250</v>
          </cell>
          <cell r="S1628">
            <v>390</v>
          </cell>
          <cell r="T1628">
            <v>75</v>
          </cell>
          <cell r="U1628">
            <v>3.2882352941176469</v>
          </cell>
          <cell r="V1628">
            <v>3.2882352941176469</v>
          </cell>
          <cell r="W1628">
            <v>3.2882352941176469</v>
          </cell>
          <cell r="X1628">
            <v>3.2054901960784314</v>
          </cell>
          <cell r="Y1628">
            <v>1.3</v>
          </cell>
          <cell r="AA1628">
            <v>1.1299999999999999</v>
          </cell>
          <cell r="AB1628">
            <v>1.07</v>
          </cell>
          <cell r="AC1628">
            <v>5.9999999999999831E-2</v>
          </cell>
          <cell r="AD1628">
            <v>0</v>
          </cell>
          <cell r="AE1628">
            <v>2.8577777777777773</v>
          </cell>
          <cell r="AF1628">
            <v>1.1505689804579617</v>
          </cell>
          <cell r="AG1628">
            <v>1.1499999999999999</v>
          </cell>
          <cell r="AH1628">
            <v>1489</v>
          </cell>
          <cell r="AJ1628">
            <v>1.1299999999999999</v>
          </cell>
        </row>
        <row r="1629">
          <cell r="E1629" t="str">
            <v>DQ38NT</v>
          </cell>
          <cell r="F1629" t="str">
            <v>DQ38NT</v>
          </cell>
          <cell r="G1629" t="str">
            <v>Vị trí 1</v>
          </cell>
          <cell r="H1629" t="str">
            <v>Các đường còn lại</v>
          </cell>
          <cell r="I1629" t="str">
            <v>xã Phú VinhCác đường còn lạiVị trí 170</v>
          </cell>
          <cell r="O1629">
            <v>3700</v>
          </cell>
          <cell r="P1629">
            <v>230</v>
          </cell>
          <cell r="S1629">
            <v>3600</v>
          </cell>
          <cell r="T1629">
            <v>70</v>
          </cell>
          <cell r="U1629">
            <v>4.0864864864864865</v>
          </cell>
          <cell r="V1629">
            <v>4.0864864864864865</v>
          </cell>
          <cell r="W1629">
            <v>4.0864864864864865</v>
          </cell>
          <cell r="X1629">
            <v>4.0864864864864865</v>
          </cell>
          <cell r="Y1629">
            <v>1.3</v>
          </cell>
          <cell r="Z1629">
            <v>1.1000000000000001</v>
          </cell>
          <cell r="AA1629">
            <v>1.1000000000000001</v>
          </cell>
          <cell r="AB1629">
            <v>1</v>
          </cell>
          <cell r="AC1629">
            <v>0.10000000000000009</v>
          </cell>
          <cell r="AD1629">
            <v>5</v>
          </cell>
          <cell r="AE1629">
            <v>2.8577777777777773</v>
          </cell>
          <cell r="AF1629">
            <v>1.1420009380611271</v>
          </cell>
          <cell r="AG1629">
            <v>1.1399999999999999</v>
          </cell>
          <cell r="AH1629">
            <v>707</v>
          </cell>
          <cell r="AJ1629">
            <v>1.1000000000000001</v>
          </cell>
        </row>
        <row r="1630">
          <cell r="E1630" t="str">
            <v>DQ13NT2_D4</v>
          </cell>
          <cell r="F1630" t="str">
            <v>DQ13NT2</v>
          </cell>
          <cell r="G1630" t="str">
            <v>Vị trí 1</v>
          </cell>
          <cell r="H1630" t="str">
            <v>Các đường nhóm II</v>
          </cell>
          <cell r="I1630" t="str">
            <v>xã Phú VinhCác đường nhóm IIVị trí 175</v>
          </cell>
          <cell r="O1630">
            <v>3300</v>
          </cell>
          <cell r="P1630">
            <v>250</v>
          </cell>
          <cell r="S1630">
            <v>2200</v>
          </cell>
          <cell r="T1630">
            <v>75</v>
          </cell>
          <cell r="U1630">
            <v>3.0666666666666669</v>
          </cell>
          <cell r="V1630">
            <v>3.0666666666666669</v>
          </cell>
          <cell r="W1630">
            <v>3.0666666666666669</v>
          </cell>
          <cell r="X1630">
            <v>3.7248864320263912</v>
          </cell>
          <cell r="Y1630">
            <v>1.3</v>
          </cell>
          <cell r="Z1630">
            <v>1.1121690590951361</v>
          </cell>
          <cell r="AA1630">
            <v>1.1100000000000001</v>
          </cell>
          <cell r="AB1630">
            <v>1.03</v>
          </cell>
          <cell r="AC1630">
            <v>8.0000000000000071E-2</v>
          </cell>
          <cell r="AD1630">
            <v>31</v>
          </cell>
          <cell r="AE1630">
            <v>2.8577777777777773</v>
          </cell>
          <cell r="AF1630">
            <v>1.1505689804579617</v>
          </cell>
          <cell r="AG1630">
            <v>1.1499999999999999</v>
          </cell>
          <cell r="AH1630">
            <v>1489</v>
          </cell>
          <cell r="AJ1630">
            <v>1.1100000000000001</v>
          </cell>
        </row>
        <row r="1631">
          <cell r="E1631" t="str">
            <v>DQ13NT2_D5</v>
          </cell>
          <cell r="F1631" t="str">
            <v>DQ13NT2</v>
          </cell>
          <cell r="G1631" t="str">
            <v>Vị trí 1</v>
          </cell>
          <cell r="H1631" t="str">
            <v>Các đường nhóm II</v>
          </cell>
          <cell r="I1631" t="str">
            <v>xã Phú VinhCác đường nhóm IIVị trí 175</v>
          </cell>
          <cell r="O1631">
            <v>1700</v>
          </cell>
          <cell r="P1631">
            <v>250</v>
          </cell>
          <cell r="S1631">
            <v>1300</v>
          </cell>
          <cell r="T1631">
            <v>75</v>
          </cell>
          <cell r="U1631">
            <v>3.2117647058823531</v>
          </cell>
          <cell r="V1631">
            <v>3.2117647058823531</v>
          </cell>
          <cell r="W1631">
            <v>3.2117647058823531</v>
          </cell>
          <cell r="X1631">
            <v>3.7248864320263912</v>
          </cell>
          <cell r="Y1631">
            <v>1.3</v>
          </cell>
          <cell r="Z1631">
            <v>1.1121690590951361</v>
          </cell>
          <cell r="AA1631">
            <v>1.1100000000000001</v>
          </cell>
          <cell r="AB1631">
            <v>1.03</v>
          </cell>
          <cell r="AC1631">
            <v>8.0000000000000071E-2</v>
          </cell>
          <cell r="AD1631">
            <v>31</v>
          </cell>
          <cell r="AE1631">
            <v>2.8577777777777773</v>
          </cell>
          <cell r="AF1631">
            <v>1.1505689804579617</v>
          </cell>
          <cell r="AG1631">
            <v>1.1499999999999999</v>
          </cell>
          <cell r="AH1631">
            <v>1489</v>
          </cell>
          <cell r="AJ1631">
            <v>1.1100000000000001</v>
          </cell>
        </row>
        <row r="1632">
          <cell r="E1632" t="str">
            <v>DQ13NT2_D6</v>
          </cell>
          <cell r="F1632" t="str">
            <v>DQ13NT2</v>
          </cell>
          <cell r="G1632" t="str">
            <v>Vị trí 1</v>
          </cell>
          <cell r="H1632" t="str">
            <v>Các đường nhóm II</v>
          </cell>
          <cell r="I1632" t="str">
            <v>xã Phú VinhCác đường nhóm IIVị trí 175</v>
          </cell>
          <cell r="O1632">
            <v>650</v>
          </cell>
          <cell r="P1632">
            <v>250</v>
          </cell>
          <cell r="S1632">
            <v>500</v>
          </cell>
          <cell r="T1632">
            <v>75</v>
          </cell>
          <cell r="U1632">
            <v>4.0769230769230766</v>
          </cell>
          <cell r="V1632">
            <v>4.0769230769230766</v>
          </cell>
          <cell r="W1632">
            <v>4.0769230769230766</v>
          </cell>
          <cell r="X1632">
            <v>3.7248864320263912</v>
          </cell>
          <cell r="Y1632">
            <v>1.3</v>
          </cell>
          <cell r="Z1632">
            <v>1.1121690590951361</v>
          </cell>
          <cell r="AA1632">
            <v>1.1100000000000001</v>
          </cell>
          <cell r="AB1632">
            <v>1.03</v>
          </cell>
          <cell r="AC1632">
            <v>8.0000000000000071E-2</v>
          </cell>
          <cell r="AD1632">
            <v>31</v>
          </cell>
          <cell r="AE1632">
            <v>2.8577777777777773</v>
          </cell>
          <cell r="AF1632">
            <v>1.1505689804579617</v>
          </cell>
          <cell r="AG1632">
            <v>1.1499999999999999</v>
          </cell>
          <cell r="AH1632">
            <v>1489</v>
          </cell>
          <cell r="AJ1632">
            <v>1.1100000000000001</v>
          </cell>
        </row>
        <row r="1633">
          <cell r="E1633" t="str">
            <v>DQ13NT2_D7</v>
          </cell>
          <cell r="F1633" t="str">
            <v>DQ13NT2</v>
          </cell>
          <cell r="G1633" t="str">
            <v>Vị trí 1</v>
          </cell>
          <cell r="H1633" t="str">
            <v>Các đường nhóm II</v>
          </cell>
          <cell r="I1633" t="str">
            <v>xã Phú VinhCác đường nhóm IIVị trí 175</v>
          </cell>
          <cell r="O1633">
            <v>600</v>
          </cell>
          <cell r="P1633">
            <v>250</v>
          </cell>
          <cell r="S1633">
            <v>460</v>
          </cell>
          <cell r="T1633">
            <v>75</v>
          </cell>
          <cell r="U1633">
            <v>2.9133333333333336</v>
          </cell>
          <cell r="V1633">
            <v>2.9133333333333336</v>
          </cell>
          <cell r="W1633">
            <v>2.9133333333333336</v>
          </cell>
          <cell r="X1633">
            <v>3.7248864320263912</v>
          </cell>
          <cell r="Y1633">
            <v>1.3</v>
          </cell>
          <cell r="Z1633">
            <v>1.1121690590951361</v>
          </cell>
          <cell r="AA1633">
            <v>1.1100000000000001</v>
          </cell>
          <cell r="AB1633">
            <v>1.03</v>
          </cell>
          <cell r="AC1633">
            <v>8.0000000000000071E-2</v>
          </cell>
          <cell r="AD1633">
            <v>31</v>
          </cell>
          <cell r="AE1633">
            <v>2.8577777777777773</v>
          </cell>
          <cell r="AF1633">
            <v>1.1505689804579617</v>
          </cell>
          <cell r="AG1633">
            <v>1.1499999999999999</v>
          </cell>
          <cell r="AH1633">
            <v>1489</v>
          </cell>
          <cell r="AJ1633">
            <v>1.1100000000000001</v>
          </cell>
        </row>
        <row r="1634">
          <cell r="E1634" t="str">
            <v>DQ36NT_D1</v>
          </cell>
          <cell r="F1634" t="str">
            <v>DQ36NT</v>
          </cell>
          <cell r="G1634" t="str">
            <v>Vị trí 1</v>
          </cell>
          <cell r="H1634" t="str">
            <v>Các đường còn lại</v>
          </cell>
          <cell r="I1634" t="str">
            <v>xã Phú VinhCác đường còn lạiVị trí 170</v>
          </cell>
          <cell r="O1634">
            <v>370</v>
          </cell>
          <cell r="P1634">
            <v>230</v>
          </cell>
          <cell r="S1634">
            <v>250</v>
          </cell>
          <cell r="T1634">
            <v>70</v>
          </cell>
          <cell r="U1634">
            <v>4.256756756756757</v>
          </cell>
          <cell r="V1634">
            <v>4.256756756756757</v>
          </cell>
          <cell r="W1634">
            <v>4.256756756756757</v>
          </cell>
          <cell r="X1634">
            <v>4.256756756756757</v>
          </cell>
          <cell r="Y1634">
            <v>1.3</v>
          </cell>
          <cell r="Z1634">
            <v>1.1000000000000001</v>
          </cell>
          <cell r="AA1634">
            <v>1.1299999999999999</v>
          </cell>
          <cell r="AB1634">
            <v>1.07</v>
          </cell>
          <cell r="AC1634">
            <v>5.9999999999999831E-2</v>
          </cell>
          <cell r="AD1634">
            <v>1</v>
          </cell>
          <cell r="AE1634">
            <v>2.8577777777777773</v>
          </cell>
          <cell r="AF1634">
            <v>1.1420009380611271</v>
          </cell>
          <cell r="AG1634">
            <v>1.1399999999999999</v>
          </cell>
          <cell r="AH1634">
            <v>707</v>
          </cell>
          <cell r="AJ1634">
            <v>1.1299999999999999</v>
          </cell>
        </row>
        <row r="1635">
          <cell r="E1635" t="str">
            <v>bs</v>
          </cell>
          <cell r="F1635" t="str">
            <v>bs</v>
          </cell>
          <cell r="G1635" t="str">
            <v>Vị trí 1</v>
          </cell>
          <cell r="H1635" t="str">
            <v>Các đường còn lại</v>
          </cell>
          <cell r="I1635" t="str">
            <v>xã Phú VinhCác đường còn lạiVị trí 170</v>
          </cell>
          <cell r="O1635">
            <v>370</v>
          </cell>
          <cell r="P1635">
            <v>230</v>
          </cell>
          <cell r="T1635">
            <v>70</v>
          </cell>
          <cell r="V1635">
            <v>0</v>
          </cell>
          <cell r="W1635">
            <v>1</v>
          </cell>
          <cell r="X1635">
            <v>1</v>
          </cell>
          <cell r="Y1635">
            <v>1.3</v>
          </cell>
          <cell r="AA1635">
            <v>1.1299999999999999</v>
          </cell>
          <cell r="AB1635">
            <v>1.07</v>
          </cell>
          <cell r="AC1635">
            <v>5.9999999999999831E-2</v>
          </cell>
          <cell r="AD1635">
            <v>0</v>
          </cell>
          <cell r="AE1635">
            <v>2.8577777777777773</v>
          </cell>
          <cell r="AF1635">
            <v>1.1420009380611271</v>
          </cell>
          <cell r="AG1635">
            <v>1.1399999999999999</v>
          </cell>
          <cell r="AH1635">
            <v>707</v>
          </cell>
          <cell r="AI1635">
            <v>2.4977928202207624</v>
          </cell>
          <cell r="AJ1635">
            <v>1.1399999999999999</v>
          </cell>
        </row>
        <row r="1636">
          <cell r="E1636" t="str">
            <v>bs</v>
          </cell>
          <cell r="F1636" t="str">
            <v>bs</v>
          </cell>
          <cell r="G1636" t="str">
            <v>Vị trí 1</v>
          </cell>
          <cell r="H1636" t="str">
            <v>Các đường còn lại</v>
          </cell>
          <cell r="I1636" t="str">
            <v>xã Phú VinhCác đường còn lạiVị trí 170</v>
          </cell>
          <cell r="O1636">
            <v>370</v>
          </cell>
          <cell r="P1636">
            <v>230</v>
          </cell>
          <cell r="T1636">
            <v>70</v>
          </cell>
          <cell r="V1636">
            <v>0</v>
          </cell>
          <cell r="W1636">
            <v>1</v>
          </cell>
          <cell r="X1636">
            <v>1</v>
          </cell>
          <cell r="Y1636">
            <v>1.3</v>
          </cell>
          <cell r="AA1636">
            <v>1.1299999999999999</v>
          </cell>
          <cell r="AB1636">
            <v>1.07</v>
          </cell>
          <cell r="AC1636">
            <v>5.9999999999999831E-2</v>
          </cell>
          <cell r="AD1636">
            <v>0</v>
          </cell>
          <cell r="AE1636">
            <v>2.8577777777777773</v>
          </cell>
          <cell r="AF1636">
            <v>1.1420009380611271</v>
          </cell>
          <cell r="AG1636">
            <v>1.1399999999999999</v>
          </cell>
          <cell r="AH1636">
            <v>707</v>
          </cell>
          <cell r="AI1636">
            <v>2.4977928202207624</v>
          </cell>
          <cell r="AJ1636">
            <v>1.1399999999999999</v>
          </cell>
        </row>
        <row r="1637">
          <cell r="E1637" t="str">
            <v>DQ1NT1_D2,3</v>
          </cell>
          <cell r="F1637" t="str">
            <v>DQ1NT1,3</v>
          </cell>
          <cell r="G1637" t="str">
            <v>Vị trí 1</v>
          </cell>
          <cell r="H1637" t="str">
            <v>Các đường nhóm I</v>
          </cell>
          <cell r="I1637" t="str">
            <v>xã La NgàCác đường nhóm IVị trí 180</v>
          </cell>
          <cell r="O1637">
            <v>2800</v>
          </cell>
          <cell r="P1637">
            <v>270</v>
          </cell>
          <cell r="S1637">
            <v>1900</v>
          </cell>
          <cell r="T1637">
            <v>80</v>
          </cell>
          <cell r="V1637">
            <v>0</v>
          </cell>
          <cell r="W1637">
            <v>1</v>
          </cell>
          <cell r="X1637">
            <v>1</v>
          </cell>
          <cell r="Y1637">
            <v>1.3</v>
          </cell>
          <cell r="AA1637">
            <v>1.1299999999999999</v>
          </cell>
          <cell r="AB1637">
            <v>1.04</v>
          </cell>
          <cell r="AC1637">
            <v>8.9999999999999858E-2</v>
          </cell>
          <cell r="AD1637">
            <v>0</v>
          </cell>
          <cell r="AE1637">
            <v>2.8577777777777773</v>
          </cell>
          <cell r="AF1637">
            <v>1.1596947502040997</v>
          </cell>
          <cell r="AG1637">
            <v>1.1599999999999999</v>
          </cell>
          <cell r="AH1637">
            <v>949</v>
          </cell>
          <cell r="AJ1637">
            <v>1.1299999999999999</v>
          </cell>
        </row>
        <row r="1638">
          <cell r="E1638" t="str">
            <v>DQ1NT1_D4</v>
          </cell>
          <cell r="F1638" t="str">
            <v>DQ1NT1</v>
          </cell>
          <cell r="G1638" t="str">
            <v>Vị trí 1</v>
          </cell>
          <cell r="H1638" t="str">
            <v>Các đường nhóm I</v>
          </cell>
          <cell r="I1638" t="str">
            <v>xã La NgàCác đường nhóm IVị trí 180</v>
          </cell>
          <cell r="O1638">
            <v>3800</v>
          </cell>
          <cell r="P1638">
            <v>270</v>
          </cell>
          <cell r="S1638">
            <v>3300</v>
          </cell>
          <cell r="T1638">
            <v>80</v>
          </cell>
          <cell r="U1638">
            <v>4.0815789473684214</v>
          </cell>
          <cell r="V1638">
            <v>4.0815789473684214</v>
          </cell>
          <cell r="W1638">
            <v>4.0815789473684214</v>
          </cell>
          <cell r="X1638">
            <v>3.3051009877635269</v>
          </cell>
          <cell r="Y1638">
            <v>1.3</v>
          </cell>
          <cell r="Z1638">
            <v>1.1087050875077715</v>
          </cell>
          <cell r="AA1638">
            <v>1.1100000000000001</v>
          </cell>
          <cell r="AB1638">
            <v>1.02</v>
          </cell>
          <cell r="AC1638">
            <v>9.000000000000008E-2</v>
          </cell>
          <cell r="AD1638">
            <v>22</v>
          </cell>
          <cell r="AE1638">
            <v>2.8577777777777773</v>
          </cell>
          <cell r="AF1638">
            <v>1.1596947502040997</v>
          </cell>
          <cell r="AG1638">
            <v>1.1599999999999999</v>
          </cell>
          <cell r="AH1638">
            <v>949</v>
          </cell>
          <cell r="AJ1638">
            <v>1.1100000000000001</v>
          </cell>
        </row>
        <row r="1639">
          <cell r="E1639" t="str">
            <v>DQ1NT1_D5</v>
          </cell>
          <cell r="F1639" t="str">
            <v>DQ1NT1</v>
          </cell>
          <cell r="G1639" t="str">
            <v>Vị trí 1</v>
          </cell>
          <cell r="H1639" t="str">
            <v>Các đường nhóm I</v>
          </cell>
          <cell r="I1639" t="str">
            <v>xã La NgàCác đường nhóm IVị trí 180</v>
          </cell>
          <cell r="O1639">
            <v>5100</v>
          </cell>
          <cell r="P1639">
            <v>270</v>
          </cell>
          <cell r="S1639">
            <v>4400</v>
          </cell>
          <cell r="T1639">
            <v>80</v>
          </cell>
          <cell r="U1639">
            <v>3.1058823529411765</v>
          </cell>
          <cell r="V1639">
            <v>3.1058823529411765</v>
          </cell>
          <cell r="W1639">
            <v>3.1058823529411765</v>
          </cell>
          <cell r="X1639">
            <v>3.3051009877635269</v>
          </cell>
          <cell r="Y1639">
            <v>1.3</v>
          </cell>
          <cell r="Z1639">
            <v>1.1087050875077715</v>
          </cell>
          <cell r="AA1639">
            <v>1.1100000000000001</v>
          </cell>
          <cell r="AB1639">
            <v>1.02</v>
          </cell>
          <cell r="AC1639">
            <v>9.000000000000008E-2</v>
          </cell>
          <cell r="AD1639">
            <v>22</v>
          </cell>
          <cell r="AE1639">
            <v>2.8577777777777773</v>
          </cell>
          <cell r="AF1639">
            <v>1.1596947502040997</v>
          </cell>
          <cell r="AG1639">
            <v>1.1599999999999999</v>
          </cell>
          <cell r="AH1639">
            <v>949</v>
          </cell>
          <cell r="AJ1639">
            <v>1.1100000000000001</v>
          </cell>
        </row>
        <row r="1640">
          <cell r="E1640" t="str">
            <v>DQ1NT1_D7</v>
          </cell>
          <cell r="F1640" t="str">
            <v>DQ1NT1</v>
          </cell>
          <cell r="G1640" t="str">
            <v>Vị trí 1</v>
          </cell>
          <cell r="H1640" t="str">
            <v>Các đường nhóm I</v>
          </cell>
          <cell r="I1640" t="str">
            <v>xã La NgàCác đường nhóm IVị trí 180</v>
          </cell>
          <cell r="O1640">
            <v>4500</v>
          </cell>
          <cell r="P1640">
            <v>270</v>
          </cell>
          <cell r="S1640">
            <v>3900</v>
          </cell>
          <cell r="T1640">
            <v>80</v>
          </cell>
          <cell r="U1640">
            <v>3.12</v>
          </cell>
          <cell r="V1640">
            <v>3.12</v>
          </cell>
          <cell r="W1640">
            <v>3.12</v>
          </cell>
          <cell r="X1640">
            <v>3.3051009877635269</v>
          </cell>
          <cell r="Y1640">
            <v>1.3</v>
          </cell>
          <cell r="Z1640">
            <v>1.1087050875077715</v>
          </cell>
          <cell r="AA1640">
            <v>1.1100000000000001</v>
          </cell>
          <cell r="AB1640">
            <v>1.02</v>
          </cell>
          <cell r="AC1640">
            <v>9.000000000000008E-2</v>
          </cell>
          <cell r="AD1640">
            <v>22</v>
          </cell>
          <cell r="AE1640">
            <v>2.8577777777777773</v>
          </cell>
          <cell r="AF1640">
            <v>1.1596947502040997</v>
          </cell>
          <cell r="AG1640">
            <v>1.1599999999999999</v>
          </cell>
          <cell r="AH1640">
            <v>949</v>
          </cell>
          <cell r="AJ1640">
            <v>1.1100000000000001</v>
          </cell>
        </row>
        <row r="1641">
          <cell r="E1641" t="str">
            <v>DQ1NT1_D8</v>
          </cell>
          <cell r="F1641" t="str">
            <v>DQ1NT1</v>
          </cell>
          <cell r="G1641" t="str">
            <v>Vị trí 1</v>
          </cell>
          <cell r="H1641" t="str">
            <v>Các đường nhóm I</v>
          </cell>
          <cell r="I1641" t="str">
            <v>xã La NgàCác đường nhóm IVị trí 180</v>
          </cell>
          <cell r="O1641">
            <v>1000</v>
          </cell>
          <cell r="P1641">
            <v>270</v>
          </cell>
          <cell r="S1641">
            <v>900</v>
          </cell>
          <cell r="T1641">
            <v>80</v>
          </cell>
          <cell r="U1641">
            <v>3.33</v>
          </cell>
          <cell r="V1641">
            <v>3.33</v>
          </cell>
          <cell r="W1641">
            <v>3.33</v>
          </cell>
          <cell r="X1641">
            <v>3.3051009877635269</v>
          </cell>
          <cell r="Y1641">
            <v>1.3</v>
          </cell>
          <cell r="Z1641">
            <v>1.1087050875077715</v>
          </cell>
          <cell r="AA1641">
            <v>1.1100000000000001</v>
          </cell>
          <cell r="AB1641">
            <v>1.02</v>
          </cell>
          <cell r="AC1641">
            <v>9.000000000000008E-2</v>
          </cell>
          <cell r="AD1641">
            <v>22</v>
          </cell>
          <cell r="AE1641">
            <v>2.8577777777777773</v>
          </cell>
          <cell r="AF1641">
            <v>1.1596947502040997</v>
          </cell>
          <cell r="AG1641">
            <v>1.1599999999999999</v>
          </cell>
          <cell r="AH1641">
            <v>949</v>
          </cell>
          <cell r="AJ1641">
            <v>1.1100000000000001</v>
          </cell>
        </row>
        <row r="1642">
          <cell r="E1642" t="str">
            <v>DQ1NT1_D9</v>
          </cell>
          <cell r="F1642" t="str">
            <v>DQ1NT1</v>
          </cell>
          <cell r="G1642" t="str">
            <v>Vị trí 1</v>
          </cell>
          <cell r="H1642" t="str">
            <v>Các đường nhóm I</v>
          </cell>
          <cell r="I1642" t="str">
            <v>xã La NgàCác đường nhóm IVị trí 180</v>
          </cell>
          <cell r="O1642">
            <v>1200</v>
          </cell>
          <cell r="P1642">
            <v>270</v>
          </cell>
          <cell r="S1642">
            <v>1000</v>
          </cell>
          <cell r="T1642">
            <v>80</v>
          </cell>
          <cell r="U1642">
            <v>2.75</v>
          </cell>
          <cell r="V1642">
            <v>2.75</v>
          </cell>
          <cell r="W1642">
            <v>2.75</v>
          </cell>
          <cell r="X1642">
            <v>3.3051009877635269</v>
          </cell>
          <cell r="Y1642">
            <v>1.3</v>
          </cell>
          <cell r="Z1642">
            <v>1.1087050875077715</v>
          </cell>
          <cell r="AA1642">
            <v>1.1100000000000001</v>
          </cell>
          <cell r="AB1642">
            <v>1.02</v>
          </cell>
          <cell r="AC1642">
            <v>9.000000000000008E-2</v>
          </cell>
          <cell r="AD1642">
            <v>22</v>
          </cell>
          <cell r="AE1642">
            <v>2.8577777777777773</v>
          </cell>
          <cell r="AF1642">
            <v>1.1596947502040997</v>
          </cell>
          <cell r="AG1642">
            <v>1.1599999999999999</v>
          </cell>
          <cell r="AH1642">
            <v>949</v>
          </cell>
          <cell r="AJ1642">
            <v>1.1100000000000001</v>
          </cell>
        </row>
        <row r="1643">
          <cell r="E1643" t="str">
            <v>DQ1NT1_D10</v>
          </cell>
          <cell r="F1643" t="str">
            <v>DQ1NT10</v>
          </cell>
          <cell r="G1643" t="str">
            <v>Vị trí 1</v>
          </cell>
          <cell r="H1643" t="str">
            <v>Các đường nhóm I</v>
          </cell>
          <cell r="I1643" t="str">
            <v>xã La NgàCác đường nhóm IVị trí 180</v>
          </cell>
          <cell r="J1643">
            <v>8158000</v>
          </cell>
          <cell r="K1643" t="str">
            <v>QĐ 982/QĐ-UBND ngày 10/4/2025</v>
          </cell>
          <cell r="L1643">
            <v>1436000</v>
          </cell>
          <cell r="M1643" t="str">
            <v>QĐ 982/QĐ-UBND ngày 10/4/2025</v>
          </cell>
          <cell r="O1643">
            <v>2000</v>
          </cell>
          <cell r="P1643">
            <v>270</v>
          </cell>
          <cell r="Q1643">
            <v>4.0789999999999997</v>
          </cell>
          <cell r="R1643">
            <v>5.318518518518518</v>
          </cell>
          <cell r="S1643">
            <v>1700</v>
          </cell>
          <cell r="T1643">
            <v>80</v>
          </cell>
          <cell r="U1643">
            <v>3.8250000000000002</v>
          </cell>
          <cell r="V1643">
            <v>3.8250000000000002</v>
          </cell>
          <cell r="W1643">
            <v>3.8250000000000002</v>
          </cell>
          <cell r="X1643">
            <v>3.8250000000000002</v>
          </cell>
          <cell r="Y1643">
            <v>1.3</v>
          </cell>
          <cell r="Z1643">
            <v>1.1479393602997294</v>
          </cell>
          <cell r="AA1643">
            <v>1.1499999999999999</v>
          </cell>
          <cell r="AB1643">
            <v>1.06</v>
          </cell>
          <cell r="AC1643">
            <v>8.9999999999999858E-2</v>
          </cell>
          <cell r="AD1643">
            <v>6</v>
          </cell>
          <cell r="AE1643">
            <v>5.0525925925925916</v>
          </cell>
          <cell r="AF1643">
            <v>1.1596947502040997</v>
          </cell>
          <cell r="AG1643">
            <v>1.1599999999999999</v>
          </cell>
          <cell r="AH1643">
            <v>949</v>
          </cell>
          <cell r="AJ1643">
            <v>1.1499999999999999</v>
          </cell>
        </row>
        <row r="1644">
          <cell r="E1644" t="str">
            <v>DQ1NT1_D11</v>
          </cell>
          <cell r="F1644" t="str">
            <v>DQ1NT11</v>
          </cell>
          <cell r="G1644" t="str">
            <v>Vị trí 1</v>
          </cell>
          <cell r="H1644" t="str">
            <v>Các đường nhóm I</v>
          </cell>
          <cell r="I1644" t="str">
            <v>xã La NgàCác đường nhóm IVị trí 180</v>
          </cell>
          <cell r="O1644">
            <v>2900</v>
          </cell>
          <cell r="P1644">
            <v>270</v>
          </cell>
          <cell r="S1644">
            <v>2500</v>
          </cell>
          <cell r="T1644">
            <v>80</v>
          </cell>
          <cell r="U1644">
            <v>3.4482758620689653</v>
          </cell>
          <cell r="V1644">
            <v>3.4482758620689653</v>
          </cell>
          <cell r="W1644">
            <v>3.4482758620689653</v>
          </cell>
          <cell r="X1644">
            <v>3.4482758620689653</v>
          </cell>
          <cell r="Y1644">
            <v>1.3</v>
          </cell>
          <cell r="Z1644">
            <v>1.2546421760513902</v>
          </cell>
          <cell r="AA1644">
            <v>1.1299999999999999</v>
          </cell>
          <cell r="AB1644">
            <v>1.04</v>
          </cell>
          <cell r="AC1644">
            <v>8.9999999999999858E-2</v>
          </cell>
          <cell r="AD1644">
            <v>1</v>
          </cell>
          <cell r="AE1644">
            <v>2.8577777777777773</v>
          </cell>
          <cell r="AF1644">
            <v>1.1596947502040997</v>
          </cell>
          <cell r="AG1644">
            <v>1.1599999999999999</v>
          </cell>
          <cell r="AH1644">
            <v>949</v>
          </cell>
          <cell r="AJ1644">
            <v>1.1299999999999999</v>
          </cell>
        </row>
        <row r="1645">
          <cell r="E1645" t="str">
            <v>DQ21NT</v>
          </cell>
          <cell r="F1645" t="str">
            <v>DQ21NT</v>
          </cell>
          <cell r="G1645" t="str">
            <v>Vị trí 1</v>
          </cell>
          <cell r="H1645" t="str">
            <v>Các đường còn lại</v>
          </cell>
          <cell r="I1645" t="str">
            <v>xã La NgàCác đường còn lạiVị trí 170</v>
          </cell>
          <cell r="O1645">
            <v>1900</v>
          </cell>
          <cell r="P1645">
            <v>230</v>
          </cell>
          <cell r="S1645">
            <v>1300</v>
          </cell>
          <cell r="T1645">
            <v>70</v>
          </cell>
          <cell r="U1645">
            <v>2.6</v>
          </cell>
          <cell r="V1645">
            <v>2.6</v>
          </cell>
          <cell r="W1645">
            <v>2.6</v>
          </cell>
          <cell r="X1645">
            <v>2.6</v>
          </cell>
          <cell r="Y1645">
            <v>1.3</v>
          </cell>
          <cell r="Z1645">
            <v>1.120170642312083</v>
          </cell>
          <cell r="AA1645">
            <v>1.1200000000000001</v>
          </cell>
          <cell r="AB1645">
            <v>1.03</v>
          </cell>
          <cell r="AC1645">
            <v>9.000000000000008E-2</v>
          </cell>
          <cell r="AD1645">
            <v>11</v>
          </cell>
          <cell r="AE1645">
            <v>2.8577777777777773</v>
          </cell>
          <cell r="AF1645">
            <v>1.1420009380611271</v>
          </cell>
          <cell r="AG1645">
            <v>1.1399999999999999</v>
          </cell>
          <cell r="AH1645">
            <v>707</v>
          </cell>
          <cell r="AJ1645">
            <v>1.1200000000000001</v>
          </cell>
        </row>
        <row r="1646">
          <cell r="E1646" t="str">
            <v>DQ21NT</v>
          </cell>
          <cell r="F1646" t="str">
            <v>DQ21NT</v>
          </cell>
          <cell r="G1646" t="str">
            <v>Vị trí 1</v>
          </cell>
          <cell r="H1646" t="str">
            <v>Các đường còn lại</v>
          </cell>
          <cell r="I1646" t="str">
            <v>xã La NgàCác đường còn lạiVị trí 170</v>
          </cell>
          <cell r="O1646">
            <v>1900</v>
          </cell>
          <cell r="P1646">
            <v>230</v>
          </cell>
          <cell r="S1646">
            <v>1300</v>
          </cell>
          <cell r="T1646">
            <v>70</v>
          </cell>
          <cell r="U1646">
            <v>2.6</v>
          </cell>
          <cell r="V1646">
            <v>2.6</v>
          </cell>
          <cell r="W1646">
            <v>2.6</v>
          </cell>
          <cell r="X1646">
            <v>2.6</v>
          </cell>
          <cell r="Y1646">
            <v>1.3</v>
          </cell>
          <cell r="Z1646">
            <v>1.120170642312083</v>
          </cell>
          <cell r="AA1646">
            <v>1.1200000000000001</v>
          </cell>
          <cell r="AB1646">
            <v>1.03</v>
          </cell>
          <cell r="AC1646">
            <v>9.000000000000008E-2</v>
          </cell>
          <cell r="AD1646">
            <v>11</v>
          </cell>
          <cell r="AE1646">
            <v>2.8577777777777773</v>
          </cell>
          <cell r="AF1646">
            <v>1.1420009380611271</v>
          </cell>
          <cell r="AG1646">
            <v>1.1399999999999999</v>
          </cell>
          <cell r="AH1646">
            <v>707</v>
          </cell>
          <cell r="AJ1646">
            <v>1.1200000000000001</v>
          </cell>
        </row>
        <row r="1647">
          <cell r="E1647" t="str">
            <v>DQ22NT</v>
          </cell>
          <cell r="F1647" t="str">
            <v>DQ22NT</v>
          </cell>
          <cell r="G1647" t="str">
            <v>Vị trí 1</v>
          </cell>
          <cell r="H1647" t="str">
            <v>Các đường còn lại</v>
          </cell>
          <cell r="I1647" t="str">
            <v>xã La NgàCác đường còn lạiVị trí 170</v>
          </cell>
          <cell r="O1647">
            <v>1900</v>
          </cell>
          <cell r="P1647">
            <v>230</v>
          </cell>
          <cell r="S1647">
            <v>1300</v>
          </cell>
          <cell r="T1647">
            <v>70</v>
          </cell>
          <cell r="U1647">
            <v>2.6</v>
          </cell>
          <cell r="V1647">
            <v>2.6</v>
          </cell>
          <cell r="W1647">
            <v>2.6</v>
          </cell>
          <cell r="X1647">
            <v>2.6</v>
          </cell>
          <cell r="Y1647">
            <v>1.3</v>
          </cell>
          <cell r="Z1647">
            <v>1.1000000000000001</v>
          </cell>
          <cell r="AA1647">
            <v>1.1299999999999999</v>
          </cell>
          <cell r="AB1647">
            <v>1.04</v>
          </cell>
          <cell r="AC1647">
            <v>8.9999999999999858E-2</v>
          </cell>
          <cell r="AD1647">
            <v>1</v>
          </cell>
          <cell r="AE1647">
            <v>2.8577777777777773</v>
          </cell>
          <cell r="AF1647">
            <v>1.1420009380611271</v>
          </cell>
          <cell r="AG1647">
            <v>1.1399999999999999</v>
          </cell>
          <cell r="AH1647">
            <v>707</v>
          </cell>
          <cell r="AJ1647">
            <v>1.1299999999999999</v>
          </cell>
        </row>
        <row r="1648">
          <cell r="E1648" t="str">
            <v>DQ22NT</v>
          </cell>
          <cell r="F1648" t="str">
            <v>DQ22NT</v>
          </cell>
          <cell r="G1648" t="str">
            <v>Vị trí 1</v>
          </cell>
          <cell r="H1648" t="str">
            <v>Các đường còn lại</v>
          </cell>
          <cell r="I1648" t="str">
            <v>xã La NgàCác đường còn lạiVị trí 170</v>
          </cell>
          <cell r="O1648">
            <v>1900</v>
          </cell>
          <cell r="P1648">
            <v>230</v>
          </cell>
          <cell r="S1648">
            <v>1300</v>
          </cell>
          <cell r="T1648">
            <v>70</v>
          </cell>
          <cell r="U1648">
            <v>2.6</v>
          </cell>
          <cell r="V1648">
            <v>2.6</v>
          </cell>
          <cell r="W1648">
            <v>2.6</v>
          </cell>
          <cell r="X1648">
            <v>2.6</v>
          </cell>
          <cell r="Y1648">
            <v>1.3</v>
          </cell>
          <cell r="Z1648">
            <v>1.1000000000000001</v>
          </cell>
          <cell r="AA1648">
            <v>1.1299999999999999</v>
          </cell>
          <cell r="AB1648">
            <v>1.04</v>
          </cell>
          <cell r="AC1648">
            <v>8.9999999999999858E-2</v>
          </cell>
          <cell r="AD1648">
            <v>1</v>
          </cell>
          <cell r="AE1648">
            <v>2.8577777777777773</v>
          </cell>
          <cell r="AF1648">
            <v>1.1420009380611271</v>
          </cell>
          <cell r="AG1648">
            <v>1.1399999999999999</v>
          </cell>
          <cell r="AH1648">
            <v>707</v>
          </cell>
          <cell r="AJ1648">
            <v>1.1299999999999999</v>
          </cell>
        </row>
        <row r="1649">
          <cell r="E1649" t="str">
            <v>DQ23NT</v>
          </cell>
          <cell r="F1649" t="str">
            <v>DQ23NT</v>
          </cell>
          <cell r="G1649" t="str">
            <v>Vị trí 1</v>
          </cell>
          <cell r="H1649" t="str">
            <v>Các đường còn lại</v>
          </cell>
          <cell r="I1649" t="str">
            <v>xã La NgàCác đường còn lạiVị trí 170</v>
          </cell>
          <cell r="O1649">
            <v>580</v>
          </cell>
          <cell r="P1649">
            <v>230</v>
          </cell>
          <cell r="S1649">
            <v>390</v>
          </cell>
          <cell r="T1649">
            <v>70</v>
          </cell>
          <cell r="U1649">
            <v>2.8913793103448278</v>
          </cell>
          <cell r="V1649">
            <v>2.8913793103448278</v>
          </cell>
          <cell r="W1649">
            <v>2.8913793103448278</v>
          </cell>
          <cell r="X1649">
            <v>2.8913793103448278</v>
          </cell>
          <cell r="Y1649">
            <v>1.3</v>
          </cell>
          <cell r="AA1649">
            <v>1.1299999999999999</v>
          </cell>
          <cell r="AB1649">
            <v>1.04</v>
          </cell>
          <cell r="AC1649">
            <v>8.9999999999999858E-2</v>
          </cell>
          <cell r="AD1649">
            <v>0</v>
          </cell>
          <cell r="AE1649">
            <v>2.8577777777777773</v>
          </cell>
          <cell r="AF1649">
            <v>1.1420009380611271</v>
          </cell>
          <cell r="AG1649">
            <v>1.1399999999999999</v>
          </cell>
          <cell r="AH1649">
            <v>707</v>
          </cell>
          <cell r="AJ1649">
            <v>1.1299999999999999</v>
          </cell>
        </row>
        <row r="1650">
          <cell r="E1650" t="str">
            <v>DQ5NT2_D1</v>
          </cell>
          <cell r="F1650" t="str">
            <v>DQ5NT2</v>
          </cell>
          <cell r="G1650" t="str">
            <v>Vị trí 1</v>
          </cell>
          <cell r="H1650" t="str">
            <v>Các đường nhóm II</v>
          </cell>
          <cell r="I1650" t="str">
            <v>xã La NgàCác đường nhóm IIVị trí 175</v>
          </cell>
          <cell r="O1650">
            <v>790</v>
          </cell>
          <cell r="P1650">
            <v>250</v>
          </cell>
          <cell r="S1650">
            <v>600</v>
          </cell>
          <cell r="T1650">
            <v>75</v>
          </cell>
          <cell r="U1650">
            <v>3.2658227848101267</v>
          </cell>
          <cell r="V1650">
            <v>3.2658227848101267</v>
          </cell>
          <cell r="W1650">
            <v>3.2658227848101267</v>
          </cell>
          <cell r="X1650">
            <v>2.8450326045262755</v>
          </cell>
          <cell r="Y1650">
            <v>1.3</v>
          </cell>
          <cell r="Z1650">
            <v>1.1000000000000001</v>
          </cell>
          <cell r="AA1650">
            <v>1.1000000000000001</v>
          </cell>
          <cell r="AB1650">
            <v>1</v>
          </cell>
          <cell r="AC1650">
            <v>0.10000000000000009</v>
          </cell>
          <cell r="AD1650">
            <v>3</v>
          </cell>
          <cell r="AE1650">
            <v>2.8577777777777773</v>
          </cell>
          <cell r="AF1650">
            <v>1.1505689804579617</v>
          </cell>
          <cell r="AG1650">
            <v>1.1499999999999999</v>
          </cell>
          <cell r="AH1650">
            <v>1489</v>
          </cell>
          <cell r="AJ1650">
            <v>1.1000000000000001</v>
          </cell>
        </row>
        <row r="1651">
          <cell r="E1651" t="str">
            <v>DQ5NT2_D2</v>
          </cell>
          <cell r="F1651" t="str">
            <v>DQ5NT2</v>
          </cell>
          <cell r="G1651" t="str">
            <v>Vị trí 1</v>
          </cell>
          <cell r="H1651" t="str">
            <v>Các đường nhóm II</v>
          </cell>
          <cell r="I1651" t="str">
            <v>xã La NgàCác đường nhóm IIVị trí 175</v>
          </cell>
          <cell r="O1651">
            <v>660</v>
          </cell>
          <cell r="P1651">
            <v>250</v>
          </cell>
          <cell r="S1651">
            <v>500</v>
          </cell>
          <cell r="T1651">
            <v>75</v>
          </cell>
          <cell r="U1651">
            <v>2.4242424242424243</v>
          </cell>
          <cell r="V1651">
            <v>2.4242424242424243</v>
          </cell>
          <cell r="W1651">
            <v>2.4242424242424243</v>
          </cell>
          <cell r="X1651">
            <v>2.8450326045262755</v>
          </cell>
          <cell r="Y1651">
            <v>1.3</v>
          </cell>
          <cell r="Z1651">
            <v>1.1000000000000001</v>
          </cell>
          <cell r="AA1651">
            <v>1.1000000000000001</v>
          </cell>
          <cell r="AB1651">
            <v>1</v>
          </cell>
          <cell r="AC1651">
            <v>0.10000000000000009</v>
          </cell>
          <cell r="AD1651">
            <v>3</v>
          </cell>
          <cell r="AE1651">
            <v>2.8577777777777773</v>
          </cell>
          <cell r="AF1651">
            <v>1.1505689804579617</v>
          </cell>
          <cell r="AG1651">
            <v>1.1499999999999999</v>
          </cell>
          <cell r="AH1651">
            <v>1489</v>
          </cell>
          <cell r="AJ1651">
            <v>1.1000000000000001</v>
          </cell>
        </row>
        <row r="1652">
          <cell r="E1652" t="str">
            <v>DQ4NT2_D1</v>
          </cell>
          <cell r="F1652" t="str">
            <v>DQ4NT2</v>
          </cell>
          <cell r="G1652" t="str">
            <v>Vị trí 1</v>
          </cell>
          <cell r="H1652" t="str">
            <v>Các đường nhóm II</v>
          </cell>
          <cell r="I1652" t="str">
            <v>xã La NgàCác đường nhóm IIVị trí 175</v>
          </cell>
          <cell r="O1652">
            <v>790</v>
          </cell>
          <cell r="P1652">
            <v>250</v>
          </cell>
          <cell r="S1652">
            <v>600</v>
          </cell>
          <cell r="T1652">
            <v>75</v>
          </cell>
          <cell r="U1652">
            <v>3.2658227848101267</v>
          </cell>
          <cell r="V1652">
            <v>3.2658227848101267</v>
          </cell>
          <cell r="W1652">
            <v>3.2658227848101267</v>
          </cell>
          <cell r="X1652">
            <v>3.2331223628691981</v>
          </cell>
          <cell r="Y1652">
            <v>1.3</v>
          </cell>
          <cell r="Z1652">
            <v>1.0869565217391304</v>
          </cell>
          <cell r="AA1652">
            <v>1.1299999999999999</v>
          </cell>
          <cell r="AB1652">
            <v>1.04</v>
          </cell>
          <cell r="AC1652">
            <v>8.9999999999999858E-2</v>
          </cell>
          <cell r="AD1652">
            <v>1</v>
          </cell>
          <cell r="AE1652">
            <v>2.8577777777777773</v>
          </cell>
          <cell r="AF1652">
            <v>1.1505689804579617</v>
          </cell>
          <cell r="AG1652">
            <v>1.1499999999999999</v>
          </cell>
          <cell r="AH1652">
            <v>1489</v>
          </cell>
          <cell r="AJ1652">
            <v>1.1299999999999999</v>
          </cell>
        </row>
        <row r="1653">
          <cell r="E1653" t="str">
            <v>DQ4NT2_D2</v>
          </cell>
          <cell r="F1653" t="str">
            <v>DQ4NT2</v>
          </cell>
          <cell r="G1653" t="str">
            <v>Vị trí 1</v>
          </cell>
          <cell r="H1653" t="str">
            <v>Các đường nhóm II</v>
          </cell>
          <cell r="I1653" t="str">
            <v>xã La NgàCác đường nhóm IIVị trí 175</v>
          </cell>
          <cell r="O1653">
            <v>660</v>
          </cell>
          <cell r="P1653">
            <v>250</v>
          </cell>
          <cell r="S1653">
            <v>500</v>
          </cell>
          <cell r="T1653">
            <v>75</v>
          </cell>
          <cell r="U1653">
            <v>3.5606060606060606</v>
          </cell>
          <cell r="V1653">
            <v>3.5606060606060606</v>
          </cell>
          <cell r="W1653">
            <v>3.5606060606060606</v>
          </cell>
          <cell r="X1653">
            <v>3.2331223628691981</v>
          </cell>
          <cell r="Y1653">
            <v>1.3</v>
          </cell>
          <cell r="Z1653">
            <v>1.0869565217391304</v>
          </cell>
          <cell r="AA1653">
            <v>1.1299999999999999</v>
          </cell>
          <cell r="AB1653">
            <v>1.04</v>
          </cell>
          <cell r="AC1653">
            <v>8.9999999999999858E-2</v>
          </cell>
          <cell r="AD1653">
            <v>1</v>
          </cell>
          <cell r="AE1653">
            <v>2.8577777777777773</v>
          </cell>
          <cell r="AF1653">
            <v>1.1505689804579617</v>
          </cell>
          <cell r="AG1653">
            <v>1.1499999999999999</v>
          </cell>
          <cell r="AH1653">
            <v>1489</v>
          </cell>
          <cell r="AJ1653">
            <v>1.1299999999999999</v>
          </cell>
        </row>
        <row r="1654">
          <cell r="E1654" t="str">
            <v>DQ32NT</v>
          </cell>
          <cell r="F1654" t="str">
            <v>DQ32NT</v>
          </cell>
          <cell r="G1654" t="str">
            <v>Vị trí 1</v>
          </cell>
          <cell r="H1654" t="str">
            <v>Các đường còn lại</v>
          </cell>
          <cell r="I1654" t="str">
            <v>xã La NgàCác đường còn lạiVị trí 170</v>
          </cell>
          <cell r="O1654">
            <v>780</v>
          </cell>
          <cell r="P1654">
            <v>230</v>
          </cell>
          <cell r="S1654">
            <v>590</v>
          </cell>
          <cell r="T1654">
            <v>70</v>
          </cell>
          <cell r="U1654">
            <v>4.6141025641025637</v>
          </cell>
          <cell r="V1654">
            <v>4.6141025641025637</v>
          </cell>
          <cell r="W1654">
            <v>4.6141025641025637</v>
          </cell>
          <cell r="X1654">
            <v>4.6141025641025637</v>
          </cell>
          <cell r="Y1654">
            <v>1.3</v>
          </cell>
          <cell r="AA1654">
            <v>1.1299999999999999</v>
          </cell>
          <cell r="AB1654">
            <v>1.04</v>
          </cell>
          <cell r="AC1654">
            <v>8.9999999999999858E-2</v>
          </cell>
          <cell r="AD1654">
            <v>0</v>
          </cell>
          <cell r="AE1654">
            <v>2.8577777777777773</v>
          </cell>
          <cell r="AF1654">
            <v>1.1420009380611271</v>
          </cell>
          <cell r="AG1654">
            <v>1.1399999999999999</v>
          </cell>
          <cell r="AH1654">
            <v>707</v>
          </cell>
          <cell r="AJ1654">
            <v>1.1299999999999999</v>
          </cell>
        </row>
        <row r="1655">
          <cell r="E1655" t="str">
            <v>DQ25NT</v>
          </cell>
          <cell r="F1655" t="str">
            <v>DQ25NT</v>
          </cell>
          <cell r="G1655" t="str">
            <v>Vị trí 1</v>
          </cell>
          <cell r="H1655" t="str">
            <v>Các đường còn lại</v>
          </cell>
          <cell r="I1655" t="str">
            <v>xã La NgàCác đường còn lạiVị trí 170</v>
          </cell>
          <cell r="O1655">
            <v>580</v>
          </cell>
          <cell r="P1655">
            <v>230</v>
          </cell>
          <cell r="S1655">
            <v>390</v>
          </cell>
          <cell r="T1655">
            <v>70</v>
          </cell>
          <cell r="U1655">
            <v>3.1603448275862069</v>
          </cell>
          <cell r="V1655">
            <v>3.1603448275862069</v>
          </cell>
          <cell r="W1655">
            <v>3.1603448275862069</v>
          </cell>
          <cell r="X1655">
            <v>3.1603448275862069</v>
          </cell>
          <cell r="Y1655">
            <v>1.3</v>
          </cell>
          <cell r="AA1655">
            <v>1.1299999999999999</v>
          </cell>
          <cell r="AB1655">
            <v>1.04</v>
          </cell>
          <cell r="AC1655">
            <v>8.9999999999999858E-2</v>
          </cell>
          <cell r="AD1655">
            <v>0</v>
          </cell>
          <cell r="AE1655">
            <v>2.8577777777777773</v>
          </cell>
          <cell r="AF1655">
            <v>1.1420009380611271</v>
          </cell>
          <cell r="AG1655">
            <v>1.1399999999999999</v>
          </cell>
          <cell r="AH1655">
            <v>707</v>
          </cell>
          <cell r="AJ1655">
            <v>1.1299999999999999</v>
          </cell>
        </row>
        <row r="1656">
          <cell r="E1656" t="str">
            <v>DQ31NT</v>
          </cell>
          <cell r="F1656" t="str">
            <v>DQ31NT</v>
          </cell>
          <cell r="G1656" t="str">
            <v>Vị trí 1</v>
          </cell>
          <cell r="H1656" t="str">
            <v>Các đường còn lại</v>
          </cell>
          <cell r="I1656" t="str">
            <v>xã La NgàCác đường còn lạiVị trí 170</v>
          </cell>
          <cell r="O1656">
            <v>660</v>
          </cell>
          <cell r="P1656">
            <v>230</v>
          </cell>
          <cell r="S1656">
            <v>500</v>
          </cell>
          <cell r="T1656">
            <v>70</v>
          </cell>
          <cell r="U1656">
            <v>4.4696969696969697</v>
          </cell>
          <cell r="V1656">
            <v>4.4696969696969697</v>
          </cell>
          <cell r="W1656">
            <v>4.4696969696969697</v>
          </cell>
          <cell r="X1656">
            <v>4.4696969696969697</v>
          </cell>
          <cell r="Y1656">
            <v>1.3</v>
          </cell>
          <cell r="AA1656">
            <v>1.1299999999999999</v>
          </cell>
          <cell r="AB1656">
            <v>1.04</v>
          </cell>
          <cell r="AC1656">
            <v>8.9999999999999858E-2</v>
          </cell>
          <cell r="AD1656">
            <v>0</v>
          </cell>
          <cell r="AE1656">
            <v>2.8577777777777773</v>
          </cell>
          <cell r="AF1656">
            <v>1.1420009380611271</v>
          </cell>
          <cell r="AG1656">
            <v>1.1399999999999999</v>
          </cell>
          <cell r="AH1656">
            <v>707</v>
          </cell>
          <cell r="AJ1656">
            <v>1.1299999999999999</v>
          </cell>
        </row>
        <row r="1657">
          <cell r="E1657" t="str">
            <v>DQ30NT</v>
          </cell>
          <cell r="F1657" t="str">
            <v>DQ30NT</v>
          </cell>
          <cell r="G1657" t="str">
            <v>Vị trí 1</v>
          </cell>
          <cell r="H1657" t="str">
            <v>Các đường còn lại</v>
          </cell>
          <cell r="I1657" t="str">
            <v>xã La NgàCác đường còn lạiVị trí 170</v>
          </cell>
          <cell r="O1657">
            <v>660</v>
          </cell>
          <cell r="P1657">
            <v>230</v>
          </cell>
          <cell r="S1657">
            <v>500</v>
          </cell>
          <cell r="T1657">
            <v>70</v>
          </cell>
          <cell r="U1657">
            <v>4.0151515151515156</v>
          </cell>
          <cell r="V1657">
            <v>4.0151515151515156</v>
          </cell>
          <cell r="W1657">
            <v>4.0151515151515156</v>
          </cell>
          <cell r="X1657">
            <v>4.0151515151515156</v>
          </cell>
          <cell r="Y1657">
            <v>1.3</v>
          </cell>
          <cell r="Z1657">
            <v>1.1000000000000001</v>
          </cell>
          <cell r="AA1657">
            <v>1.1299999999999999</v>
          </cell>
          <cell r="AB1657">
            <v>1.04</v>
          </cell>
          <cell r="AC1657">
            <v>8.9999999999999858E-2</v>
          </cell>
          <cell r="AD1657">
            <v>2</v>
          </cell>
          <cell r="AE1657">
            <v>2.8577777777777773</v>
          </cell>
          <cell r="AF1657">
            <v>1.1420009380611271</v>
          </cell>
          <cell r="AG1657">
            <v>1.1399999999999999</v>
          </cell>
          <cell r="AH1657">
            <v>707</v>
          </cell>
          <cell r="AJ1657">
            <v>1.1299999999999999</v>
          </cell>
        </row>
        <row r="1658">
          <cell r="E1658" t="str">
            <v>TP9NT2_D4,5,6,7</v>
          </cell>
          <cell r="F1658" t="str">
            <v>TP9NT2,5,6,7</v>
          </cell>
          <cell r="G1658" t="str">
            <v>Vị trí 1</v>
          </cell>
          <cell r="H1658" t="str">
            <v>Các đường nhóm II</v>
          </cell>
          <cell r="I1658" t="str">
            <v>xã Phú HòaCác đường nhóm IIVị trí 175</v>
          </cell>
          <cell r="O1658">
            <v>890</v>
          </cell>
          <cell r="P1658">
            <v>250</v>
          </cell>
          <cell r="T1658">
            <v>75</v>
          </cell>
          <cell r="V1658">
            <v>0</v>
          </cell>
          <cell r="W1658">
            <v>1</v>
          </cell>
          <cell r="X1658">
            <v>1</v>
          </cell>
          <cell r="Y1658">
            <v>1.3</v>
          </cell>
          <cell r="Z1658">
            <v>1.2585767307312596</v>
          </cell>
          <cell r="AA1658">
            <v>1.1499999999999999</v>
          </cell>
          <cell r="AB1658">
            <v>1.26</v>
          </cell>
          <cell r="AC1658">
            <v>-0.1100000000000001</v>
          </cell>
          <cell r="AD1658">
            <v>4</v>
          </cell>
          <cell r="AE1658">
            <v>2.5891491847826087</v>
          </cell>
          <cell r="AF1658">
            <v>1.1505689804579617</v>
          </cell>
          <cell r="AG1658">
            <v>1.1499999999999999</v>
          </cell>
          <cell r="AH1658">
            <v>1489</v>
          </cell>
          <cell r="AJ1658">
            <v>1.1499999999999999</v>
          </cell>
        </row>
        <row r="1659">
          <cell r="E1659" t="str">
            <v>DQ1NT1_D15</v>
          </cell>
          <cell r="F1659" t="str">
            <v>DQ1NT15</v>
          </cell>
          <cell r="G1659" t="str">
            <v>Vị trí 1</v>
          </cell>
          <cell r="H1659" t="str">
            <v>Các đường nhóm I</v>
          </cell>
          <cell r="I1659" t="str">
            <v>xã Phú HòaCác đường nhóm IVị trí 180</v>
          </cell>
          <cell r="O1659">
            <v>7700</v>
          </cell>
          <cell r="P1659">
            <v>270</v>
          </cell>
          <cell r="S1659">
            <v>7300</v>
          </cell>
          <cell r="T1659">
            <v>80</v>
          </cell>
          <cell r="U1659">
            <v>3.2233766233766232</v>
          </cell>
          <cell r="V1659">
            <v>3.2233766233766232</v>
          </cell>
          <cell r="W1659">
            <v>3.2233766233766232</v>
          </cell>
          <cell r="X1659">
            <v>3.2233766233766232</v>
          </cell>
          <cell r="Y1659">
            <v>1.3</v>
          </cell>
          <cell r="Z1659">
            <v>1.1158307453416147</v>
          </cell>
          <cell r="AA1659">
            <v>1.1200000000000001</v>
          </cell>
          <cell r="AB1659">
            <v>1.04</v>
          </cell>
          <cell r="AC1659">
            <v>8.0000000000000071E-2</v>
          </cell>
          <cell r="AD1659">
            <v>10</v>
          </cell>
          <cell r="AE1659">
            <v>2.5891491847826087</v>
          </cell>
          <cell r="AF1659">
            <v>1.1596947502040997</v>
          </cell>
          <cell r="AG1659">
            <v>1.1599999999999999</v>
          </cell>
          <cell r="AH1659">
            <v>949</v>
          </cell>
          <cell r="AJ1659">
            <v>1.1200000000000001</v>
          </cell>
        </row>
        <row r="1660">
          <cell r="E1660" t="str">
            <v>DQ1NT1_D16</v>
          </cell>
          <cell r="F1660" t="str">
            <v>DQ1NT16</v>
          </cell>
          <cell r="G1660" t="str">
            <v>Vị trí 1</v>
          </cell>
          <cell r="H1660" t="str">
            <v>Các đường nhóm I</v>
          </cell>
          <cell r="I1660" t="str">
            <v>xã Phú HòaCác đường nhóm IVị trí 180</v>
          </cell>
          <cell r="O1660">
            <v>3800</v>
          </cell>
          <cell r="P1660">
            <v>270</v>
          </cell>
          <cell r="S1660">
            <v>3000</v>
          </cell>
          <cell r="T1660">
            <v>80</v>
          </cell>
          <cell r="U1660">
            <v>4.6578947368421053</v>
          </cell>
          <cell r="V1660">
            <v>4.6578947368421053</v>
          </cell>
          <cell r="W1660">
            <v>4.6578947368421053</v>
          </cell>
          <cell r="X1660">
            <v>4.6578947368421053</v>
          </cell>
          <cell r="Y1660">
            <v>1.3</v>
          </cell>
          <cell r="Z1660">
            <v>1.1011111111111109</v>
          </cell>
          <cell r="AA1660">
            <v>1.1000000000000001</v>
          </cell>
          <cell r="AB1660">
            <v>1.01</v>
          </cell>
          <cell r="AC1660">
            <v>9.000000000000008E-2</v>
          </cell>
          <cell r="AD1660">
            <v>10</v>
          </cell>
          <cell r="AE1660">
            <v>2.5891491847826087</v>
          </cell>
          <cell r="AF1660">
            <v>1.1596947502040997</v>
          </cell>
          <cell r="AG1660">
            <v>1.1599999999999999</v>
          </cell>
          <cell r="AH1660">
            <v>949</v>
          </cell>
          <cell r="AJ1660">
            <v>1.1000000000000001</v>
          </cell>
        </row>
        <row r="1661">
          <cell r="E1661" t="str">
            <v>DQ1NT1_D17</v>
          </cell>
          <cell r="F1661" t="str">
            <v>DQ1NT17</v>
          </cell>
          <cell r="G1661" t="str">
            <v>Vị trí 1</v>
          </cell>
          <cell r="H1661" t="str">
            <v>Các đường nhóm I</v>
          </cell>
          <cell r="I1661" t="str">
            <v>xã Phú HòaCác đường nhóm IVị trí 180</v>
          </cell>
          <cell r="O1661">
            <v>2200</v>
          </cell>
          <cell r="P1661">
            <v>270</v>
          </cell>
          <cell r="S1661">
            <v>1700</v>
          </cell>
          <cell r="T1661">
            <v>80</v>
          </cell>
          <cell r="U1661">
            <v>2.7818181818181817</v>
          </cell>
          <cell r="V1661">
            <v>2.7818181818181817</v>
          </cell>
          <cell r="W1661">
            <v>2.7818181818181817</v>
          </cell>
          <cell r="X1661">
            <v>2.7818181818181817</v>
          </cell>
          <cell r="Y1661">
            <v>1.3</v>
          </cell>
          <cell r="Z1661">
            <v>1.1296567680265033</v>
          </cell>
          <cell r="AA1661">
            <v>1.1299999999999999</v>
          </cell>
          <cell r="AB1661">
            <v>1.05</v>
          </cell>
          <cell r="AC1661">
            <v>7.9999999999999849E-2</v>
          </cell>
          <cell r="AD1661">
            <v>10</v>
          </cell>
          <cell r="AE1661">
            <v>2.5891491847826087</v>
          </cell>
          <cell r="AF1661">
            <v>1.1596947502040997</v>
          </cell>
          <cell r="AG1661">
            <v>1.1599999999999999</v>
          </cell>
          <cell r="AH1661">
            <v>949</v>
          </cell>
          <cell r="AJ1661">
            <v>1.1299999999999999</v>
          </cell>
        </row>
        <row r="1662">
          <cell r="E1662" t="str">
            <v>DQ1NT1_D18</v>
          </cell>
          <cell r="F1662" t="str">
            <v>DQ1NT18</v>
          </cell>
          <cell r="G1662" t="str">
            <v>Vị trí 1</v>
          </cell>
          <cell r="H1662" t="str">
            <v>Các đường nhóm I</v>
          </cell>
          <cell r="I1662" t="str">
            <v>xã Phú HòaCác đường nhóm IVị trí 180</v>
          </cell>
          <cell r="O1662">
            <v>1500</v>
          </cell>
          <cell r="P1662">
            <v>270</v>
          </cell>
          <cell r="S1662">
            <v>1200</v>
          </cell>
          <cell r="T1662">
            <v>80</v>
          </cell>
          <cell r="U1662">
            <v>3.36</v>
          </cell>
          <cell r="V1662">
            <v>3.36</v>
          </cell>
          <cell r="W1662">
            <v>3.36</v>
          </cell>
          <cell r="X1662">
            <v>3.36</v>
          </cell>
          <cell r="Y1662">
            <v>1.3</v>
          </cell>
          <cell r="Z1662">
            <v>1.0999999999999999</v>
          </cell>
          <cell r="AA1662">
            <v>1.1000000000000001</v>
          </cell>
          <cell r="AB1662">
            <v>1</v>
          </cell>
          <cell r="AC1662">
            <v>0.10000000000000009</v>
          </cell>
          <cell r="AD1662">
            <v>9</v>
          </cell>
          <cell r="AE1662">
            <v>2.5891491847826087</v>
          </cell>
          <cell r="AF1662">
            <v>1.1596947502040997</v>
          </cell>
          <cell r="AG1662">
            <v>1.1599999999999999</v>
          </cell>
          <cell r="AH1662">
            <v>949</v>
          </cell>
          <cell r="AJ1662">
            <v>1.1000000000000001</v>
          </cell>
        </row>
        <row r="1663">
          <cell r="E1663" t="str">
            <v>DQ13NT2_D1</v>
          </cell>
          <cell r="F1663" t="str">
            <v>DQ13NT2</v>
          </cell>
          <cell r="G1663" t="str">
            <v>Vị trí 1</v>
          </cell>
          <cell r="H1663" t="str">
            <v>Các đường nhóm II</v>
          </cell>
          <cell r="I1663" t="str">
            <v>xã Phú HòaCác đường nhóm IIVị trí 175</v>
          </cell>
          <cell r="O1663">
            <v>2900</v>
          </cell>
          <cell r="P1663">
            <v>250</v>
          </cell>
          <cell r="S1663">
            <v>2200</v>
          </cell>
          <cell r="T1663">
            <v>75</v>
          </cell>
          <cell r="U1663">
            <v>3.5655172413793101</v>
          </cell>
          <cell r="V1663">
            <v>3.5655172413793101</v>
          </cell>
          <cell r="W1663">
            <v>3.5655172413793101</v>
          </cell>
          <cell r="X1663">
            <v>3.7248864320263912</v>
          </cell>
          <cell r="Y1663">
            <v>1.3</v>
          </cell>
          <cell r="Z1663">
            <v>1.1121690590951361</v>
          </cell>
          <cell r="AA1663">
            <v>1.1100000000000001</v>
          </cell>
          <cell r="AB1663">
            <v>1.03</v>
          </cell>
          <cell r="AC1663">
            <v>8.0000000000000071E-2</v>
          </cell>
          <cell r="AD1663">
            <v>31</v>
          </cell>
          <cell r="AE1663">
            <v>2.5891491847826087</v>
          </cell>
          <cell r="AF1663">
            <v>1.1505689804579617</v>
          </cell>
          <cell r="AG1663">
            <v>1.1499999999999999</v>
          </cell>
          <cell r="AH1663">
            <v>1489</v>
          </cell>
          <cell r="AJ1663">
            <v>1.1100000000000001</v>
          </cell>
        </row>
        <row r="1664">
          <cell r="E1664" t="str">
            <v>DQ13NT2_D2</v>
          </cell>
          <cell r="F1664" t="str">
            <v>DQ13NT2</v>
          </cell>
          <cell r="G1664" t="str">
            <v>Vị trí 1</v>
          </cell>
          <cell r="H1664" t="str">
            <v>Các đường nhóm II</v>
          </cell>
          <cell r="I1664" t="str">
            <v>xã Phú HòaCác đường nhóm IIVị trí 175</v>
          </cell>
          <cell r="O1664">
            <v>2000</v>
          </cell>
          <cell r="P1664">
            <v>250</v>
          </cell>
          <cell r="S1664">
            <v>1400</v>
          </cell>
          <cell r="T1664">
            <v>75</v>
          </cell>
          <cell r="U1664">
            <v>4.2699999999999996</v>
          </cell>
          <cell r="V1664">
            <v>4.2699999999999996</v>
          </cell>
          <cell r="W1664">
            <v>4.2699999999999996</v>
          </cell>
          <cell r="X1664">
            <v>3.7248864320263912</v>
          </cell>
          <cell r="Y1664">
            <v>1.3</v>
          </cell>
          <cell r="Z1664">
            <v>1.1121690590951361</v>
          </cell>
          <cell r="AA1664">
            <v>1.1100000000000001</v>
          </cell>
          <cell r="AB1664">
            <v>1.03</v>
          </cell>
          <cell r="AC1664">
            <v>8.0000000000000071E-2</v>
          </cell>
          <cell r="AD1664">
            <v>31</v>
          </cell>
          <cell r="AE1664">
            <v>2.5891491847826087</v>
          </cell>
          <cell r="AF1664">
            <v>1.1505689804579617</v>
          </cell>
          <cell r="AG1664">
            <v>1.1499999999999999</v>
          </cell>
          <cell r="AH1664">
            <v>1489</v>
          </cell>
          <cell r="AJ1664">
            <v>1.1100000000000001</v>
          </cell>
        </row>
        <row r="1665">
          <cell r="E1665" t="str">
            <v>DQ13NT2_D3</v>
          </cell>
          <cell r="F1665" t="str">
            <v>DQ13NT2</v>
          </cell>
          <cell r="G1665" t="str">
            <v>Vị trí 1</v>
          </cell>
          <cell r="H1665" t="str">
            <v>Các đường nhóm II</v>
          </cell>
          <cell r="I1665" t="str">
            <v>xã Phú HòaCác đường nhóm IIVị trí 175</v>
          </cell>
          <cell r="O1665">
            <v>1000</v>
          </cell>
          <cell r="P1665">
            <v>250</v>
          </cell>
          <cell r="S1665">
            <v>700</v>
          </cell>
          <cell r="T1665">
            <v>75</v>
          </cell>
          <cell r="U1665">
            <v>4.97</v>
          </cell>
          <cell r="V1665">
            <v>4.97</v>
          </cell>
          <cell r="W1665">
            <v>4.97</v>
          </cell>
          <cell r="X1665">
            <v>3.7248864320263912</v>
          </cell>
          <cell r="Y1665">
            <v>1.3</v>
          </cell>
          <cell r="Z1665">
            <v>1.1121690590951361</v>
          </cell>
          <cell r="AA1665">
            <v>1.1100000000000001</v>
          </cell>
          <cell r="AB1665">
            <v>1.03</v>
          </cell>
          <cell r="AC1665">
            <v>8.0000000000000071E-2</v>
          </cell>
          <cell r="AD1665">
            <v>31</v>
          </cell>
          <cell r="AE1665">
            <v>2.5891491847826087</v>
          </cell>
          <cell r="AF1665">
            <v>1.1505689804579617</v>
          </cell>
          <cell r="AG1665">
            <v>1.1499999999999999</v>
          </cell>
          <cell r="AH1665">
            <v>1489</v>
          </cell>
          <cell r="AJ1665">
            <v>1.1100000000000001</v>
          </cell>
        </row>
        <row r="1666">
          <cell r="E1666" t="str">
            <v>DQ34NT</v>
          </cell>
          <cell r="F1666" t="str">
            <v>DQ34NT</v>
          </cell>
          <cell r="G1666" t="str">
            <v>Vị trí 1</v>
          </cell>
          <cell r="H1666" t="str">
            <v>Các đường còn lại</v>
          </cell>
          <cell r="I1666" t="str">
            <v>xã Phú HòaCác đường còn lạiVị trí 170</v>
          </cell>
          <cell r="O1666">
            <v>1700</v>
          </cell>
          <cell r="P1666">
            <v>230</v>
          </cell>
          <cell r="S1666">
            <v>1200</v>
          </cell>
          <cell r="T1666">
            <v>70</v>
          </cell>
          <cell r="U1666">
            <v>3.8823529411764706</v>
          </cell>
          <cell r="V1666">
            <v>3.8823529411764706</v>
          </cell>
          <cell r="W1666">
            <v>3.8823529411764706</v>
          </cell>
          <cell r="X1666">
            <v>3.8823529411764706</v>
          </cell>
          <cell r="Y1666">
            <v>1.3</v>
          </cell>
          <cell r="Z1666">
            <v>1.1172260779992529</v>
          </cell>
          <cell r="AA1666">
            <v>1.1200000000000001</v>
          </cell>
          <cell r="AB1666">
            <v>1.05</v>
          </cell>
          <cell r="AC1666">
            <v>7.0000000000000062E-2</v>
          </cell>
          <cell r="AD1666">
            <v>12</v>
          </cell>
          <cell r="AE1666">
            <v>2.5891491847826087</v>
          </cell>
          <cell r="AF1666">
            <v>1.1420009380611271</v>
          </cell>
          <cell r="AG1666">
            <v>1.1399999999999999</v>
          </cell>
          <cell r="AH1666">
            <v>707</v>
          </cell>
          <cell r="AJ1666">
            <v>1.1200000000000001</v>
          </cell>
        </row>
        <row r="1667">
          <cell r="E1667" t="str">
            <v>DQ14NT2_D1</v>
          </cell>
          <cell r="F1667" t="str">
            <v>DQ14NT2</v>
          </cell>
          <cell r="G1667" t="str">
            <v>Vị trí 1</v>
          </cell>
          <cell r="H1667" t="str">
            <v>Các đường nhóm II</v>
          </cell>
          <cell r="I1667" t="str">
            <v>xã Phú HòaCác đường nhóm IIVị trí 175</v>
          </cell>
          <cell r="O1667">
            <v>1900</v>
          </cell>
          <cell r="P1667">
            <v>250</v>
          </cell>
          <cell r="S1667">
            <v>1300</v>
          </cell>
          <cell r="T1667">
            <v>75</v>
          </cell>
          <cell r="U1667">
            <v>3.3526315789473689</v>
          </cell>
          <cell r="V1667">
            <v>3.3526315789473689</v>
          </cell>
          <cell r="W1667">
            <v>3.3526315789473689</v>
          </cell>
          <cell r="X1667">
            <v>4.4843157894736843</v>
          </cell>
          <cell r="Y1667">
            <v>1.3</v>
          </cell>
          <cell r="Z1667">
            <v>1.1451601593089029</v>
          </cell>
          <cell r="AA1667">
            <v>1.1499999999999999</v>
          </cell>
          <cell r="AB1667">
            <v>1.1000000000000001</v>
          </cell>
          <cell r="AC1667">
            <v>4.9999999999999822E-2</v>
          </cell>
          <cell r="AD1667">
            <v>26</v>
          </cell>
          <cell r="AE1667">
            <v>2.5891491847826087</v>
          </cell>
          <cell r="AF1667">
            <v>1.1505689804579617</v>
          </cell>
          <cell r="AG1667">
            <v>1.1499999999999999</v>
          </cell>
          <cell r="AH1667">
            <v>1489</v>
          </cell>
          <cell r="AJ1667">
            <v>1.1499999999999999</v>
          </cell>
        </row>
        <row r="1668">
          <cell r="E1668" t="str">
            <v>bs</v>
          </cell>
          <cell r="F1668" t="str">
            <v>bs</v>
          </cell>
          <cell r="G1668" t="str">
            <v>Vị trí 1</v>
          </cell>
          <cell r="H1668" t="str">
            <v>Các đường nhóm II</v>
          </cell>
          <cell r="I1668" t="str">
            <v>xã Phú HòaCác đường nhóm IIVị trí 175</v>
          </cell>
          <cell r="O1668">
            <v>680</v>
          </cell>
          <cell r="P1668">
            <v>250</v>
          </cell>
          <cell r="S1668">
            <v>520</v>
          </cell>
          <cell r="T1668">
            <v>75</v>
          </cell>
          <cell r="V1668">
            <v>0</v>
          </cell>
          <cell r="W1668">
            <v>1</v>
          </cell>
          <cell r="X1668">
            <v>1</v>
          </cell>
          <cell r="Y1668">
            <v>1.3</v>
          </cell>
          <cell r="AA1668">
            <v>1.1299999999999999</v>
          </cell>
          <cell r="AB1668">
            <v>1.1100000000000001</v>
          </cell>
          <cell r="AC1668">
            <v>1.9999999999999796E-2</v>
          </cell>
          <cell r="AD1668">
            <v>0</v>
          </cell>
          <cell r="AE1668">
            <v>2.5891491847826087</v>
          </cell>
          <cell r="AF1668">
            <v>1.1505689804579617</v>
          </cell>
          <cell r="AG1668">
            <v>1.1499999999999999</v>
          </cell>
          <cell r="AH1668">
            <v>1489</v>
          </cell>
          <cell r="AJ1668">
            <v>1.1299999999999999</v>
          </cell>
        </row>
        <row r="1669">
          <cell r="E1669" t="str">
            <v>DQ14NT2_D2</v>
          </cell>
          <cell r="F1669" t="str">
            <v>DQ14NT2</v>
          </cell>
          <cell r="G1669" t="str">
            <v>Vị trí 1</v>
          </cell>
          <cell r="H1669" t="str">
            <v>Các đường nhóm II</v>
          </cell>
          <cell r="I1669" t="str">
            <v>xã Phú HòaCác đường nhóm IIVị trí 175</v>
          </cell>
          <cell r="O1669">
            <v>750</v>
          </cell>
          <cell r="P1669">
            <v>250</v>
          </cell>
          <cell r="S1669">
            <v>520</v>
          </cell>
          <cell r="T1669">
            <v>75</v>
          </cell>
          <cell r="U1669">
            <v>5.6159999999999997</v>
          </cell>
          <cell r="V1669">
            <v>5.6159999999999997</v>
          </cell>
          <cell r="W1669">
            <v>5.6159999999999997</v>
          </cell>
          <cell r="X1669">
            <v>4.4843157894736843</v>
          </cell>
          <cell r="Y1669">
            <v>1.3</v>
          </cell>
          <cell r="Z1669">
            <v>1.1451601593089029</v>
          </cell>
          <cell r="AA1669">
            <v>1.1499999999999999</v>
          </cell>
          <cell r="AB1669">
            <v>1.1000000000000001</v>
          </cell>
          <cell r="AC1669">
            <v>4.9999999999999822E-2</v>
          </cell>
          <cell r="AD1669">
            <v>26</v>
          </cell>
          <cell r="AE1669">
            <v>2.5891491847826087</v>
          </cell>
          <cell r="AF1669">
            <v>1.1505689804579617</v>
          </cell>
          <cell r="AG1669">
            <v>1.1499999999999999</v>
          </cell>
          <cell r="AH1669">
            <v>1489</v>
          </cell>
          <cell r="AJ1669">
            <v>1.1499999999999999</v>
          </cell>
        </row>
        <row r="1670">
          <cell r="E1670" t="str">
            <v>DQ35NT_D1</v>
          </cell>
          <cell r="F1670" t="str">
            <v>DQ35NT</v>
          </cell>
          <cell r="G1670" t="str">
            <v>Vị trí 1</v>
          </cell>
          <cell r="H1670" t="str">
            <v>Các đường nhóm II</v>
          </cell>
          <cell r="I1670" t="str">
            <v>xã Phú HòaCác đường nhóm IIVị trí 175</v>
          </cell>
          <cell r="O1670">
            <v>680</v>
          </cell>
          <cell r="P1670">
            <v>250</v>
          </cell>
          <cell r="S1670">
            <v>470</v>
          </cell>
          <cell r="T1670">
            <v>75</v>
          </cell>
          <cell r="U1670">
            <v>4.8382352941176467</v>
          </cell>
          <cell r="V1670">
            <v>4.8382352941176467</v>
          </cell>
          <cell r="W1670">
            <v>4.8382352941176467</v>
          </cell>
          <cell r="X1670">
            <v>4.8382352941176467</v>
          </cell>
          <cell r="Y1670">
            <v>1.3</v>
          </cell>
          <cell r="Z1670">
            <v>1.0325757575757575</v>
          </cell>
          <cell r="AA1670">
            <v>1.03</v>
          </cell>
          <cell r="AB1670">
            <v>1.01</v>
          </cell>
          <cell r="AC1670">
            <v>2.0000000000000018E-2</v>
          </cell>
          <cell r="AD1670">
            <v>4</v>
          </cell>
          <cell r="AE1670">
            <v>2.5891491847826087</v>
          </cell>
          <cell r="AF1670">
            <v>1.1505689804579617</v>
          </cell>
          <cell r="AG1670">
            <v>1.1499999999999999</v>
          </cell>
          <cell r="AH1670">
            <v>1489</v>
          </cell>
          <cell r="AJ1670">
            <v>1.03</v>
          </cell>
        </row>
        <row r="1671">
          <cell r="E1671" t="str">
            <v>bs</v>
          </cell>
          <cell r="F1671" t="str">
            <v>bs</v>
          </cell>
          <cell r="G1671" t="str">
            <v>Vị trí 1</v>
          </cell>
          <cell r="H1671" t="str">
            <v>Các đường nhóm II</v>
          </cell>
          <cell r="I1671" t="str">
            <v>xã Phú HòaCác đường nhóm IIVị trí 175</v>
          </cell>
          <cell r="O1671">
            <v>1000</v>
          </cell>
          <cell r="P1671">
            <v>250</v>
          </cell>
          <cell r="T1671">
            <v>75</v>
          </cell>
          <cell r="V1671">
            <v>0</v>
          </cell>
          <cell r="W1671">
            <v>1</v>
          </cell>
          <cell r="X1671">
            <v>1</v>
          </cell>
          <cell r="Y1671">
            <v>1.3</v>
          </cell>
          <cell r="AA1671">
            <v>1.1299999999999999</v>
          </cell>
          <cell r="AB1671">
            <v>1.1100000000000001</v>
          </cell>
          <cell r="AC1671">
            <v>1.9999999999999796E-2</v>
          </cell>
          <cell r="AD1671">
            <v>0</v>
          </cell>
          <cell r="AE1671">
            <v>2.5891491847826087</v>
          </cell>
          <cell r="AF1671">
            <v>1.1505689804579617</v>
          </cell>
          <cell r="AG1671">
            <v>1.1499999999999999</v>
          </cell>
          <cell r="AH1671">
            <v>1489</v>
          </cell>
          <cell r="AJ1671">
            <v>1.1299999999999999</v>
          </cell>
        </row>
        <row r="1672">
          <cell r="E1672" t="str">
            <v>bs</v>
          </cell>
          <cell r="F1672" t="str">
            <v>bs</v>
          </cell>
          <cell r="G1672" t="str">
            <v>Vị trí 1</v>
          </cell>
          <cell r="H1672" t="str">
            <v>Các đường còn lại</v>
          </cell>
          <cell r="I1672" t="str">
            <v>xã Phú HòaCác đường còn lạiVị trí 170</v>
          </cell>
          <cell r="O1672">
            <v>1000</v>
          </cell>
          <cell r="P1672">
            <v>230</v>
          </cell>
          <cell r="T1672">
            <v>70</v>
          </cell>
          <cell r="V1672">
            <v>0</v>
          </cell>
          <cell r="W1672">
            <v>1</v>
          </cell>
          <cell r="X1672">
            <v>1</v>
          </cell>
          <cell r="Y1672">
            <v>1.3</v>
          </cell>
          <cell r="AA1672">
            <v>1.1299999999999999</v>
          </cell>
          <cell r="AB1672">
            <v>1.1100000000000001</v>
          </cell>
          <cell r="AC1672">
            <v>1.9999999999999796E-2</v>
          </cell>
          <cell r="AD1672">
            <v>0</v>
          </cell>
          <cell r="AE1672">
            <v>2.5891491847826087</v>
          </cell>
          <cell r="AF1672">
            <v>1.1420009380611271</v>
          </cell>
          <cell r="AG1672">
            <v>1.1399999999999999</v>
          </cell>
          <cell r="AH1672">
            <v>707</v>
          </cell>
          <cell r="AJ1672">
            <v>1.1299999999999999</v>
          </cell>
        </row>
        <row r="1673">
          <cell r="E1673" t="str">
            <v>bs</v>
          </cell>
          <cell r="F1673" t="str">
            <v>bs</v>
          </cell>
          <cell r="G1673" t="str">
            <v>Vị trí 1</v>
          </cell>
          <cell r="H1673" t="str">
            <v>Các đường còn lại</v>
          </cell>
          <cell r="I1673" t="str">
            <v>xã Phú HòaCác đường còn lạiVị trí 170</v>
          </cell>
          <cell r="O1673">
            <v>1000</v>
          </cell>
          <cell r="P1673">
            <v>230</v>
          </cell>
          <cell r="T1673">
            <v>70</v>
          </cell>
          <cell r="V1673">
            <v>0</v>
          </cell>
          <cell r="W1673">
            <v>1</v>
          </cell>
          <cell r="X1673">
            <v>1</v>
          </cell>
          <cell r="Y1673">
            <v>1.3</v>
          </cell>
          <cell r="AA1673">
            <v>1.1299999999999999</v>
          </cell>
          <cell r="AB1673">
            <v>1.1100000000000001</v>
          </cell>
          <cell r="AC1673">
            <v>1.9999999999999796E-2</v>
          </cell>
          <cell r="AD1673">
            <v>0</v>
          </cell>
          <cell r="AE1673">
            <v>2.5891491847826087</v>
          </cell>
          <cell r="AF1673">
            <v>1.1420009380611271</v>
          </cell>
          <cell r="AG1673">
            <v>1.1399999999999999</v>
          </cell>
          <cell r="AH1673">
            <v>707</v>
          </cell>
          <cell r="AJ1673">
            <v>1.1299999999999999</v>
          </cell>
        </row>
        <row r="1674">
          <cell r="E1674" t="str">
            <v>DQ9NT2_D1</v>
          </cell>
          <cell r="F1674" t="str">
            <v>DQ9NT2</v>
          </cell>
          <cell r="G1674" t="str">
            <v>Vị trí 1</v>
          </cell>
          <cell r="H1674" t="str">
            <v>DQCác đường nhóm II</v>
          </cell>
          <cell r="I1674" t="str">
            <v>xã Thanh SơnDQCác đường nhóm IIVị trí 140</v>
          </cell>
          <cell r="O1674">
            <v>780</v>
          </cell>
          <cell r="P1674">
            <v>130</v>
          </cell>
          <cell r="S1674">
            <v>520</v>
          </cell>
          <cell r="T1674">
            <v>40</v>
          </cell>
          <cell r="U1674">
            <v>4.1333333333333337</v>
          </cell>
          <cell r="V1674">
            <v>4.1333333333333337</v>
          </cell>
          <cell r="W1674">
            <v>4.1333333333333337</v>
          </cell>
          <cell r="X1674">
            <v>4.1087848932676518</v>
          </cell>
          <cell r="Y1674">
            <v>1.3</v>
          </cell>
          <cell r="Z1674">
            <v>1.1401152000577501</v>
          </cell>
          <cell r="AA1674">
            <v>1.1399999999999999</v>
          </cell>
          <cell r="AB1674">
            <v>1.1000000000000001</v>
          </cell>
          <cell r="AC1674">
            <v>3.9999999999999813E-2</v>
          </cell>
          <cell r="AD1674">
            <v>5</v>
          </cell>
          <cell r="AE1674">
            <v>2.8577777777777773</v>
          </cell>
          <cell r="AF1674">
            <v>1.1280990430908364</v>
          </cell>
          <cell r="AG1674">
            <v>1.1299999999999999</v>
          </cell>
          <cell r="AH1674">
            <v>23</v>
          </cell>
          <cell r="AJ1674">
            <v>1.1399999999999999</v>
          </cell>
        </row>
        <row r="1675">
          <cell r="E1675" t="str">
            <v>DQ9NT2_D2</v>
          </cell>
          <cell r="F1675" t="str">
            <v>DQ9NT2</v>
          </cell>
          <cell r="G1675" t="str">
            <v>Vị trí 1</v>
          </cell>
          <cell r="H1675" t="str">
            <v>DQCác đường nhóm II</v>
          </cell>
          <cell r="I1675" t="str">
            <v>xã Thanh SơnDQCác đường nhóm IIVị trí 140</v>
          </cell>
          <cell r="O1675">
            <v>630</v>
          </cell>
          <cell r="P1675">
            <v>130</v>
          </cell>
          <cell r="S1675">
            <v>420</v>
          </cell>
          <cell r="T1675">
            <v>40</v>
          </cell>
          <cell r="U1675">
            <v>4.2</v>
          </cell>
          <cell r="V1675">
            <v>4.2</v>
          </cell>
          <cell r="W1675">
            <v>4.2</v>
          </cell>
          <cell r="X1675">
            <v>4.1087848932676518</v>
          </cell>
          <cell r="Y1675">
            <v>1.3</v>
          </cell>
          <cell r="Z1675">
            <v>1.1401152000577501</v>
          </cell>
          <cell r="AA1675">
            <v>1.1399999999999999</v>
          </cell>
          <cell r="AB1675">
            <v>1.1000000000000001</v>
          </cell>
          <cell r="AC1675">
            <v>3.9999999999999813E-2</v>
          </cell>
          <cell r="AD1675">
            <v>5</v>
          </cell>
          <cell r="AE1675">
            <v>2.8577777777777773</v>
          </cell>
          <cell r="AF1675">
            <v>1.1280990430908364</v>
          </cell>
          <cell r="AG1675">
            <v>1.1299999999999999</v>
          </cell>
          <cell r="AH1675">
            <v>23</v>
          </cell>
          <cell r="AJ1675">
            <v>1.1399999999999999</v>
          </cell>
        </row>
        <row r="1676">
          <cell r="E1676" t="str">
            <v>DQ9NT2_D3</v>
          </cell>
          <cell r="F1676" t="str">
            <v>DQ9NT2</v>
          </cell>
          <cell r="G1676" t="str">
            <v>Vị trí 1</v>
          </cell>
          <cell r="H1676" t="str">
            <v>DQCác đường nhóm II</v>
          </cell>
          <cell r="I1676" t="str">
            <v>xã Thanh SơnDQCác đường nhóm IIVị trí 140</v>
          </cell>
          <cell r="O1676">
            <v>330</v>
          </cell>
          <cell r="P1676">
            <v>130</v>
          </cell>
          <cell r="S1676">
            <v>220</v>
          </cell>
          <cell r="T1676">
            <v>40</v>
          </cell>
          <cell r="U1676">
            <v>5.5333333333333341</v>
          </cell>
          <cell r="V1676">
            <v>5.5333333333333341</v>
          </cell>
          <cell r="W1676">
            <v>5.5333333333333341</v>
          </cell>
          <cell r="X1676">
            <v>4.1087848932676518</v>
          </cell>
          <cell r="Y1676">
            <v>1.3</v>
          </cell>
          <cell r="Z1676">
            <v>1.1401152000577501</v>
          </cell>
          <cell r="AA1676">
            <v>1.1399999999999999</v>
          </cell>
          <cell r="AB1676">
            <v>1.1000000000000001</v>
          </cell>
          <cell r="AC1676">
            <v>3.9999999999999813E-2</v>
          </cell>
          <cell r="AD1676">
            <v>5</v>
          </cell>
          <cell r="AE1676">
            <v>2.8577777777777773</v>
          </cell>
          <cell r="AF1676">
            <v>1.1280990430908364</v>
          </cell>
          <cell r="AG1676">
            <v>1.1299999999999999</v>
          </cell>
          <cell r="AH1676">
            <v>23</v>
          </cell>
          <cell r="AJ1676">
            <v>1.1399999999999999</v>
          </cell>
        </row>
        <row r="1677">
          <cell r="E1677" t="str">
            <v>DQ9NT2_D4</v>
          </cell>
          <cell r="F1677" t="str">
            <v>DQ9NT2</v>
          </cell>
          <cell r="G1677" t="str">
            <v>Vị trí 1</v>
          </cell>
          <cell r="H1677" t="str">
            <v>DQCác đường nhóm II</v>
          </cell>
          <cell r="I1677" t="str">
            <v>xã Thanh SơnDQCác đường nhóm IIVị trí 140</v>
          </cell>
          <cell r="O1677">
            <v>390</v>
          </cell>
          <cell r="P1677">
            <v>130</v>
          </cell>
          <cell r="S1677">
            <v>260</v>
          </cell>
          <cell r="T1677">
            <v>40</v>
          </cell>
          <cell r="U1677">
            <v>5.2</v>
          </cell>
          <cell r="V1677">
            <v>5.2</v>
          </cell>
          <cell r="W1677">
            <v>5.2</v>
          </cell>
          <cell r="X1677">
            <v>4.1087848932676518</v>
          </cell>
          <cell r="Y1677">
            <v>1.3</v>
          </cell>
          <cell r="Z1677">
            <v>1.1401152000577501</v>
          </cell>
          <cell r="AA1677">
            <v>1.1399999999999999</v>
          </cell>
          <cell r="AB1677">
            <v>1.1000000000000001</v>
          </cell>
          <cell r="AC1677">
            <v>3.9999999999999813E-2</v>
          </cell>
          <cell r="AD1677">
            <v>5</v>
          </cell>
          <cell r="AE1677">
            <v>2.8577777777777773</v>
          </cell>
          <cell r="AF1677">
            <v>1.1280990430908364</v>
          </cell>
          <cell r="AG1677">
            <v>1.1299999999999999</v>
          </cell>
          <cell r="AH1677">
            <v>23</v>
          </cell>
          <cell r="AJ1677">
            <v>1.1399999999999999</v>
          </cell>
        </row>
        <row r="1678">
          <cell r="E1678" t="str">
            <v>DQ9NT2_D5</v>
          </cell>
          <cell r="F1678" t="str">
            <v>DQ9NT2</v>
          </cell>
          <cell r="G1678" t="str">
            <v>Vị trí 1</v>
          </cell>
          <cell r="H1678" t="str">
            <v>DQCác đường nhóm II</v>
          </cell>
          <cell r="I1678" t="str">
            <v>xã Thanh SơnDQCác đường nhóm IIVị trí 140</v>
          </cell>
          <cell r="O1678">
            <v>750</v>
          </cell>
          <cell r="P1678">
            <v>130</v>
          </cell>
          <cell r="S1678">
            <v>500</v>
          </cell>
          <cell r="T1678">
            <v>40</v>
          </cell>
          <cell r="U1678">
            <v>3.8666666666666667</v>
          </cell>
          <cell r="V1678">
            <v>3.8666666666666667</v>
          </cell>
          <cell r="W1678">
            <v>3.8666666666666667</v>
          </cell>
          <cell r="X1678">
            <v>4.1087848932676518</v>
          </cell>
          <cell r="Y1678">
            <v>1.3</v>
          </cell>
          <cell r="Z1678">
            <v>1.1401152000577501</v>
          </cell>
          <cell r="AA1678">
            <v>1.1399999999999999</v>
          </cell>
          <cell r="AB1678">
            <v>1.1000000000000001</v>
          </cell>
          <cell r="AC1678">
            <v>3.9999999999999813E-2</v>
          </cell>
          <cell r="AD1678">
            <v>5</v>
          </cell>
          <cell r="AE1678">
            <v>2.8577777777777773</v>
          </cell>
          <cell r="AF1678">
            <v>1.1280990430908364</v>
          </cell>
          <cell r="AG1678">
            <v>1.1299999999999999</v>
          </cell>
          <cell r="AH1678">
            <v>23</v>
          </cell>
          <cell r="AJ1678">
            <v>1.1399999999999999</v>
          </cell>
        </row>
        <row r="1679">
          <cell r="E1679" t="str">
            <v>DQ9NT2_D6</v>
          </cell>
          <cell r="F1679" t="str">
            <v>DQ9NT2</v>
          </cell>
          <cell r="G1679" t="str">
            <v>Vị trí 1</v>
          </cell>
          <cell r="H1679" t="str">
            <v>DQCác đường nhóm II</v>
          </cell>
          <cell r="I1679" t="str">
            <v>xã Thanh SơnDQCác đường nhóm IIVị trí 140</v>
          </cell>
          <cell r="O1679">
            <v>690</v>
          </cell>
          <cell r="P1679">
            <v>130</v>
          </cell>
          <cell r="S1679">
            <v>460</v>
          </cell>
          <cell r="T1679">
            <v>40</v>
          </cell>
          <cell r="U1679">
            <v>2.5333333333333332</v>
          </cell>
          <cell r="V1679">
            <v>2.5333333333333332</v>
          </cell>
          <cell r="W1679">
            <v>2.5333333333333332</v>
          </cell>
          <cell r="X1679">
            <v>4.1087848932676518</v>
          </cell>
          <cell r="Y1679">
            <v>1.3</v>
          </cell>
          <cell r="Z1679">
            <v>1.1401152000577501</v>
          </cell>
          <cell r="AA1679">
            <v>1.1399999999999999</v>
          </cell>
          <cell r="AB1679">
            <v>1.1000000000000001</v>
          </cell>
          <cell r="AC1679">
            <v>3.9999999999999813E-2</v>
          </cell>
          <cell r="AD1679">
            <v>5</v>
          </cell>
          <cell r="AE1679">
            <v>2.8577777777777773</v>
          </cell>
          <cell r="AF1679">
            <v>1.1280990430908364</v>
          </cell>
          <cell r="AG1679">
            <v>1.1299999999999999</v>
          </cell>
          <cell r="AH1679">
            <v>23</v>
          </cell>
          <cell r="AJ1679">
            <v>1.1399999999999999</v>
          </cell>
        </row>
        <row r="1680">
          <cell r="E1680" t="str">
            <v>DQ9NT2_D7</v>
          </cell>
          <cell r="F1680" t="str">
            <v>DQ9NT2</v>
          </cell>
          <cell r="G1680" t="str">
            <v>Vị trí 1</v>
          </cell>
          <cell r="H1680" t="str">
            <v>DQCác đường nhóm II</v>
          </cell>
          <cell r="I1680" t="str">
            <v>xã Thanh SơnDQCác đường nhóm IIVị trí 140</v>
          </cell>
          <cell r="O1680">
            <v>580</v>
          </cell>
          <cell r="P1680">
            <v>130</v>
          </cell>
          <cell r="S1680">
            <v>390</v>
          </cell>
          <cell r="T1680">
            <v>40</v>
          </cell>
          <cell r="U1680">
            <v>3.294827586206897</v>
          </cell>
          <cell r="V1680">
            <v>3.294827586206897</v>
          </cell>
          <cell r="W1680">
            <v>3.294827586206897</v>
          </cell>
          <cell r="X1680">
            <v>4.1087848932676518</v>
          </cell>
          <cell r="Y1680">
            <v>1.3</v>
          </cell>
          <cell r="Z1680">
            <v>1.1401152000577501</v>
          </cell>
          <cell r="AA1680">
            <v>1.1399999999999999</v>
          </cell>
          <cell r="AB1680">
            <v>1.1000000000000001</v>
          </cell>
          <cell r="AC1680">
            <v>3.9999999999999813E-2</v>
          </cell>
          <cell r="AD1680">
            <v>5</v>
          </cell>
          <cell r="AE1680">
            <v>2.8577777777777773</v>
          </cell>
          <cell r="AF1680">
            <v>1.1280990430908364</v>
          </cell>
          <cell r="AG1680">
            <v>1.1299999999999999</v>
          </cell>
          <cell r="AH1680">
            <v>23</v>
          </cell>
          <cell r="AJ1680">
            <v>1.1399999999999999</v>
          </cell>
        </row>
        <row r="1681">
          <cell r="E1681" t="str">
            <v>TP15DT_D1</v>
          </cell>
          <cell r="F1681" t="str">
            <v>TP15DT</v>
          </cell>
          <cell r="G1681" t="str">
            <v>Vị trí 1</v>
          </cell>
          <cell r="H1681" t="str">
            <v>TTTP</v>
          </cell>
          <cell r="I1681" t="str">
            <v>Xã Tân PhúTTTPVị trí 1170</v>
          </cell>
          <cell r="O1681">
            <v>4400</v>
          </cell>
          <cell r="P1681">
            <v>570</v>
          </cell>
          <cell r="S1681">
            <v>3800</v>
          </cell>
          <cell r="T1681">
            <v>170</v>
          </cell>
          <cell r="U1681">
            <v>2.5909090909090908</v>
          </cell>
          <cell r="V1681">
            <v>2.5909090909090908</v>
          </cell>
          <cell r="W1681">
            <v>2.5909090909090908</v>
          </cell>
          <cell r="X1681">
            <v>3.2611111111111111</v>
          </cell>
          <cell r="Y1681">
            <v>1.3</v>
          </cell>
          <cell r="Z1681">
            <v>1.0999999999999999</v>
          </cell>
          <cell r="AA1681">
            <v>1.1000000000000001</v>
          </cell>
          <cell r="AB1681">
            <v>1</v>
          </cell>
          <cell r="AC1681">
            <v>0.10000000000000009</v>
          </cell>
          <cell r="AD1681">
            <v>8</v>
          </cell>
          <cell r="AE1681">
            <v>2.5891491847826087</v>
          </cell>
          <cell r="AF1681">
            <v>1.2093944570555173</v>
          </cell>
          <cell r="AG1681">
            <v>1.21</v>
          </cell>
          <cell r="AH1681">
            <v>19</v>
          </cell>
          <cell r="AJ1681">
            <v>1.1000000000000001</v>
          </cell>
        </row>
        <row r="1682">
          <cell r="E1682" t="str">
            <v>TP15DT_D2</v>
          </cell>
          <cell r="F1682" t="str">
            <v>TP15DT</v>
          </cell>
          <cell r="G1682" t="str">
            <v>Vị trí 1</v>
          </cell>
          <cell r="H1682" t="str">
            <v>TTTP</v>
          </cell>
          <cell r="I1682" t="str">
            <v>Xã Tân PhúTTTPVị trí 1170</v>
          </cell>
          <cell r="J1682">
            <v>12474000</v>
          </cell>
          <cell r="K1682" t="str">
            <v>QĐ 3484/QĐ-UBND ngày 06/10/2023</v>
          </cell>
          <cell r="L1682">
            <v>1836000</v>
          </cell>
          <cell r="M1682" t="str">
            <v>QĐ 3035/QĐ-UBND ngày 26/07/2024</v>
          </cell>
          <cell r="O1682">
            <v>3300</v>
          </cell>
          <cell r="P1682">
            <v>570</v>
          </cell>
          <cell r="Q1682">
            <v>3.78</v>
          </cell>
          <cell r="R1682">
            <v>3.2210526315789476</v>
          </cell>
          <cell r="S1682">
            <v>2500</v>
          </cell>
          <cell r="T1682">
            <v>170</v>
          </cell>
          <cell r="U1682">
            <v>3.5606060606060606</v>
          </cell>
          <cell r="V1682">
            <v>3.5606060606060606</v>
          </cell>
          <cell r="W1682">
            <v>3.5606060606060606</v>
          </cell>
          <cell r="X1682">
            <v>3.2611111111111111</v>
          </cell>
          <cell r="Y1682">
            <v>1.3</v>
          </cell>
          <cell r="Z1682">
            <v>1.0999999999999999</v>
          </cell>
          <cell r="AA1682">
            <v>1.1000000000000001</v>
          </cell>
          <cell r="AB1682">
            <v>1</v>
          </cell>
          <cell r="AC1682">
            <v>0.10000000000000009</v>
          </cell>
          <cell r="AD1682">
            <v>8</v>
          </cell>
          <cell r="AE1682">
            <v>3.06</v>
          </cell>
          <cell r="AF1682">
            <v>1.2093944570555173</v>
          </cell>
          <cell r="AG1682">
            <v>1.21</v>
          </cell>
          <cell r="AH1682">
            <v>19</v>
          </cell>
          <cell r="AJ1682">
            <v>1.1000000000000001</v>
          </cell>
        </row>
        <row r="1683">
          <cell r="E1683" t="str">
            <v>TP15DT_D3</v>
          </cell>
          <cell r="F1683" t="str">
            <v>TP15DT</v>
          </cell>
          <cell r="G1683" t="str">
            <v>Vị trí 1</v>
          </cell>
          <cell r="H1683" t="str">
            <v>TTTP</v>
          </cell>
          <cell r="I1683" t="str">
            <v>Xã Tân PhúTTTPVị trí 1170</v>
          </cell>
          <cell r="O1683">
            <v>2200</v>
          </cell>
          <cell r="P1683">
            <v>570</v>
          </cell>
          <cell r="S1683">
            <v>1700</v>
          </cell>
          <cell r="T1683">
            <v>170</v>
          </cell>
          <cell r="U1683">
            <v>3.6318181818181818</v>
          </cell>
          <cell r="V1683">
            <v>3.6318181818181818</v>
          </cell>
          <cell r="W1683">
            <v>3.6318181818181818</v>
          </cell>
          <cell r="X1683">
            <v>3.2611111111111111</v>
          </cell>
          <cell r="Y1683">
            <v>1.3</v>
          </cell>
          <cell r="Z1683">
            <v>1.0999999999999999</v>
          </cell>
          <cell r="AA1683">
            <v>1.1000000000000001</v>
          </cell>
          <cell r="AB1683">
            <v>1</v>
          </cell>
          <cell r="AC1683">
            <v>0.10000000000000009</v>
          </cell>
          <cell r="AD1683">
            <v>8</v>
          </cell>
          <cell r="AE1683">
            <v>2.5891491847826087</v>
          </cell>
          <cell r="AF1683">
            <v>1.2093944570555173</v>
          </cell>
          <cell r="AG1683">
            <v>1.21</v>
          </cell>
          <cell r="AH1683">
            <v>19</v>
          </cell>
          <cell r="AJ1683">
            <v>1.1000000000000001</v>
          </cell>
        </row>
        <row r="1684">
          <cell r="E1684" t="str">
            <v>TP6NT2_D1</v>
          </cell>
          <cell r="F1684" t="str">
            <v>TP6NT2</v>
          </cell>
          <cell r="G1684" t="str">
            <v>Vị trí 1</v>
          </cell>
          <cell r="H1684" t="str">
            <v>Các đường nhóm II</v>
          </cell>
          <cell r="I1684" t="str">
            <v>Xã Tân PhúCác đường nhóm IIVị trí 170</v>
          </cell>
          <cell r="J1684">
            <v>4320000</v>
          </cell>
          <cell r="K1684" t="str">
            <v>QĐ 2764/QĐ-UBND ngày 12/07/2024</v>
          </cell>
          <cell r="L1684">
            <v>719400</v>
          </cell>
          <cell r="M1684" t="str">
            <v>QĐ 2764/QĐ-UBND ngày 12/07/2024</v>
          </cell>
          <cell r="O1684">
            <v>780</v>
          </cell>
          <cell r="P1684">
            <v>230</v>
          </cell>
          <cell r="Q1684">
            <v>5.5384615384615383</v>
          </cell>
          <cell r="R1684">
            <v>3.1278260869565213</v>
          </cell>
          <cell r="S1684">
            <v>600</v>
          </cell>
          <cell r="T1684">
            <v>70</v>
          </cell>
          <cell r="U1684">
            <v>3.0769230769230771</v>
          </cell>
          <cell r="V1684">
            <v>3.0769230769230771</v>
          </cell>
          <cell r="W1684">
            <v>3.0769230769230771</v>
          </cell>
          <cell r="X1684">
            <v>2.8443223443223444</v>
          </cell>
          <cell r="Y1684">
            <v>1.3</v>
          </cell>
          <cell r="Z1684">
            <v>1.1238380323287001</v>
          </cell>
          <cell r="AA1684">
            <v>1.1200000000000001</v>
          </cell>
          <cell r="AB1684">
            <v>1.08</v>
          </cell>
          <cell r="AC1684">
            <v>4.0000000000000036E-2</v>
          </cell>
          <cell r="AD1684">
            <v>15</v>
          </cell>
          <cell r="AE1684">
            <v>2.9714347826086951</v>
          </cell>
          <cell r="AF1684">
            <v>1.1505689804579617</v>
          </cell>
          <cell r="AG1684">
            <v>1.1499999999999999</v>
          </cell>
          <cell r="AH1684">
            <v>1489</v>
          </cell>
          <cell r="AJ1684">
            <v>1.1200000000000001</v>
          </cell>
        </row>
        <row r="1685">
          <cell r="E1685" t="str">
            <v>TP12NT2</v>
          </cell>
          <cell r="F1685" t="str">
            <v>TP12NT2</v>
          </cell>
          <cell r="G1685" t="str">
            <v>Vị trí 1</v>
          </cell>
          <cell r="H1685" t="str">
            <v>Các đường nhóm I</v>
          </cell>
          <cell r="I1685" t="str">
            <v>Xã Tân PhúCác đường nhóm IVị trí 165</v>
          </cell>
          <cell r="O1685">
            <v>590</v>
          </cell>
          <cell r="P1685">
            <v>220</v>
          </cell>
          <cell r="S1685">
            <v>400</v>
          </cell>
          <cell r="T1685">
            <v>65</v>
          </cell>
          <cell r="U1685">
            <v>3.0508474576271185</v>
          </cell>
          <cell r="V1685">
            <v>3.0508474576271185</v>
          </cell>
          <cell r="W1685">
            <v>3.0508474576271185</v>
          </cell>
          <cell r="X1685">
            <v>3.0508474576271185</v>
          </cell>
          <cell r="Y1685">
            <v>1.3</v>
          </cell>
          <cell r="AA1685">
            <v>1.1299999999999999</v>
          </cell>
          <cell r="AB1685">
            <v>1.0900000000000001</v>
          </cell>
          <cell r="AC1685">
            <v>3.9999999999999813E-2</v>
          </cell>
          <cell r="AD1685">
            <v>0</v>
          </cell>
          <cell r="AE1685">
            <v>2.5891491847826087</v>
          </cell>
          <cell r="AF1685">
            <v>1.1596947502040997</v>
          </cell>
          <cell r="AG1685">
            <v>1.1599999999999999</v>
          </cell>
          <cell r="AH1685">
            <v>949</v>
          </cell>
          <cell r="AJ1685">
            <v>1.1299999999999999</v>
          </cell>
        </row>
        <row r="1686">
          <cell r="E1686" t="str">
            <v>TP13NT2</v>
          </cell>
          <cell r="F1686" t="str">
            <v>TP13NT2</v>
          </cell>
          <cell r="G1686" t="str">
            <v>Vị trí 1</v>
          </cell>
          <cell r="H1686" t="str">
            <v>Các đường nhóm I</v>
          </cell>
          <cell r="I1686" t="str">
            <v>Xã Tân PhúCác đường nhóm IVị trí 165</v>
          </cell>
          <cell r="O1686">
            <v>590</v>
          </cell>
          <cell r="P1686">
            <v>220</v>
          </cell>
          <cell r="S1686">
            <v>400</v>
          </cell>
          <cell r="T1686">
            <v>65</v>
          </cell>
          <cell r="U1686">
            <v>3.0508474576271185</v>
          </cell>
          <cell r="V1686">
            <v>3.0508474576271185</v>
          </cell>
          <cell r="W1686">
            <v>3.0508474576271185</v>
          </cell>
          <cell r="X1686">
            <v>3.0508474576271185</v>
          </cell>
          <cell r="Y1686">
            <v>1.3</v>
          </cell>
          <cell r="AA1686">
            <v>1.1299999999999999</v>
          </cell>
          <cell r="AB1686">
            <v>1.0900000000000001</v>
          </cell>
          <cell r="AC1686">
            <v>3.9999999999999813E-2</v>
          </cell>
          <cell r="AD1686">
            <v>0</v>
          </cell>
          <cell r="AE1686">
            <v>2.5891491847826087</v>
          </cell>
          <cell r="AF1686">
            <v>1.1596947502040997</v>
          </cell>
          <cell r="AG1686">
            <v>1.1599999999999999</v>
          </cell>
          <cell r="AH1686">
            <v>949</v>
          </cell>
          <cell r="AJ1686">
            <v>1.1299999999999999</v>
          </cell>
        </row>
        <row r="1687">
          <cell r="E1687" t="str">
            <v>TP47NT</v>
          </cell>
          <cell r="F1687" t="str">
            <v>TP47NT</v>
          </cell>
          <cell r="G1687" t="str">
            <v>Vị trí 1</v>
          </cell>
          <cell r="H1687" t="str">
            <v>Các đường nhóm I</v>
          </cell>
          <cell r="I1687" t="str">
            <v>Xã Tân PhúCác đường nhóm IVị trí 165</v>
          </cell>
          <cell r="O1687">
            <v>640</v>
          </cell>
          <cell r="P1687">
            <v>220</v>
          </cell>
          <cell r="S1687">
            <v>550</v>
          </cell>
          <cell r="T1687">
            <v>65</v>
          </cell>
          <cell r="U1687">
            <v>3.4375</v>
          </cell>
          <cell r="V1687">
            <v>3.4375</v>
          </cell>
          <cell r="W1687">
            <v>3.4375</v>
          </cell>
          <cell r="X1687">
            <v>3.4375</v>
          </cell>
          <cell r="Y1687">
            <v>1.3</v>
          </cell>
          <cell r="AA1687">
            <v>1.1299999999999999</v>
          </cell>
          <cell r="AB1687">
            <v>1.0900000000000001</v>
          </cell>
          <cell r="AC1687">
            <v>3.9999999999999813E-2</v>
          </cell>
          <cell r="AD1687">
            <v>0</v>
          </cell>
          <cell r="AE1687">
            <v>2.5891491847826087</v>
          </cell>
          <cell r="AF1687">
            <v>1.1596947502040997</v>
          </cell>
          <cell r="AG1687">
            <v>1.1599999999999999</v>
          </cell>
          <cell r="AH1687">
            <v>949</v>
          </cell>
          <cell r="AJ1687">
            <v>1.1299999999999999</v>
          </cell>
        </row>
        <row r="1688">
          <cell r="E1688" t="str">
            <v>TP11NT2</v>
          </cell>
          <cell r="F1688" t="str">
            <v>TP11NT2</v>
          </cell>
          <cell r="G1688" t="str">
            <v>Vị trí 1</v>
          </cell>
          <cell r="H1688" t="str">
            <v>Các đường nhóm II</v>
          </cell>
          <cell r="I1688" t="str">
            <v>Xã Tân PhúCác đường nhóm IIVị trí 170</v>
          </cell>
          <cell r="O1688">
            <v>590</v>
          </cell>
          <cell r="P1688">
            <v>230</v>
          </cell>
          <cell r="S1688">
            <v>400</v>
          </cell>
          <cell r="T1688">
            <v>70</v>
          </cell>
          <cell r="U1688">
            <v>2.9830508474576276</v>
          </cell>
          <cell r="V1688">
            <v>2.9830508474576276</v>
          </cell>
          <cell r="W1688">
            <v>2.9830508474576276</v>
          </cell>
          <cell r="X1688">
            <v>2.9830508474576276</v>
          </cell>
          <cell r="Y1688">
            <v>1.3</v>
          </cell>
          <cell r="Z1688">
            <v>1.1767298847738492</v>
          </cell>
          <cell r="AA1688">
            <v>1.18</v>
          </cell>
          <cell r="AB1688">
            <v>1.1399999999999999</v>
          </cell>
          <cell r="AC1688">
            <v>4.0000000000000036E-2</v>
          </cell>
          <cell r="AD1688">
            <v>5</v>
          </cell>
          <cell r="AE1688">
            <v>2.5891491847826087</v>
          </cell>
          <cell r="AF1688">
            <v>1.1505689804579617</v>
          </cell>
          <cell r="AG1688">
            <v>1.1499999999999999</v>
          </cell>
          <cell r="AH1688">
            <v>1489</v>
          </cell>
          <cell r="AJ1688">
            <v>1.18</v>
          </cell>
        </row>
        <row r="1689">
          <cell r="E1689" t="str">
            <v>TP41NT2_D1</v>
          </cell>
          <cell r="F1689" t="str">
            <v>TP41NT2</v>
          </cell>
          <cell r="G1689" t="str">
            <v>Vị trí 1</v>
          </cell>
          <cell r="H1689" t="str">
            <v>Các đường nhóm II</v>
          </cell>
          <cell r="I1689" t="str">
            <v>Xã Tân PhúCác đường nhóm IIVị trí 170</v>
          </cell>
          <cell r="J1689">
            <v>4343500</v>
          </cell>
          <cell r="K1689" t="str">
            <v>QĐ 2764/QĐ-UBND ngày 12/07/2024</v>
          </cell>
          <cell r="O1689">
            <v>1000</v>
          </cell>
          <cell r="P1689">
            <v>230</v>
          </cell>
          <cell r="Q1689">
            <v>4.3434999999999997</v>
          </cell>
          <cell r="S1689">
            <v>850</v>
          </cell>
          <cell r="T1689">
            <v>70</v>
          </cell>
          <cell r="U1689">
            <v>3.4</v>
          </cell>
          <cell r="V1689">
            <v>3.4</v>
          </cell>
          <cell r="W1689">
            <v>3.4</v>
          </cell>
          <cell r="X1689">
            <v>3.4109422492401218</v>
          </cell>
          <cell r="Y1689">
            <v>1.3</v>
          </cell>
          <cell r="Z1689">
            <v>1.1876273340200507</v>
          </cell>
          <cell r="AA1689">
            <v>1.1299999999999999</v>
          </cell>
          <cell r="AB1689">
            <v>1.0900000000000001</v>
          </cell>
          <cell r="AC1689">
            <v>3.9999999999999813E-2</v>
          </cell>
          <cell r="AD1689">
            <v>2</v>
          </cell>
          <cell r="AE1689">
            <v>2.5891491847826087</v>
          </cell>
          <cell r="AF1689">
            <v>1.1505689804579617</v>
          </cell>
          <cell r="AG1689">
            <v>1.1499999999999999</v>
          </cell>
          <cell r="AH1689">
            <v>1489</v>
          </cell>
          <cell r="AJ1689">
            <v>1.1299999999999999</v>
          </cell>
        </row>
        <row r="1690">
          <cell r="E1690" t="str">
            <v>TP41NT2_D2</v>
          </cell>
          <cell r="F1690" t="str">
            <v>TP41NT2</v>
          </cell>
          <cell r="G1690" t="str">
            <v>Vị trí 1</v>
          </cell>
          <cell r="H1690" t="str">
            <v>Các đường nhóm II</v>
          </cell>
          <cell r="I1690" t="str">
            <v>Xã Tân PhúCác đường nhóm IIVị trí 170</v>
          </cell>
          <cell r="O1690">
            <v>940</v>
          </cell>
          <cell r="P1690">
            <v>230</v>
          </cell>
          <cell r="S1690">
            <v>800</v>
          </cell>
          <cell r="T1690">
            <v>70</v>
          </cell>
          <cell r="U1690">
            <v>3.4042553191489362</v>
          </cell>
          <cell r="V1690">
            <v>3.4042553191489362</v>
          </cell>
          <cell r="W1690">
            <v>3.4042553191489362</v>
          </cell>
          <cell r="X1690">
            <v>3.4109422492401218</v>
          </cell>
          <cell r="Y1690">
            <v>1.3</v>
          </cell>
          <cell r="Z1690">
            <v>1.1876273340200507</v>
          </cell>
          <cell r="AA1690">
            <v>1.1299999999999999</v>
          </cell>
          <cell r="AB1690">
            <v>1.0900000000000001</v>
          </cell>
          <cell r="AC1690">
            <v>3.9999999999999813E-2</v>
          </cell>
          <cell r="AD1690">
            <v>2</v>
          </cell>
          <cell r="AE1690">
            <v>2.5891491847826087</v>
          </cell>
          <cell r="AF1690">
            <v>1.1505689804579617</v>
          </cell>
          <cell r="AG1690">
            <v>1.1499999999999999</v>
          </cell>
          <cell r="AH1690">
            <v>1489</v>
          </cell>
          <cell r="AJ1690">
            <v>1.1299999999999999</v>
          </cell>
        </row>
        <row r="1691">
          <cell r="E1691" t="str">
            <v>TP41NT2_D3</v>
          </cell>
          <cell r="F1691" t="str">
            <v>TP41NT2</v>
          </cell>
          <cell r="G1691" t="str">
            <v>Vị trí 1</v>
          </cell>
          <cell r="H1691" t="str">
            <v>Các đường nhóm II</v>
          </cell>
          <cell r="I1691" t="str">
            <v>Xã Tân PhúCác đường nhóm IIVị trí 170</v>
          </cell>
          <cell r="O1691">
            <v>700</v>
          </cell>
          <cell r="P1691">
            <v>230</v>
          </cell>
          <cell r="S1691">
            <v>600</v>
          </cell>
          <cell r="T1691">
            <v>70</v>
          </cell>
          <cell r="U1691">
            <v>3.4285714285714284</v>
          </cell>
          <cell r="V1691">
            <v>3.4285714285714284</v>
          </cell>
          <cell r="W1691">
            <v>3.4285714285714284</v>
          </cell>
          <cell r="X1691">
            <v>3.4109422492401218</v>
          </cell>
          <cell r="Y1691">
            <v>1.3</v>
          </cell>
          <cell r="Z1691">
            <v>1.1876273340200507</v>
          </cell>
          <cell r="AA1691">
            <v>1.1299999999999999</v>
          </cell>
          <cell r="AB1691">
            <v>1.0900000000000001</v>
          </cell>
          <cell r="AC1691">
            <v>3.9999999999999813E-2</v>
          </cell>
          <cell r="AD1691">
            <v>2</v>
          </cell>
          <cell r="AE1691">
            <v>2.5891491847826087</v>
          </cell>
          <cell r="AF1691">
            <v>1.1505689804579617</v>
          </cell>
          <cell r="AG1691">
            <v>1.1499999999999999</v>
          </cell>
          <cell r="AH1691">
            <v>1489</v>
          </cell>
          <cell r="AJ1691">
            <v>1.1299999999999999</v>
          </cell>
        </row>
        <row r="1692">
          <cell r="E1692" t="str">
            <v>TP43NT</v>
          </cell>
          <cell r="F1692" t="str">
            <v>TP43NT</v>
          </cell>
          <cell r="G1692" t="str">
            <v>Vị trí 1</v>
          </cell>
          <cell r="H1692" t="str">
            <v>Các đường nhóm I</v>
          </cell>
          <cell r="I1692" t="str">
            <v>Xã Tân PhúCác đường nhóm IVị trí 165</v>
          </cell>
          <cell r="O1692">
            <v>650</v>
          </cell>
          <cell r="P1692">
            <v>220</v>
          </cell>
          <cell r="S1692">
            <v>500</v>
          </cell>
          <cell r="T1692">
            <v>65</v>
          </cell>
          <cell r="U1692">
            <v>3.0769230769230771</v>
          </cell>
          <cell r="V1692">
            <v>3.0769230769230771</v>
          </cell>
          <cell r="W1692">
            <v>3.0769230769230771</v>
          </cell>
          <cell r="X1692">
            <v>3.0769230769230771</v>
          </cell>
          <cell r="Y1692">
            <v>1.3</v>
          </cell>
          <cell r="AA1692">
            <v>1.1299999999999999</v>
          </cell>
          <cell r="AB1692">
            <v>1.0900000000000001</v>
          </cell>
          <cell r="AC1692">
            <v>3.9999999999999813E-2</v>
          </cell>
          <cell r="AD1692">
            <v>0</v>
          </cell>
          <cell r="AE1692">
            <v>2.5891491847826087</v>
          </cell>
          <cell r="AF1692">
            <v>1.1596947502040997</v>
          </cell>
          <cell r="AG1692">
            <v>1.1599999999999999</v>
          </cell>
          <cell r="AH1692">
            <v>949</v>
          </cell>
          <cell r="AJ1692">
            <v>1.1299999999999999</v>
          </cell>
        </row>
        <row r="1693">
          <cell r="E1693" t="str">
            <v>TP40NT</v>
          </cell>
          <cell r="F1693" t="str">
            <v>TP40NT</v>
          </cell>
          <cell r="G1693" t="str">
            <v>Vị trí 1</v>
          </cell>
          <cell r="H1693" t="str">
            <v>Các đường nhóm I</v>
          </cell>
          <cell r="I1693" t="str">
            <v>Xã Tân PhúCác đường nhóm IVị trí 165</v>
          </cell>
          <cell r="O1693">
            <v>1200</v>
          </cell>
          <cell r="P1693">
            <v>220</v>
          </cell>
          <cell r="S1693">
            <v>1100</v>
          </cell>
          <cell r="T1693">
            <v>65</v>
          </cell>
          <cell r="U1693">
            <v>3.2083333333333335</v>
          </cell>
          <cell r="V1693">
            <v>3.2083333333333335</v>
          </cell>
          <cell r="W1693">
            <v>3.2083333333333335</v>
          </cell>
          <cell r="X1693">
            <v>3.2083333333333335</v>
          </cell>
          <cell r="Y1693">
            <v>1.3</v>
          </cell>
          <cell r="AA1693">
            <v>1.1299999999999999</v>
          </cell>
          <cell r="AB1693">
            <v>1.0900000000000001</v>
          </cell>
          <cell r="AC1693">
            <v>3.9999999999999813E-2</v>
          </cell>
          <cell r="AD1693">
            <v>0</v>
          </cell>
          <cell r="AE1693">
            <v>2.5891491847826087</v>
          </cell>
          <cell r="AF1693">
            <v>1.1596947502040997</v>
          </cell>
          <cell r="AG1693">
            <v>1.1599999999999999</v>
          </cell>
          <cell r="AH1693">
            <v>949</v>
          </cell>
          <cell r="AJ1693">
            <v>1.1299999999999999</v>
          </cell>
        </row>
        <row r="1694">
          <cell r="E1694" t="str">
            <v>TP37NT</v>
          </cell>
          <cell r="F1694" t="str">
            <v>TP37NT</v>
          </cell>
          <cell r="G1694" t="str">
            <v>Vị trí 1</v>
          </cell>
          <cell r="H1694" t="str">
            <v>Các đường nhóm I</v>
          </cell>
          <cell r="I1694" t="str">
            <v>Xã Tân PhúCác đường nhóm IVị trí 165</v>
          </cell>
          <cell r="O1694">
            <v>440</v>
          </cell>
          <cell r="P1694">
            <v>220</v>
          </cell>
          <cell r="S1694">
            <v>400</v>
          </cell>
          <cell r="T1694">
            <v>65</v>
          </cell>
          <cell r="U1694">
            <v>3.1818181818181817</v>
          </cell>
          <cell r="V1694">
            <v>3.1818181818181817</v>
          </cell>
          <cell r="W1694">
            <v>3.1818181818181817</v>
          </cell>
          <cell r="X1694">
            <v>3.1818181818181817</v>
          </cell>
          <cell r="Y1694">
            <v>1.3</v>
          </cell>
          <cell r="AA1694">
            <v>1.1299999999999999</v>
          </cell>
          <cell r="AB1694">
            <v>1.0900000000000001</v>
          </cell>
          <cell r="AC1694">
            <v>3.9999999999999813E-2</v>
          </cell>
          <cell r="AD1694">
            <v>0</v>
          </cell>
          <cell r="AE1694">
            <v>2.5891491847826087</v>
          </cell>
          <cell r="AF1694">
            <v>1.1596947502040997</v>
          </cell>
          <cell r="AG1694">
            <v>1.1599999999999999</v>
          </cell>
          <cell r="AH1694">
            <v>949</v>
          </cell>
          <cell r="AJ1694">
            <v>1.1299999999999999</v>
          </cell>
        </row>
        <row r="1695">
          <cell r="E1695" t="str">
            <v>TP30NT</v>
          </cell>
          <cell r="F1695" t="str">
            <v>TP30NT</v>
          </cell>
          <cell r="G1695" t="str">
            <v>Vị trí 1</v>
          </cell>
          <cell r="H1695" t="str">
            <v>Các đường nhóm I</v>
          </cell>
          <cell r="I1695" t="str">
            <v>Xã Tân PhúCác đường nhóm IVị trí 165</v>
          </cell>
          <cell r="O1695">
            <v>550</v>
          </cell>
          <cell r="P1695">
            <v>220</v>
          </cell>
          <cell r="S1695">
            <v>500</v>
          </cell>
          <cell r="T1695">
            <v>65</v>
          </cell>
          <cell r="U1695">
            <v>3.1818181818181817</v>
          </cell>
          <cell r="V1695">
            <v>3.1818181818181817</v>
          </cell>
          <cell r="W1695">
            <v>3.1818181818181817</v>
          </cell>
          <cell r="X1695">
            <v>3.1818181818181817</v>
          </cell>
          <cell r="Y1695">
            <v>1.3</v>
          </cell>
          <cell r="AA1695">
            <v>1.1299999999999999</v>
          </cell>
          <cell r="AB1695">
            <v>1.0900000000000001</v>
          </cell>
          <cell r="AC1695">
            <v>3.9999999999999813E-2</v>
          </cell>
          <cell r="AD1695">
            <v>0</v>
          </cell>
          <cell r="AE1695">
            <v>2.5891491847826087</v>
          </cell>
          <cell r="AF1695">
            <v>1.1596947502040997</v>
          </cell>
          <cell r="AG1695">
            <v>1.1599999999999999</v>
          </cell>
          <cell r="AH1695">
            <v>949</v>
          </cell>
          <cell r="AJ1695">
            <v>1.1299999999999999</v>
          </cell>
        </row>
        <row r="1696">
          <cell r="E1696" t="str">
            <v>TP1DT_D1</v>
          </cell>
          <cell r="F1696" t="str">
            <v>TP1DT</v>
          </cell>
          <cell r="G1696" t="str">
            <v>Vị trí 1</v>
          </cell>
          <cell r="H1696" t="str">
            <v>TTTP</v>
          </cell>
          <cell r="I1696" t="str">
            <v>Xã Tân PhúTTTPVị trí 1170</v>
          </cell>
          <cell r="O1696">
            <v>1800</v>
          </cell>
          <cell r="P1696">
            <v>570</v>
          </cell>
          <cell r="S1696">
            <v>1700</v>
          </cell>
          <cell r="T1696">
            <v>170</v>
          </cell>
          <cell r="U1696">
            <v>4.4388888888888891</v>
          </cell>
          <cell r="V1696">
            <v>4.4388888888888891</v>
          </cell>
          <cell r="W1696">
            <v>4.4388888888888891</v>
          </cell>
          <cell r="X1696">
            <v>4.4541772944609068</v>
          </cell>
          <cell r="Y1696">
            <v>1.3</v>
          </cell>
          <cell r="Z1696">
            <v>1.1039399272606989</v>
          </cell>
          <cell r="AA1696">
            <v>1.1000000000000001</v>
          </cell>
          <cell r="AB1696">
            <v>1.03</v>
          </cell>
          <cell r="AC1696">
            <v>7.0000000000000062E-2</v>
          </cell>
          <cell r="AD1696">
            <v>7</v>
          </cell>
          <cell r="AE1696">
            <v>2.5891491847826087</v>
          </cell>
          <cell r="AF1696">
            <v>1.2093944570555173</v>
          </cell>
          <cell r="AG1696">
            <v>1.21</v>
          </cell>
          <cell r="AH1696">
            <v>19</v>
          </cell>
          <cell r="AJ1696">
            <v>1.1000000000000001</v>
          </cell>
        </row>
        <row r="1697">
          <cell r="E1697" t="str">
            <v>TP1DT_D2</v>
          </cell>
          <cell r="F1697" t="str">
            <v>TP1DT</v>
          </cell>
          <cell r="G1697" t="str">
            <v>Vị trí 1</v>
          </cell>
          <cell r="H1697" t="str">
            <v>TTTP</v>
          </cell>
          <cell r="I1697" t="str">
            <v>Xã Tân PhúTTTPVị trí 1170</v>
          </cell>
          <cell r="O1697">
            <v>2600</v>
          </cell>
          <cell r="P1697">
            <v>570</v>
          </cell>
          <cell r="S1697">
            <v>2500</v>
          </cell>
          <cell r="T1697">
            <v>170</v>
          </cell>
          <cell r="U1697">
            <v>4.5192307692307692</v>
          </cell>
          <cell r="V1697">
            <v>4.5192307692307692</v>
          </cell>
          <cell r="W1697">
            <v>4.5192307692307692</v>
          </cell>
          <cell r="X1697">
            <v>4.4541772944609068</v>
          </cell>
          <cell r="Y1697">
            <v>1.3</v>
          </cell>
          <cell r="Z1697">
            <v>1.1039399272606989</v>
          </cell>
          <cell r="AA1697">
            <v>1.1000000000000001</v>
          </cell>
          <cell r="AB1697">
            <v>1.03</v>
          </cell>
          <cell r="AC1697">
            <v>7.0000000000000062E-2</v>
          </cell>
          <cell r="AD1697">
            <v>7</v>
          </cell>
          <cell r="AE1697">
            <v>2.5891491847826087</v>
          </cell>
          <cell r="AF1697">
            <v>1.2093944570555173</v>
          </cell>
          <cell r="AG1697">
            <v>1.21</v>
          </cell>
          <cell r="AH1697">
            <v>19</v>
          </cell>
          <cell r="AJ1697">
            <v>1.1000000000000001</v>
          </cell>
        </row>
        <row r="1698">
          <cell r="E1698" t="str">
            <v>TP1DT_D3</v>
          </cell>
          <cell r="F1698" t="str">
            <v>TP1DT</v>
          </cell>
          <cell r="G1698" t="str">
            <v>Vị trí 1</v>
          </cell>
          <cell r="H1698" t="str">
            <v>TTTP</v>
          </cell>
          <cell r="I1698" t="str">
            <v>Xã Tân PhúTTTPVị trí 1170</v>
          </cell>
          <cell r="O1698">
            <v>3200</v>
          </cell>
          <cell r="P1698">
            <v>570</v>
          </cell>
          <cell r="S1698">
            <v>3000</v>
          </cell>
          <cell r="T1698">
            <v>170</v>
          </cell>
          <cell r="U1698">
            <v>4.40625</v>
          </cell>
          <cell r="V1698">
            <v>4.40625</v>
          </cell>
          <cell r="W1698">
            <v>4.40625</v>
          </cell>
          <cell r="X1698">
            <v>4.4541772944609068</v>
          </cell>
          <cell r="Y1698">
            <v>1.3</v>
          </cell>
          <cell r="Z1698">
            <v>1.1039399272606989</v>
          </cell>
          <cell r="AA1698">
            <v>1.1000000000000001</v>
          </cell>
          <cell r="AB1698">
            <v>1.03</v>
          </cell>
          <cell r="AC1698">
            <v>7.0000000000000062E-2</v>
          </cell>
          <cell r="AD1698">
            <v>7</v>
          </cell>
          <cell r="AE1698">
            <v>2.5891491847826087</v>
          </cell>
          <cell r="AF1698">
            <v>1.2093944570555173</v>
          </cell>
          <cell r="AG1698">
            <v>1.21</v>
          </cell>
          <cell r="AH1698">
            <v>19</v>
          </cell>
          <cell r="AJ1698">
            <v>1.1000000000000001</v>
          </cell>
        </row>
        <row r="1699">
          <cell r="E1699" t="str">
            <v>TP1DT_D4</v>
          </cell>
          <cell r="F1699" t="str">
            <v>TP1DT</v>
          </cell>
          <cell r="G1699" t="str">
            <v>Vị trí 1</v>
          </cell>
          <cell r="H1699" t="str">
            <v>TTTP</v>
          </cell>
          <cell r="I1699" t="str">
            <v>Xã Tân PhúTTTPVị trí 1170</v>
          </cell>
          <cell r="O1699">
            <v>4700</v>
          </cell>
          <cell r="P1699">
            <v>570</v>
          </cell>
          <cell r="S1699">
            <v>4500</v>
          </cell>
          <cell r="T1699">
            <v>170</v>
          </cell>
          <cell r="U1699">
            <v>4.5</v>
          </cell>
          <cell r="V1699">
            <v>4.5</v>
          </cell>
          <cell r="W1699">
            <v>4.5</v>
          </cell>
          <cell r="X1699">
            <v>4.4541772944609068</v>
          </cell>
          <cell r="Y1699">
            <v>1.3</v>
          </cell>
          <cell r="Z1699">
            <v>1.1039399272606989</v>
          </cell>
          <cell r="AA1699">
            <v>1.1000000000000001</v>
          </cell>
          <cell r="AB1699">
            <v>1.03</v>
          </cell>
          <cell r="AC1699">
            <v>7.0000000000000062E-2</v>
          </cell>
          <cell r="AD1699">
            <v>7</v>
          </cell>
          <cell r="AE1699">
            <v>2.5891491847826087</v>
          </cell>
          <cell r="AF1699">
            <v>1.2093944570555173</v>
          </cell>
          <cell r="AG1699">
            <v>1.21</v>
          </cell>
          <cell r="AH1699">
            <v>19</v>
          </cell>
          <cell r="AJ1699">
            <v>1.1000000000000001</v>
          </cell>
        </row>
        <row r="1700">
          <cell r="E1700" t="str">
            <v>TP1DT_D5</v>
          </cell>
          <cell r="F1700" t="str">
            <v>TP1DT</v>
          </cell>
          <cell r="G1700" t="str">
            <v>Vị trí 1</v>
          </cell>
          <cell r="H1700" t="str">
            <v>TTTP</v>
          </cell>
          <cell r="I1700" t="str">
            <v>Xã Tân PhúTTTPVị trí 1170</v>
          </cell>
          <cell r="O1700">
            <v>6300</v>
          </cell>
          <cell r="P1700">
            <v>570</v>
          </cell>
          <cell r="S1700">
            <v>6000</v>
          </cell>
          <cell r="T1700">
            <v>170</v>
          </cell>
          <cell r="U1700">
            <v>4.4761904761904763</v>
          </cell>
          <cell r="V1700">
            <v>4.4761904761904763</v>
          </cell>
          <cell r="W1700">
            <v>4.4761904761904763</v>
          </cell>
          <cell r="X1700">
            <v>4.4541772944609068</v>
          </cell>
          <cell r="Y1700">
            <v>1.3</v>
          </cell>
          <cell r="Z1700">
            <v>1.1039399272606989</v>
          </cell>
          <cell r="AA1700">
            <v>1.1000000000000001</v>
          </cell>
          <cell r="AB1700">
            <v>1.03</v>
          </cell>
          <cell r="AC1700">
            <v>7.0000000000000062E-2</v>
          </cell>
          <cell r="AD1700">
            <v>7</v>
          </cell>
          <cell r="AE1700">
            <v>2.5891491847826087</v>
          </cell>
          <cell r="AF1700">
            <v>1.2093944570555173</v>
          </cell>
          <cell r="AG1700">
            <v>1.21</v>
          </cell>
          <cell r="AH1700">
            <v>19</v>
          </cell>
          <cell r="AJ1700">
            <v>1.1000000000000001</v>
          </cell>
        </row>
        <row r="1701">
          <cell r="E1701" t="str">
            <v>TP1DT_D7</v>
          </cell>
          <cell r="F1701" t="str">
            <v>TP1DT</v>
          </cell>
          <cell r="G1701" t="str">
            <v>Vị trí 1</v>
          </cell>
          <cell r="H1701" t="str">
            <v>TTTP</v>
          </cell>
          <cell r="I1701" t="str">
            <v>Xã Tân PhúTTTPVị trí 1170</v>
          </cell>
          <cell r="O1701">
            <v>3400</v>
          </cell>
          <cell r="P1701">
            <v>570</v>
          </cell>
          <cell r="S1701">
            <v>3200</v>
          </cell>
          <cell r="T1701">
            <v>170</v>
          </cell>
          <cell r="U1701">
            <v>4.4235294117647062</v>
          </cell>
          <cell r="V1701">
            <v>4.4235294117647062</v>
          </cell>
          <cell r="W1701">
            <v>4.4235294117647062</v>
          </cell>
          <cell r="X1701">
            <v>4.4541772944609068</v>
          </cell>
          <cell r="Y1701">
            <v>1.3</v>
          </cell>
          <cell r="Z1701">
            <v>1.1039399272606989</v>
          </cell>
          <cell r="AA1701">
            <v>1.1000000000000001</v>
          </cell>
          <cell r="AB1701">
            <v>1.03</v>
          </cell>
          <cell r="AC1701">
            <v>7.0000000000000062E-2</v>
          </cell>
          <cell r="AD1701">
            <v>7</v>
          </cell>
          <cell r="AE1701">
            <v>2.5891491847826087</v>
          </cell>
          <cell r="AF1701">
            <v>1.2093944570555173</v>
          </cell>
          <cell r="AG1701">
            <v>1.21</v>
          </cell>
          <cell r="AH1701">
            <v>19</v>
          </cell>
          <cell r="AJ1701">
            <v>1.1000000000000001</v>
          </cell>
        </row>
        <row r="1702">
          <cell r="E1702" t="str">
            <v>TP1DT_D8</v>
          </cell>
          <cell r="F1702" t="str">
            <v>TP1DT</v>
          </cell>
          <cell r="G1702" t="str">
            <v>Vị trí 1</v>
          </cell>
          <cell r="H1702" t="str">
            <v>TTTP</v>
          </cell>
          <cell r="I1702" t="str">
            <v>Xã Tân PhúTTTPVị trí 1170</v>
          </cell>
          <cell r="O1702">
            <v>3300</v>
          </cell>
          <cell r="P1702">
            <v>570</v>
          </cell>
          <cell r="S1702">
            <v>3100</v>
          </cell>
          <cell r="T1702">
            <v>170</v>
          </cell>
          <cell r="U1702">
            <v>4.415151515151515</v>
          </cell>
          <cell r="V1702">
            <v>4.415151515151515</v>
          </cell>
          <cell r="W1702">
            <v>4.415151515151515</v>
          </cell>
          <cell r="X1702">
            <v>4.4541772944609068</v>
          </cell>
          <cell r="Y1702">
            <v>1.3</v>
          </cell>
          <cell r="Z1702">
            <v>1.1039399272606989</v>
          </cell>
          <cell r="AA1702">
            <v>1.1000000000000001</v>
          </cell>
          <cell r="AB1702">
            <v>1.03</v>
          </cell>
          <cell r="AC1702">
            <v>7.0000000000000062E-2</v>
          </cell>
          <cell r="AD1702">
            <v>7</v>
          </cell>
          <cell r="AE1702">
            <v>2.5891491847826087</v>
          </cell>
          <cell r="AF1702">
            <v>1.2093944570555173</v>
          </cell>
          <cell r="AG1702">
            <v>1.21</v>
          </cell>
          <cell r="AH1702">
            <v>19</v>
          </cell>
          <cell r="AJ1702">
            <v>1.1000000000000001</v>
          </cell>
        </row>
        <row r="1703">
          <cell r="E1703" t="str">
            <v>TP1NT1_D1</v>
          </cell>
          <cell r="F1703" t="str">
            <v>TP1NT1</v>
          </cell>
          <cell r="G1703" t="str">
            <v>Vị trí 1</v>
          </cell>
          <cell r="H1703" t="str">
            <v>Các đường nhóm I</v>
          </cell>
          <cell r="I1703" t="str">
            <v>Xã Tân PhúCác đường nhóm IVị trí 180</v>
          </cell>
          <cell r="O1703">
            <v>2300</v>
          </cell>
          <cell r="P1703">
            <v>270</v>
          </cell>
          <cell r="S1703">
            <v>2200</v>
          </cell>
          <cell r="T1703">
            <v>80</v>
          </cell>
          <cell r="U1703">
            <v>3.347826086956522</v>
          </cell>
          <cell r="V1703">
            <v>3.347826086956522</v>
          </cell>
          <cell r="W1703">
            <v>3.347826086956522</v>
          </cell>
          <cell r="X1703">
            <v>3.0147814451613826</v>
          </cell>
          <cell r="Y1703">
            <v>1.3</v>
          </cell>
          <cell r="Z1703">
            <v>1.1207946796596624</v>
          </cell>
          <cell r="AA1703">
            <v>1.1200000000000001</v>
          </cell>
          <cell r="AB1703">
            <v>1.06</v>
          </cell>
          <cell r="AC1703">
            <v>6.0000000000000053E-2</v>
          </cell>
          <cell r="AD1703">
            <v>32</v>
          </cell>
          <cell r="AE1703">
            <v>2.5891491847826087</v>
          </cell>
          <cell r="AF1703">
            <v>1.1596947502040997</v>
          </cell>
          <cell r="AG1703">
            <v>1.1599999999999999</v>
          </cell>
          <cell r="AH1703">
            <v>949</v>
          </cell>
          <cell r="AJ1703">
            <v>1.1200000000000001</v>
          </cell>
        </row>
        <row r="1704">
          <cell r="E1704" t="str">
            <v>TP1NT1_D4</v>
          </cell>
          <cell r="F1704" t="str">
            <v>TP1NT1</v>
          </cell>
          <cell r="G1704" t="str">
            <v>Vị trí 1</v>
          </cell>
          <cell r="H1704" t="str">
            <v>Các đường nhóm I</v>
          </cell>
          <cell r="I1704" t="str">
            <v>Xã Tân PhúCác đường nhóm IVị trí 180</v>
          </cell>
          <cell r="O1704">
            <v>3900</v>
          </cell>
          <cell r="P1704">
            <v>270</v>
          </cell>
          <cell r="S1704">
            <v>3700</v>
          </cell>
          <cell r="T1704">
            <v>80</v>
          </cell>
          <cell r="U1704">
            <v>3.3205128205128207</v>
          </cell>
          <cell r="V1704">
            <v>3.3205128205128207</v>
          </cell>
          <cell r="W1704">
            <v>3.3205128205128207</v>
          </cell>
          <cell r="X1704">
            <v>3.0147814451613826</v>
          </cell>
          <cell r="Y1704">
            <v>1.3</v>
          </cell>
          <cell r="Z1704">
            <v>1.1207946796596624</v>
          </cell>
          <cell r="AA1704">
            <v>1.1200000000000001</v>
          </cell>
          <cell r="AB1704">
            <v>1.06</v>
          </cell>
          <cell r="AC1704">
            <v>6.0000000000000053E-2</v>
          </cell>
          <cell r="AD1704">
            <v>32</v>
          </cell>
          <cell r="AE1704">
            <v>2.5891491847826087</v>
          </cell>
          <cell r="AF1704">
            <v>1.1596947502040997</v>
          </cell>
          <cell r="AG1704">
            <v>1.1599999999999999</v>
          </cell>
          <cell r="AH1704">
            <v>949</v>
          </cell>
          <cell r="AJ1704">
            <v>1.1200000000000001</v>
          </cell>
        </row>
        <row r="1705">
          <cell r="E1705" t="str">
            <v>TP16DT_D1</v>
          </cell>
          <cell r="F1705" t="str">
            <v>TP16DT</v>
          </cell>
          <cell r="G1705" t="str">
            <v>Vị trí 1</v>
          </cell>
          <cell r="H1705" t="str">
            <v>TTTP</v>
          </cell>
          <cell r="I1705" t="str">
            <v>Xã Tân PhúTTTPVị trí 1170</v>
          </cell>
          <cell r="O1705">
            <v>3300</v>
          </cell>
          <cell r="P1705">
            <v>570</v>
          </cell>
          <cell r="S1705">
            <v>2500</v>
          </cell>
          <cell r="T1705">
            <v>170</v>
          </cell>
          <cell r="U1705">
            <v>3.5606060606060606</v>
          </cell>
          <cell r="V1705">
            <v>3.5606060606060606</v>
          </cell>
          <cell r="W1705">
            <v>3.5606060606060606</v>
          </cell>
          <cell r="X1705">
            <v>3.6194334650856392</v>
          </cell>
          <cell r="Y1705">
            <v>1.3</v>
          </cell>
          <cell r="Z1705">
            <v>1.1059441842584952</v>
          </cell>
          <cell r="AA1705">
            <v>1.1100000000000001</v>
          </cell>
          <cell r="AB1705">
            <v>1.05</v>
          </cell>
          <cell r="AC1705">
            <v>6.0000000000000053E-2</v>
          </cell>
          <cell r="AD1705">
            <v>7</v>
          </cell>
          <cell r="AE1705">
            <v>2.5891491847826087</v>
          </cell>
          <cell r="AF1705">
            <v>1.2093944570555173</v>
          </cell>
          <cell r="AG1705">
            <v>1.21</v>
          </cell>
          <cell r="AH1705">
            <v>19</v>
          </cell>
          <cell r="AJ1705">
            <v>1.1100000000000001</v>
          </cell>
        </row>
        <row r="1706">
          <cell r="E1706" t="str">
            <v>TP16DT_D2</v>
          </cell>
          <cell r="F1706" t="str">
            <v>TP16DT</v>
          </cell>
          <cell r="G1706" t="str">
            <v>Vị trí 1</v>
          </cell>
          <cell r="H1706" t="str">
            <v>TTTP</v>
          </cell>
          <cell r="I1706" t="str">
            <v>Xã Tân PhúTTTPVị trí 1170</v>
          </cell>
          <cell r="O1706">
            <v>2300</v>
          </cell>
          <cell r="P1706">
            <v>570</v>
          </cell>
          <cell r="S1706">
            <v>1800</v>
          </cell>
          <cell r="T1706">
            <v>170</v>
          </cell>
          <cell r="U1706">
            <v>3.6782608695652175</v>
          </cell>
          <cell r="V1706">
            <v>3.6782608695652175</v>
          </cell>
          <cell r="W1706">
            <v>3.6782608695652175</v>
          </cell>
          <cell r="X1706">
            <v>3.6194334650856392</v>
          </cell>
          <cell r="Y1706">
            <v>1.3</v>
          </cell>
          <cell r="Z1706">
            <v>1.1059441842584952</v>
          </cell>
          <cell r="AA1706">
            <v>1.1100000000000001</v>
          </cell>
          <cell r="AB1706">
            <v>1.05</v>
          </cell>
          <cell r="AC1706">
            <v>6.0000000000000053E-2</v>
          </cell>
          <cell r="AD1706">
            <v>7</v>
          </cell>
          <cell r="AE1706">
            <v>2.5891491847826087</v>
          </cell>
          <cell r="AF1706">
            <v>1.2093944570555173</v>
          </cell>
          <cell r="AG1706">
            <v>1.21</v>
          </cell>
          <cell r="AH1706">
            <v>19</v>
          </cell>
          <cell r="AJ1706">
            <v>1.1100000000000001</v>
          </cell>
        </row>
        <row r="1707">
          <cell r="E1707" t="str">
            <v>TP9NT2_D1</v>
          </cell>
          <cell r="F1707" t="str">
            <v>TP9NT2</v>
          </cell>
          <cell r="G1707" t="str">
            <v>Vị trí 1</v>
          </cell>
          <cell r="H1707" t="str">
            <v>Các đường nhóm II</v>
          </cell>
          <cell r="I1707" t="str">
            <v>Xã Tân PhúCác đường nhóm IIVị trí 170</v>
          </cell>
          <cell r="O1707">
            <v>740</v>
          </cell>
          <cell r="P1707">
            <v>230</v>
          </cell>
          <cell r="S1707">
            <v>500</v>
          </cell>
          <cell r="T1707">
            <v>70</v>
          </cell>
          <cell r="U1707">
            <v>4.5270270270270272</v>
          </cell>
          <cell r="V1707">
            <v>4.5270270270270272</v>
          </cell>
          <cell r="W1707">
            <v>4.5270270270270272</v>
          </cell>
          <cell r="X1707">
            <v>4.4163917297606128</v>
          </cell>
          <cell r="Y1707">
            <v>1.3</v>
          </cell>
          <cell r="Z1707">
            <v>1.1000000000000001</v>
          </cell>
          <cell r="AA1707">
            <v>1.1299999999999999</v>
          </cell>
          <cell r="AB1707">
            <v>1.0900000000000001</v>
          </cell>
          <cell r="AC1707">
            <v>3.9999999999999813E-2</v>
          </cell>
          <cell r="AD1707">
            <v>2</v>
          </cell>
          <cell r="AE1707">
            <v>2.5891491847826087</v>
          </cell>
          <cell r="AF1707">
            <v>1.1505689804579617</v>
          </cell>
          <cell r="AG1707">
            <v>1.1499999999999999</v>
          </cell>
          <cell r="AH1707">
            <v>1489</v>
          </cell>
          <cell r="AJ1707">
            <v>1.1299999999999999</v>
          </cell>
        </row>
        <row r="1708">
          <cell r="E1708" t="str">
            <v>TP9NT2_D2</v>
          </cell>
          <cell r="F1708" t="str">
            <v>TP9NT2</v>
          </cell>
          <cell r="G1708" t="str">
            <v>Vị trí 1</v>
          </cell>
          <cell r="H1708" t="str">
            <v>Các đường nhóm II</v>
          </cell>
          <cell r="I1708" t="str">
            <v>Xã Tân PhúCác đường nhóm IIVị trí 170</v>
          </cell>
          <cell r="O1708">
            <v>890</v>
          </cell>
          <cell r="P1708">
            <v>230</v>
          </cell>
          <cell r="S1708">
            <v>600</v>
          </cell>
          <cell r="T1708">
            <v>70</v>
          </cell>
          <cell r="U1708">
            <v>4.1797752808988768</v>
          </cell>
          <cell r="V1708">
            <v>4.1797752808988768</v>
          </cell>
          <cell r="W1708">
            <v>4.1797752808988768</v>
          </cell>
          <cell r="X1708">
            <v>4.4163917297606128</v>
          </cell>
          <cell r="Y1708">
            <v>1.3</v>
          </cell>
          <cell r="Z1708">
            <v>1.1000000000000001</v>
          </cell>
          <cell r="AA1708">
            <v>1.1299999999999999</v>
          </cell>
          <cell r="AB1708">
            <v>1.0900000000000001</v>
          </cell>
          <cell r="AC1708">
            <v>3.9999999999999813E-2</v>
          </cell>
          <cell r="AD1708">
            <v>2</v>
          </cell>
          <cell r="AE1708">
            <v>2.5891491847826087</v>
          </cell>
          <cell r="AF1708">
            <v>1.1505689804579617</v>
          </cell>
          <cell r="AG1708">
            <v>1.1499999999999999</v>
          </cell>
          <cell r="AH1708">
            <v>1489</v>
          </cell>
          <cell r="AJ1708">
            <v>1.1299999999999999</v>
          </cell>
        </row>
        <row r="1709">
          <cell r="E1709" t="str">
            <v>TP9NT2_D3</v>
          </cell>
          <cell r="F1709" t="str">
            <v>TP9NT2</v>
          </cell>
          <cell r="G1709" t="str">
            <v>Vị trí 1</v>
          </cell>
          <cell r="H1709" t="str">
            <v>Các đường nhóm II</v>
          </cell>
          <cell r="I1709" t="str">
            <v>Xã Tân PhúCác đường nhóm IIVị trí 170</v>
          </cell>
          <cell r="O1709">
            <v>590</v>
          </cell>
          <cell r="P1709">
            <v>230</v>
          </cell>
          <cell r="S1709">
            <v>400</v>
          </cell>
          <cell r="T1709">
            <v>70</v>
          </cell>
          <cell r="U1709">
            <v>4.5423728813559325</v>
          </cell>
          <cell r="V1709">
            <v>4.5423728813559325</v>
          </cell>
          <cell r="W1709">
            <v>4.5423728813559325</v>
          </cell>
          <cell r="X1709">
            <v>4.4163917297606128</v>
          </cell>
          <cell r="Y1709">
            <v>1.3</v>
          </cell>
          <cell r="Z1709">
            <v>1.1000000000000001</v>
          </cell>
          <cell r="AA1709">
            <v>1.1299999999999999</v>
          </cell>
          <cell r="AB1709">
            <v>1.0900000000000001</v>
          </cell>
          <cell r="AC1709">
            <v>3.9999999999999813E-2</v>
          </cell>
          <cell r="AD1709">
            <v>2</v>
          </cell>
          <cell r="AE1709">
            <v>2.5891491847826087</v>
          </cell>
          <cell r="AF1709">
            <v>1.1505689804579617</v>
          </cell>
          <cell r="AG1709">
            <v>1.1499999999999999</v>
          </cell>
          <cell r="AH1709">
            <v>1489</v>
          </cell>
          <cell r="AJ1709">
            <v>1.1299999999999999</v>
          </cell>
        </row>
        <row r="1710">
          <cell r="E1710" t="str">
            <v>TP13DT</v>
          </cell>
          <cell r="F1710" t="str">
            <v>TP13DT</v>
          </cell>
          <cell r="G1710" t="str">
            <v>Vị trí 1</v>
          </cell>
          <cell r="H1710" t="str">
            <v>TTTP</v>
          </cell>
          <cell r="I1710" t="str">
            <v>Xã Tân PhúTTTPVị trí 1170</v>
          </cell>
          <cell r="O1710">
            <v>1800</v>
          </cell>
          <cell r="P1710">
            <v>570</v>
          </cell>
          <cell r="S1710">
            <v>1400</v>
          </cell>
          <cell r="T1710">
            <v>170</v>
          </cell>
          <cell r="U1710">
            <v>3.6555555555555554</v>
          </cell>
          <cell r="V1710">
            <v>3.6555555555555554</v>
          </cell>
          <cell r="W1710">
            <v>3.6555555555555554</v>
          </cell>
          <cell r="X1710">
            <v>3.6555555555555554</v>
          </cell>
          <cell r="Y1710">
            <v>1.3</v>
          </cell>
          <cell r="Z1710">
            <v>1.1113002857900498</v>
          </cell>
          <cell r="AA1710">
            <v>1.1100000000000001</v>
          </cell>
          <cell r="AB1710">
            <v>1.06</v>
          </cell>
          <cell r="AC1710">
            <v>5.0000000000000044E-2</v>
          </cell>
          <cell r="AD1710">
            <v>4</v>
          </cell>
          <cell r="AE1710">
            <v>2.5891491847826087</v>
          </cell>
          <cell r="AF1710">
            <v>1.2093944570555173</v>
          </cell>
          <cell r="AG1710">
            <v>1.21</v>
          </cell>
          <cell r="AH1710">
            <v>19</v>
          </cell>
          <cell r="AJ1710">
            <v>1.1100000000000001</v>
          </cell>
        </row>
        <row r="1711">
          <cell r="E1711" t="str">
            <v>TP42NT_D1</v>
          </cell>
          <cell r="F1711" t="str">
            <v>TP42NT</v>
          </cell>
          <cell r="G1711" t="str">
            <v>Vị trí 1</v>
          </cell>
          <cell r="H1711" t="str">
            <v>Các đường nhóm I</v>
          </cell>
          <cell r="I1711" t="str">
            <v>Xã Tân PhúCác đường nhóm IVị trí 165</v>
          </cell>
          <cell r="O1711">
            <v>1100</v>
          </cell>
          <cell r="P1711">
            <v>220</v>
          </cell>
          <cell r="S1711">
            <v>900</v>
          </cell>
          <cell r="T1711">
            <v>65</v>
          </cell>
          <cell r="U1711">
            <v>3.2727272727272729</v>
          </cell>
          <cell r="V1711">
            <v>3.2727272727272729</v>
          </cell>
          <cell r="W1711">
            <v>3.2727272727272729</v>
          </cell>
          <cell r="X1711">
            <v>3.3409090909090908</v>
          </cell>
          <cell r="Y1711">
            <v>1.3</v>
          </cell>
          <cell r="Z1711">
            <v>1.1000000000000001</v>
          </cell>
          <cell r="AA1711">
            <v>1.1299999999999999</v>
          </cell>
          <cell r="AB1711">
            <v>1.0900000000000001</v>
          </cell>
          <cell r="AC1711">
            <v>3.9999999999999813E-2</v>
          </cell>
          <cell r="AD1711">
            <v>1</v>
          </cell>
          <cell r="AE1711">
            <v>2.5891491847826087</v>
          </cell>
          <cell r="AF1711">
            <v>1.1596947502040997</v>
          </cell>
          <cell r="AG1711">
            <v>1.1599999999999999</v>
          </cell>
          <cell r="AH1711">
            <v>949</v>
          </cell>
          <cell r="AJ1711">
            <v>1.1299999999999999</v>
          </cell>
        </row>
        <row r="1712">
          <cell r="E1712" t="str">
            <v>TP42NT_D2</v>
          </cell>
          <cell r="F1712" t="str">
            <v>TP42NT</v>
          </cell>
          <cell r="G1712" t="str">
            <v>Vị trí 1</v>
          </cell>
          <cell r="H1712" t="str">
            <v>Các đường nhóm I</v>
          </cell>
          <cell r="I1712" t="str">
            <v>Xã Tân PhúCác đường nhóm IVị trí 165</v>
          </cell>
          <cell r="O1712">
            <v>880</v>
          </cell>
          <cell r="P1712">
            <v>220</v>
          </cell>
          <cell r="S1712">
            <v>750</v>
          </cell>
          <cell r="T1712">
            <v>65</v>
          </cell>
          <cell r="U1712">
            <v>3.4090909090909092</v>
          </cell>
          <cell r="V1712">
            <v>3.4090909090909092</v>
          </cell>
          <cell r="W1712">
            <v>3.4090909090909092</v>
          </cell>
          <cell r="X1712">
            <v>3.3409090909090908</v>
          </cell>
          <cell r="Y1712">
            <v>1.3</v>
          </cell>
          <cell r="Z1712">
            <v>1.1000000000000001</v>
          </cell>
          <cell r="AA1712">
            <v>1.1299999999999999</v>
          </cell>
          <cell r="AB1712">
            <v>1.0900000000000001</v>
          </cell>
          <cell r="AC1712">
            <v>3.9999999999999813E-2</v>
          </cell>
          <cell r="AD1712">
            <v>1</v>
          </cell>
          <cell r="AE1712">
            <v>2.5891491847826087</v>
          </cell>
          <cell r="AF1712">
            <v>1.1596947502040997</v>
          </cell>
          <cell r="AG1712">
            <v>1.1599999999999999</v>
          </cell>
          <cell r="AH1712">
            <v>949</v>
          </cell>
          <cell r="AJ1712">
            <v>1.1299999999999999</v>
          </cell>
        </row>
        <row r="1713">
          <cell r="E1713" t="str">
            <v>TP2DT</v>
          </cell>
          <cell r="F1713" t="str">
            <v>TP2DT</v>
          </cell>
          <cell r="G1713" t="str">
            <v>Vị trí 1</v>
          </cell>
          <cell r="H1713" t="str">
            <v>TTTP</v>
          </cell>
          <cell r="I1713" t="str">
            <v>Xã Tân PhúTTTPVị trí 1170</v>
          </cell>
          <cell r="O1713">
            <v>950</v>
          </cell>
          <cell r="P1713">
            <v>570</v>
          </cell>
          <cell r="S1713">
            <v>900</v>
          </cell>
          <cell r="T1713">
            <v>170</v>
          </cell>
          <cell r="U1713">
            <v>4.4526315789473685</v>
          </cell>
          <cell r="V1713">
            <v>4.4526315789473685</v>
          </cell>
          <cell r="W1713">
            <v>4.4526315789473685</v>
          </cell>
          <cell r="X1713">
            <v>4.4526315789473685</v>
          </cell>
          <cell r="Y1713">
            <v>1.3</v>
          </cell>
          <cell r="AA1713">
            <v>1.1299999999999999</v>
          </cell>
          <cell r="AB1713">
            <v>1.0900000000000001</v>
          </cell>
          <cell r="AC1713">
            <v>3.9999999999999813E-2</v>
          </cell>
          <cell r="AD1713">
            <v>0</v>
          </cell>
          <cell r="AE1713">
            <v>2.5891491847826087</v>
          </cell>
          <cell r="AF1713">
            <v>1.2093944570555173</v>
          </cell>
          <cell r="AG1713">
            <v>1.21</v>
          </cell>
          <cell r="AH1713">
            <v>19</v>
          </cell>
          <cell r="AJ1713">
            <v>1.1299999999999999</v>
          </cell>
        </row>
        <row r="1714">
          <cell r="E1714" t="str">
            <v>TP26NT_D1</v>
          </cell>
          <cell r="F1714" t="str">
            <v>TP26NT</v>
          </cell>
          <cell r="G1714" t="str">
            <v>Vị trí 1</v>
          </cell>
          <cell r="H1714" t="str">
            <v>Các đường nhóm I</v>
          </cell>
          <cell r="I1714" t="str">
            <v>Xã Tân PhúCác đường nhóm IVị trí 165</v>
          </cell>
          <cell r="O1714">
            <v>660</v>
          </cell>
          <cell r="P1714">
            <v>220</v>
          </cell>
          <cell r="S1714">
            <v>600</v>
          </cell>
          <cell r="T1714">
            <v>65</v>
          </cell>
          <cell r="U1714">
            <v>3.1818181818181817</v>
          </cell>
          <cell r="V1714">
            <v>3.1818181818181817</v>
          </cell>
          <cell r="W1714">
            <v>3.1818181818181817</v>
          </cell>
          <cell r="X1714">
            <v>3.1818181818181817</v>
          </cell>
          <cell r="Y1714">
            <v>1.3</v>
          </cell>
          <cell r="AA1714">
            <v>1.1299999999999999</v>
          </cell>
          <cell r="AB1714">
            <v>1.0900000000000001</v>
          </cell>
          <cell r="AC1714">
            <v>3.9999999999999813E-2</v>
          </cell>
          <cell r="AD1714">
            <v>0</v>
          </cell>
          <cell r="AE1714">
            <v>2.5891491847826087</v>
          </cell>
          <cell r="AF1714">
            <v>1.1596947502040997</v>
          </cell>
          <cell r="AG1714">
            <v>1.1599999999999999</v>
          </cell>
          <cell r="AH1714">
            <v>949</v>
          </cell>
          <cell r="AJ1714">
            <v>1.1299999999999999</v>
          </cell>
        </row>
        <row r="1715">
          <cell r="E1715" t="str">
            <v>TP27NT</v>
          </cell>
          <cell r="F1715" t="str">
            <v>TP27NT</v>
          </cell>
          <cell r="G1715" t="str">
            <v>Vị trí 1</v>
          </cell>
          <cell r="H1715" t="str">
            <v>Các đường nhóm I</v>
          </cell>
          <cell r="I1715" t="str">
            <v>Xã Tân PhúCác đường nhóm IVị trí 165</v>
          </cell>
          <cell r="O1715">
            <v>550</v>
          </cell>
          <cell r="P1715">
            <v>220</v>
          </cell>
          <cell r="S1715">
            <v>500</v>
          </cell>
          <cell r="T1715">
            <v>65</v>
          </cell>
          <cell r="U1715">
            <v>3.1818181818181817</v>
          </cell>
          <cell r="V1715">
            <v>3.1818181818181817</v>
          </cell>
          <cell r="W1715">
            <v>3.1818181818181817</v>
          </cell>
          <cell r="X1715">
            <v>3.1818181818181817</v>
          </cell>
          <cell r="Y1715">
            <v>1.3</v>
          </cell>
          <cell r="AA1715">
            <v>1.1299999999999999</v>
          </cell>
          <cell r="AB1715">
            <v>1.0900000000000001</v>
          </cell>
          <cell r="AC1715">
            <v>3.9999999999999813E-2</v>
          </cell>
          <cell r="AD1715">
            <v>0</v>
          </cell>
          <cell r="AE1715">
            <v>2.5891491847826087</v>
          </cell>
          <cell r="AF1715">
            <v>1.1596947502040997</v>
          </cell>
          <cell r="AG1715">
            <v>1.1599999999999999</v>
          </cell>
          <cell r="AH1715">
            <v>949</v>
          </cell>
          <cell r="AJ1715">
            <v>1.1299999999999999</v>
          </cell>
        </row>
        <row r="1716">
          <cell r="E1716" t="str">
            <v>TP28NT</v>
          </cell>
          <cell r="F1716" t="str">
            <v>TP28NT</v>
          </cell>
          <cell r="G1716" t="str">
            <v>Vị trí 1</v>
          </cell>
          <cell r="H1716" t="str">
            <v>Các đường nhóm I</v>
          </cell>
          <cell r="I1716" t="str">
            <v>Xã Tân PhúCác đường nhóm IVị trí 165</v>
          </cell>
          <cell r="O1716">
            <v>550</v>
          </cell>
          <cell r="P1716">
            <v>220</v>
          </cell>
          <cell r="S1716">
            <v>500</v>
          </cell>
          <cell r="T1716">
            <v>65</v>
          </cell>
          <cell r="U1716">
            <v>3.1818181818181817</v>
          </cell>
          <cell r="V1716">
            <v>3.1818181818181817</v>
          </cell>
          <cell r="W1716">
            <v>3.1818181818181817</v>
          </cell>
          <cell r="X1716">
            <v>3.1818181818181817</v>
          </cell>
          <cell r="Y1716">
            <v>1.3</v>
          </cell>
          <cell r="AA1716">
            <v>1.1299999999999999</v>
          </cell>
          <cell r="AB1716">
            <v>1.0900000000000001</v>
          </cell>
          <cell r="AC1716">
            <v>3.9999999999999813E-2</v>
          </cell>
          <cell r="AD1716">
            <v>0</v>
          </cell>
          <cell r="AE1716">
            <v>2.5891491847826087</v>
          </cell>
          <cell r="AF1716">
            <v>1.1596947502040997</v>
          </cell>
          <cell r="AG1716">
            <v>1.1599999999999999</v>
          </cell>
          <cell r="AH1716">
            <v>949</v>
          </cell>
          <cell r="AJ1716">
            <v>1.1299999999999999</v>
          </cell>
        </row>
        <row r="1717">
          <cell r="E1717" t="str">
            <v>TP29NT</v>
          </cell>
          <cell r="F1717" t="str">
            <v>TP29NT</v>
          </cell>
          <cell r="G1717" t="str">
            <v>Vị trí 1</v>
          </cell>
          <cell r="H1717" t="str">
            <v>Các đường nhóm I</v>
          </cell>
          <cell r="I1717" t="str">
            <v>Xã Tân PhúCác đường nhóm IVị trí 165</v>
          </cell>
          <cell r="O1717">
            <v>550</v>
          </cell>
          <cell r="P1717">
            <v>220</v>
          </cell>
          <cell r="S1717">
            <v>500</v>
          </cell>
          <cell r="T1717">
            <v>65</v>
          </cell>
          <cell r="U1717">
            <v>3.1818181818181817</v>
          </cell>
          <cell r="V1717">
            <v>3.1818181818181817</v>
          </cell>
          <cell r="W1717">
            <v>3.1818181818181817</v>
          </cell>
          <cell r="X1717">
            <v>3.1818181818181817</v>
          </cell>
          <cell r="Y1717">
            <v>1.3</v>
          </cell>
          <cell r="AA1717">
            <v>1.1299999999999999</v>
          </cell>
          <cell r="AB1717">
            <v>1.0900000000000001</v>
          </cell>
          <cell r="AC1717">
            <v>3.9999999999999813E-2</v>
          </cell>
          <cell r="AD1717">
            <v>0</v>
          </cell>
          <cell r="AE1717">
            <v>2.5891491847826087</v>
          </cell>
          <cell r="AF1717">
            <v>1.1596947502040997</v>
          </cell>
          <cell r="AG1717">
            <v>1.1599999999999999</v>
          </cell>
          <cell r="AH1717">
            <v>949</v>
          </cell>
          <cell r="AJ1717">
            <v>1.1299999999999999</v>
          </cell>
        </row>
        <row r="1718">
          <cell r="E1718" t="str">
            <v>TP22NT2_D1</v>
          </cell>
          <cell r="F1718" t="str">
            <v>TP22NT2</v>
          </cell>
          <cell r="G1718" t="str">
            <v>Vị trí 1</v>
          </cell>
          <cell r="H1718" t="str">
            <v>Các đường nhóm II</v>
          </cell>
          <cell r="I1718" t="str">
            <v>Xã Tân PhúCác đường nhóm IIVị trí 170</v>
          </cell>
          <cell r="O1718">
            <v>660</v>
          </cell>
          <cell r="P1718">
            <v>230</v>
          </cell>
          <cell r="S1718">
            <v>600</v>
          </cell>
          <cell r="T1718">
            <v>70</v>
          </cell>
          <cell r="U1718">
            <v>3.1818181818181817</v>
          </cell>
          <cell r="V1718">
            <v>3.1818181818181817</v>
          </cell>
          <cell r="W1718">
            <v>3.1818181818181817</v>
          </cell>
          <cell r="X1718">
            <v>3.1818181818181817</v>
          </cell>
          <cell r="Y1718">
            <v>1.3</v>
          </cell>
          <cell r="Z1718">
            <v>1.0620300751879699</v>
          </cell>
          <cell r="AA1718">
            <v>1.1299999999999999</v>
          </cell>
          <cell r="AB1718">
            <v>1.0900000000000001</v>
          </cell>
          <cell r="AC1718">
            <v>3.9999999999999813E-2</v>
          </cell>
          <cell r="AD1718">
            <v>2</v>
          </cell>
          <cell r="AE1718">
            <v>2.5891491847826087</v>
          </cell>
          <cell r="AF1718">
            <v>1.1505689804579617</v>
          </cell>
          <cell r="AG1718">
            <v>1.1499999999999999</v>
          </cell>
          <cell r="AH1718">
            <v>1489</v>
          </cell>
          <cell r="AJ1718">
            <v>1.1299999999999999</v>
          </cell>
        </row>
        <row r="1719">
          <cell r="E1719" t="str">
            <v>TP22NT2_D2</v>
          </cell>
          <cell r="F1719" t="str">
            <v>TP22NT2</v>
          </cell>
          <cell r="G1719" t="str">
            <v>Vị trí 1</v>
          </cell>
          <cell r="H1719" t="str">
            <v>Các đường nhóm II</v>
          </cell>
          <cell r="I1719" t="str">
            <v>Xã Tân PhúCác đường nhóm IIVị trí 170</v>
          </cell>
          <cell r="J1719">
            <v>1474000</v>
          </cell>
          <cell r="K1719" t="str">
            <v>QĐ 2733/QĐ-UBND ngày 02/06/2025</v>
          </cell>
          <cell r="L1719">
            <v>319000</v>
          </cell>
          <cell r="M1719" t="str">
            <v>QĐ 2733/QĐ-UBND ngày 02/06/2025</v>
          </cell>
          <cell r="O1719">
            <v>440</v>
          </cell>
          <cell r="P1719">
            <v>230</v>
          </cell>
          <cell r="Q1719">
            <v>3.35</v>
          </cell>
          <cell r="R1719">
            <v>1.3869565217391304</v>
          </cell>
          <cell r="S1719">
            <v>400</v>
          </cell>
          <cell r="T1719">
            <v>70</v>
          </cell>
          <cell r="U1719">
            <v>3.1818181818181817</v>
          </cell>
          <cell r="V1719">
            <v>3.1818181818181817</v>
          </cell>
          <cell r="W1719">
            <v>3.1818181818181817</v>
          </cell>
          <cell r="X1719">
            <v>3.1818181818181817</v>
          </cell>
          <cell r="Y1719">
            <v>1.3</v>
          </cell>
          <cell r="Z1719">
            <v>1.0620300751879699</v>
          </cell>
          <cell r="AA1719">
            <v>1.1299999999999999</v>
          </cell>
          <cell r="AB1719">
            <v>1.0900000000000001</v>
          </cell>
          <cell r="AC1719">
            <v>3.9999999999999813E-2</v>
          </cell>
          <cell r="AD1719">
            <v>2</v>
          </cell>
          <cell r="AE1719">
            <v>1.3176086956521738</v>
          </cell>
          <cell r="AF1719">
            <v>1.1505689804579617</v>
          </cell>
          <cell r="AG1719">
            <v>1.1499999999999999</v>
          </cell>
          <cell r="AH1719">
            <v>1489</v>
          </cell>
          <cell r="AJ1719">
            <v>1.1299999999999999</v>
          </cell>
        </row>
        <row r="1720">
          <cell r="E1720" t="str">
            <v>TP35NT</v>
          </cell>
          <cell r="F1720" t="str">
            <v>TP35NT</v>
          </cell>
          <cell r="G1720" t="str">
            <v>Vị trí 1</v>
          </cell>
          <cell r="H1720" t="str">
            <v>Các đường nhóm I</v>
          </cell>
          <cell r="I1720" t="str">
            <v>Xã Tân PhúCác đường nhóm IVị trí 165</v>
          </cell>
          <cell r="J1720">
            <v>1474000</v>
          </cell>
          <cell r="K1720" t="str">
            <v>QĐ 2733/QĐ-UBND ngày 02/06/2025</v>
          </cell>
          <cell r="O1720">
            <v>440</v>
          </cell>
          <cell r="P1720">
            <v>220</v>
          </cell>
          <cell r="Q1720">
            <v>3.35</v>
          </cell>
          <cell r="S1720">
            <v>400</v>
          </cell>
          <cell r="T1720">
            <v>65</v>
          </cell>
          <cell r="U1720">
            <v>3.1818181818181817</v>
          </cell>
          <cell r="V1720">
            <v>3.1818181818181817</v>
          </cell>
          <cell r="W1720">
            <v>3.1818181818181817</v>
          </cell>
          <cell r="X1720">
            <v>3.1818181818181817</v>
          </cell>
          <cell r="Y1720">
            <v>1.3</v>
          </cell>
          <cell r="AA1720">
            <v>1.1299999999999999</v>
          </cell>
          <cell r="AB1720">
            <v>1.0900000000000001</v>
          </cell>
          <cell r="AC1720">
            <v>3.9999999999999813E-2</v>
          </cell>
          <cell r="AD1720">
            <v>0</v>
          </cell>
          <cell r="AE1720">
            <v>2.5891491847826087</v>
          </cell>
          <cell r="AF1720">
            <v>1.1596947502040997</v>
          </cell>
          <cell r="AG1720">
            <v>1.1599999999999999</v>
          </cell>
          <cell r="AH1720">
            <v>949</v>
          </cell>
          <cell r="AJ1720">
            <v>1.1299999999999999</v>
          </cell>
        </row>
        <row r="1721">
          <cell r="E1721" t="str">
            <v>TP34NT</v>
          </cell>
          <cell r="F1721" t="str">
            <v>TP34NT</v>
          </cell>
          <cell r="G1721" t="str">
            <v>Vị trí 1</v>
          </cell>
          <cell r="H1721" t="str">
            <v>Các đường nhóm I</v>
          </cell>
          <cell r="I1721" t="str">
            <v>Xã Tân PhúCác đường nhóm IVị trí 165</v>
          </cell>
          <cell r="O1721">
            <v>440</v>
          </cell>
          <cell r="P1721">
            <v>220</v>
          </cell>
          <cell r="S1721">
            <v>400</v>
          </cell>
          <cell r="T1721">
            <v>65</v>
          </cell>
          <cell r="U1721">
            <v>3.1818181818181817</v>
          </cell>
          <cell r="V1721">
            <v>3.1818181818181817</v>
          </cell>
          <cell r="W1721">
            <v>3.1818181818181817</v>
          </cell>
          <cell r="X1721">
            <v>3.1818181818181817</v>
          </cell>
          <cell r="Y1721">
            <v>1.3</v>
          </cell>
          <cell r="AA1721">
            <v>1.1299999999999999</v>
          </cell>
          <cell r="AB1721">
            <v>1.0900000000000001</v>
          </cell>
          <cell r="AC1721">
            <v>3.9999999999999813E-2</v>
          </cell>
          <cell r="AD1721">
            <v>0</v>
          </cell>
          <cell r="AE1721">
            <v>2.5891491847826087</v>
          </cell>
          <cell r="AF1721">
            <v>1.1596947502040997</v>
          </cell>
          <cell r="AG1721">
            <v>1.1599999999999999</v>
          </cell>
          <cell r="AH1721">
            <v>949</v>
          </cell>
          <cell r="AJ1721">
            <v>1.1299999999999999</v>
          </cell>
        </row>
        <row r="1722">
          <cell r="E1722" t="str">
            <v>TP23NT</v>
          </cell>
          <cell r="F1722" t="str">
            <v>TP23NT</v>
          </cell>
          <cell r="G1722" t="str">
            <v>Vị trí 1</v>
          </cell>
          <cell r="H1722" t="str">
            <v>Các đường nhóm I</v>
          </cell>
          <cell r="I1722" t="str">
            <v>Xã Tân PhúCác đường nhóm IVị trí 165</v>
          </cell>
          <cell r="O1722">
            <v>440</v>
          </cell>
          <cell r="P1722">
            <v>220</v>
          </cell>
          <cell r="S1722">
            <v>400</v>
          </cell>
          <cell r="T1722">
            <v>65</v>
          </cell>
          <cell r="U1722">
            <v>3.1818181818181817</v>
          </cell>
          <cell r="V1722">
            <v>3.1818181818181817</v>
          </cell>
          <cell r="W1722">
            <v>3.1818181818181817</v>
          </cell>
          <cell r="X1722">
            <v>3.1818181818181817</v>
          </cell>
          <cell r="Y1722">
            <v>1.3</v>
          </cell>
          <cell r="AA1722">
            <v>1.1299999999999999</v>
          </cell>
          <cell r="AB1722">
            <v>1.0900000000000001</v>
          </cell>
          <cell r="AC1722">
            <v>3.9999999999999813E-2</v>
          </cell>
          <cell r="AD1722">
            <v>0</v>
          </cell>
          <cell r="AE1722">
            <v>2.5891491847826087</v>
          </cell>
          <cell r="AF1722">
            <v>1.1596947502040997</v>
          </cell>
          <cell r="AG1722">
            <v>1.1599999999999999</v>
          </cell>
          <cell r="AH1722">
            <v>949</v>
          </cell>
          <cell r="AJ1722">
            <v>1.1299999999999999</v>
          </cell>
        </row>
        <row r="1723">
          <cell r="E1723" t="str">
            <v>TP36NT</v>
          </cell>
          <cell r="F1723" t="str">
            <v>TP36NT</v>
          </cell>
          <cell r="G1723" t="str">
            <v>Vị trí 1</v>
          </cell>
          <cell r="H1723" t="str">
            <v>Các đường nhóm I</v>
          </cell>
          <cell r="I1723" t="str">
            <v>Xã Tân PhúCác đường nhóm IVị trí 165</v>
          </cell>
          <cell r="O1723">
            <v>440</v>
          </cell>
          <cell r="P1723">
            <v>220</v>
          </cell>
          <cell r="S1723">
            <v>400</v>
          </cell>
          <cell r="T1723">
            <v>65</v>
          </cell>
          <cell r="U1723">
            <v>3.1818181818181817</v>
          </cell>
          <cell r="V1723">
            <v>3.1818181818181817</v>
          </cell>
          <cell r="W1723">
            <v>3.1818181818181817</v>
          </cell>
          <cell r="X1723">
            <v>3.1818181818181817</v>
          </cell>
          <cell r="Y1723">
            <v>1.3</v>
          </cell>
          <cell r="AA1723">
            <v>1.1299999999999999</v>
          </cell>
          <cell r="AB1723">
            <v>1.0900000000000001</v>
          </cell>
          <cell r="AC1723">
            <v>3.9999999999999813E-2</v>
          </cell>
          <cell r="AD1723">
            <v>0</v>
          </cell>
          <cell r="AE1723">
            <v>2.5891491847826087</v>
          </cell>
          <cell r="AF1723">
            <v>1.1596947502040997</v>
          </cell>
          <cell r="AG1723">
            <v>1.1599999999999999</v>
          </cell>
          <cell r="AH1723">
            <v>949</v>
          </cell>
          <cell r="AJ1723">
            <v>1.1299999999999999</v>
          </cell>
        </row>
        <row r="1724">
          <cell r="E1724" t="str">
            <v>TP39NT</v>
          </cell>
          <cell r="F1724" t="str">
            <v>TP39NT</v>
          </cell>
          <cell r="G1724" t="str">
            <v>Vị trí 1</v>
          </cell>
          <cell r="H1724" t="str">
            <v>Các đường nhóm I</v>
          </cell>
          <cell r="I1724" t="str">
            <v>Xã Tân PhúCác đường nhóm IVị trí 165</v>
          </cell>
          <cell r="O1724">
            <v>440</v>
          </cell>
          <cell r="P1724">
            <v>220</v>
          </cell>
          <cell r="S1724">
            <v>400</v>
          </cell>
          <cell r="T1724">
            <v>65</v>
          </cell>
          <cell r="U1724">
            <v>3.1818181818181817</v>
          </cell>
          <cell r="V1724">
            <v>3.1818181818181817</v>
          </cell>
          <cell r="W1724">
            <v>3.1818181818181817</v>
          </cell>
          <cell r="X1724">
            <v>3.1818181818181817</v>
          </cell>
          <cell r="Y1724">
            <v>1.3</v>
          </cell>
          <cell r="Z1724">
            <v>1.3399164870902305</v>
          </cell>
          <cell r="AA1724">
            <v>1.1299999999999999</v>
          </cell>
          <cell r="AB1724">
            <v>1.0900000000000001</v>
          </cell>
          <cell r="AC1724">
            <v>3.9999999999999813E-2</v>
          </cell>
          <cell r="AD1724">
            <v>2</v>
          </cell>
          <cell r="AE1724">
            <v>2.5891491847826087</v>
          </cell>
          <cell r="AF1724">
            <v>1.1596947502040997</v>
          </cell>
          <cell r="AG1724">
            <v>1.1599999999999999</v>
          </cell>
          <cell r="AH1724">
            <v>949</v>
          </cell>
          <cell r="AJ1724">
            <v>1.1299999999999999</v>
          </cell>
        </row>
        <row r="1725">
          <cell r="E1725" t="str">
            <v>TP38NT</v>
          </cell>
          <cell r="F1725" t="str">
            <v>TP38NT</v>
          </cell>
          <cell r="G1725" t="str">
            <v>Vị trí 1</v>
          </cell>
          <cell r="H1725" t="str">
            <v>Các đường nhóm I</v>
          </cell>
          <cell r="I1725" t="str">
            <v>Xã Tân PhúCác đường nhóm IVị trí 165</v>
          </cell>
          <cell r="O1725">
            <v>780</v>
          </cell>
          <cell r="P1725">
            <v>220</v>
          </cell>
          <cell r="S1725">
            <v>700</v>
          </cell>
          <cell r="T1725">
            <v>65</v>
          </cell>
          <cell r="U1725">
            <v>3.141025641025641</v>
          </cell>
          <cell r="V1725">
            <v>3.141025641025641</v>
          </cell>
          <cell r="W1725">
            <v>3.141025641025641</v>
          </cell>
          <cell r="X1725">
            <v>3.141025641025641</v>
          </cell>
          <cell r="Y1725">
            <v>1.3</v>
          </cell>
          <cell r="Z1725">
            <v>1.3644426251876109</v>
          </cell>
          <cell r="AA1725">
            <v>1.1299999999999999</v>
          </cell>
          <cell r="AB1725">
            <v>1.0900000000000001</v>
          </cell>
          <cell r="AC1725">
            <v>3.9999999999999813E-2</v>
          </cell>
          <cell r="AD1725">
            <v>1</v>
          </cell>
          <cell r="AE1725">
            <v>2.5891491847826087</v>
          </cell>
          <cell r="AF1725">
            <v>1.1596947502040997</v>
          </cell>
          <cell r="AG1725">
            <v>1.1599999999999999</v>
          </cell>
          <cell r="AH1725">
            <v>949</v>
          </cell>
          <cell r="AJ1725">
            <v>1.1299999999999999</v>
          </cell>
        </row>
        <row r="1726">
          <cell r="E1726" t="str">
            <v>TP25NT</v>
          </cell>
          <cell r="F1726" t="str">
            <v>TP25NT</v>
          </cell>
          <cell r="G1726" t="str">
            <v>Vị trí 1</v>
          </cell>
          <cell r="H1726" t="str">
            <v>Các đường nhóm I</v>
          </cell>
          <cell r="I1726" t="str">
            <v>Xã Tân PhúCác đường nhóm IVị trí 165</v>
          </cell>
          <cell r="O1726">
            <v>580</v>
          </cell>
          <cell r="P1726">
            <v>220</v>
          </cell>
          <cell r="S1726">
            <v>520</v>
          </cell>
          <cell r="T1726">
            <v>65</v>
          </cell>
          <cell r="U1726">
            <v>3.1379310344827585</v>
          </cell>
          <cell r="V1726">
            <v>3.1379310344827585</v>
          </cell>
          <cell r="W1726">
            <v>3.1379310344827585</v>
          </cell>
          <cell r="X1726">
            <v>3.1379310344827585</v>
          </cell>
          <cell r="Y1726">
            <v>1.3</v>
          </cell>
          <cell r="Z1726">
            <v>1.1822670393096786</v>
          </cell>
          <cell r="AA1726">
            <v>1.18</v>
          </cell>
          <cell r="AB1726">
            <v>1.18</v>
          </cell>
          <cell r="AC1726">
            <v>0</v>
          </cell>
          <cell r="AD1726">
            <v>3</v>
          </cell>
          <cell r="AE1726">
            <v>2.5891491847826087</v>
          </cell>
          <cell r="AF1726">
            <v>1.1596947502040997</v>
          </cell>
          <cell r="AG1726">
            <v>1.1599999999999999</v>
          </cell>
          <cell r="AH1726">
            <v>949</v>
          </cell>
          <cell r="AJ1726">
            <v>1.18</v>
          </cell>
        </row>
        <row r="1727">
          <cell r="E1727" t="str">
            <v>TP24NT_D1</v>
          </cell>
          <cell r="F1727" t="str">
            <v>TP24NT</v>
          </cell>
          <cell r="G1727" t="str">
            <v>Vị trí 1</v>
          </cell>
          <cell r="H1727" t="str">
            <v>Các đường nhóm I</v>
          </cell>
          <cell r="I1727" t="str">
            <v>Xã Tân PhúCác đường nhóm IVị trí 165</v>
          </cell>
          <cell r="O1727">
            <v>580</v>
          </cell>
          <cell r="P1727">
            <v>220</v>
          </cell>
          <cell r="S1727">
            <v>520</v>
          </cell>
          <cell r="T1727">
            <v>65</v>
          </cell>
          <cell r="U1727">
            <v>3.1379310344827585</v>
          </cell>
          <cell r="V1727">
            <v>3.1379310344827585</v>
          </cell>
          <cell r="W1727">
            <v>3.1379310344827585</v>
          </cell>
          <cell r="X1727">
            <v>3.1598746081504698</v>
          </cell>
          <cell r="Y1727">
            <v>1.3</v>
          </cell>
          <cell r="Z1727">
            <v>1.1000000000000001</v>
          </cell>
          <cell r="AA1727">
            <v>1.1299999999999999</v>
          </cell>
          <cell r="AB1727">
            <v>1.0900000000000001</v>
          </cell>
          <cell r="AC1727">
            <v>3.9999999999999813E-2</v>
          </cell>
          <cell r="AD1727">
            <v>1</v>
          </cell>
          <cell r="AE1727">
            <v>2.5891491847826087</v>
          </cell>
          <cell r="AF1727">
            <v>1.1596947502040997</v>
          </cell>
          <cell r="AG1727">
            <v>1.1599999999999999</v>
          </cell>
          <cell r="AH1727">
            <v>949</v>
          </cell>
          <cell r="AJ1727">
            <v>1.1299999999999999</v>
          </cell>
        </row>
        <row r="1728">
          <cell r="E1728" t="str">
            <v>TP24NT_D2</v>
          </cell>
          <cell r="F1728" t="str">
            <v>TP24NT</v>
          </cell>
          <cell r="G1728" t="str">
            <v>Vị trí 1</v>
          </cell>
          <cell r="H1728" t="str">
            <v>Các đường nhóm I</v>
          </cell>
          <cell r="I1728" t="str">
            <v>Xã Tân PhúCác đường nhóm IVị trí 165</v>
          </cell>
          <cell r="O1728">
            <v>660</v>
          </cell>
          <cell r="P1728">
            <v>220</v>
          </cell>
          <cell r="S1728">
            <v>600</v>
          </cell>
          <cell r="T1728">
            <v>65</v>
          </cell>
          <cell r="U1728">
            <v>3.1818181818181817</v>
          </cell>
          <cell r="V1728">
            <v>3.1818181818181817</v>
          </cell>
          <cell r="W1728">
            <v>3.1818181818181817</v>
          </cell>
          <cell r="X1728">
            <v>3.1598746081504698</v>
          </cell>
          <cell r="Y1728">
            <v>1.3</v>
          </cell>
          <cell r="Z1728">
            <v>1.1000000000000001</v>
          </cell>
          <cell r="AA1728">
            <v>1.1299999999999999</v>
          </cell>
          <cell r="AB1728">
            <v>1.0900000000000001</v>
          </cell>
          <cell r="AC1728">
            <v>3.9999999999999813E-2</v>
          </cell>
          <cell r="AD1728">
            <v>1</v>
          </cell>
          <cell r="AE1728">
            <v>2.5891491847826087</v>
          </cell>
          <cell r="AF1728">
            <v>1.1596947502040997</v>
          </cell>
          <cell r="AG1728">
            <v>1.1599999999999999</v>
          </cell>
          <cell r="AH1728">
            <v>949</v>
          </cell>
          <cell r="AJ1728">
            <v>1.1299999999999999</v>
          </cell>
        </row>
        <row r="1729">
          <cell r="E1729" t="str">
            <v>TP31NT</v>
          </cell>
          <cell r="F1729" t="str">
            <v>TP31NT</v>
          </cell>
          <cell r="G1729" t="str">
            <v>Vị trí 1</v>
          </cell>
          <cell r="H1729" t="str">
            <v>Các đường nhóm I</v>
          </cell>
          <cell r="I1729" t="str">
            <v>Xã Tân PhúCác đường nhóm IVị trí 165</v>
          </cell>
          <cell r="O1729">
            <v>660</v>
          </cell>
          <cell r="P1729">
            <v>220</v>
          </cell>
          <cell r="S1729">
            <v>600</v>
          </cell>
          <cell r="T1729">
            <v>65</v>
          </cell>
          <cell r="U1729">
            <v>3.1818181818181817</v>
          </cell>
          <cell r="V1729">
            <v>3.1818181818181817</v>
          </cell>
          <cell r="W1729">
            <v>3.1818181818181817</v>
          </cell>
          <cell r="X1729">
            <v>3.1818181818181817</v>
          </cell>
          <cell r="Y1729">
            <v>1.3</v>
          </cell>
          <cell r="AA1729">
            <v>1.1299999999999999</v>
          </cell>
          <cell r="AB1729">
            <v>1.0900000000000001</v>
          </cell>
          <cell r="AC1729">
            <v>3.9999999999999813E-2</v>
          </cell>
          <cell r="AD1729">
            <v>0</v>
          </cell>
          <cell r="AE1729">
            <v>2.5891491847826087</v>
          </cell>
          <cell r="AF1729">
            <v>1.1596947502040997</v>
          </cell>
          <cell r="AG1729">
            <v>1.1599999999999999</v>
          </cell>
          <cell r="AH1729">
            <v>949</v>
          </cell>
          <cell r="AJ1729">
            <v>1.1299999999999999</v>
          </cell>
        </row>
        <row r="1730">
          <cell r="E1730" t="str">
            <v>TP32NT</v>
          </cell>
          <cell r="F1730" t="str">
            <v>TP32NT</v>
          </cell>
          <cell r="G1730" t="str">
            <v>Vị trí 1</v>
          </cell>
          <cell r="H1730" t="str">
            <v>Các đường nhóm I</v>
          </cell>
          <cell r="I1730" t="str">
            <v>Xã Tân PhúCác đường nhóm IVị trí 165</v>
          </cell>
          <cell r="O1730">
            <v>690</v>
          </cell>
          <cell r="P1730">
            <v>220</v>
          </cell>
          <cell r="S1730">
            <v>620</v>
          </cell>
          <cell r="T1730">
            <v>65</v>
          </cell>
          <cell r="U1730">
            <v>3.1449275362318843</v>
          </cell>
          <cell r="V1730">
            <v>3.1449275362318843</v>
          </cell>
          <cell r="W1730">
            <v>3.1449275362318843</v>
          </cell>
          <cell r="X1730">
            <v>3.1449275362318843</v>
          </cell>
          <cell r="Y1730">
            <v>1.3</v>
          </cell>
          <cell r="AA1730">
            <v>1.1299999999999999</v>
          </cell>
          <cell r="AB1730">
            <v>1.0900000000000001</v>
          </cell>
          <cell r="AC1730">
            <v>3.9999999999999813E-2</v>
          </cell>
          <cell r="AD1730">
            <v>0</v>
          </cell>
          <cell r="AE1730">
            <v>2.5891491847826087</v>
          </cell>
          <cell r="AF1730">
            <v>1.1596947502040997</v>
          </cell>
          <cell r="AG1730">
            <v>1.1599999999999999</v>
          </cell>
          <cell r="AH1730">
            <v>949</v>
          </cell>
          <cell r="AJ1730">
            <v>1.1299999999999999</v>
          </cell>
        </row>
        <row r="1731">
          <cell r="E1731" t="str">
            <v>TP33NT</v>
          </cell>
          <cell r="F1731" t="str">
            <v>TP33NT</v>
          </cell>
          <cell r="G1731" t="str">
            <v>Vị trí 1</v>
          </cell>
          <cell r="H1731" t="str">
            <v>Các đường nhóm I</v>
          </cell>
          <cell r="I1731" t="str">
            <v>Xã Tân PhúCác đường nhóm IVị trí 165</v>
          </cell>
          <cell r="O1731">
            <v>580</v>
          </cell>
          <cell r="P1731">
            <v>220</v>
          </cell>
          <cell r="S1731">
            <v>520</v>
          </cell>
          <cell r="T1731">
            <v>65</v>
          </cell>
          <cell r="U1731">
            <v>3.1379310344827585</v>
          </cell>
          <cell r="V1731">
            <v>3.1379310344827585</v>
          </cell>
          <cell r="W1731">
            <v>3.1379310344827585</v>
          </cell>
          <cell r="X1731">
            <v>3.1379310344827585</v>
          </cell>
          <cell r="Y1731">
            <v>1.3</v>
          </cell>
          <cell r="AA1731">
            <v>1.1299999999999999</v>
          </cell>
          <cell r="AB1731">
            <v>1.0900000000000001</v>
          </cell>
          <cell r="AC1731">
            <v>3.9999999999999813E-2</v>
          </cell>
          <cell r="AD1731">
            <v>0</v>
          </cell>
          <cell r="AE1731">
            <v>2.5891491847826087</v>
          </cell>
          <cell r="AF1731">
            <v>1.1596947502040997</v>
          </cell>
          <cell r="AG1731">
            <v>1.1599999999999999</v>
          </cell>
          <cell r="AH1731">
            <v>949</v>
          </cell>
          <cell r="AJ1731">
            <v>1.1299999999999999</v>
          </cell>
        </row>
        <row r="1732">
          <cell r="E1732" t="str">
            <v>TP3DT</v>
          </cell>
          <cell r="F1732" t="str">
            <v>TP3DT</v>
          </cell>
          <cell r="G1732" t="str">
            <v>Vị trí 1</v>
          </cell>
          <cell r="H1732" t="str">
            <v>TTTP</v>
          </cell>
          <cell r="I1732" t="str">
            <v>Xã Tân PhúTTTPVị trí 1170</v>
          </cell>
          <cell r="O1732">
            <v>1800</v>
          </cell>
          <cell r="P1732">
            <v>570</v>
          </cell>
          <cell r="S1732">
            <v>1700</v>
          </cell>
          <cell r="T1732">
            <v>170</v>
          </cell>
          <cell r="U1732">
            <v>4.4388888888888891</v>
          </cell>
          <cell r="V1732">
            <v>4.4388888888888891</v>
          </cell>
          <cell r="W1732">
            <v>4.4388888888888891</v>
          </cell>
          <cell r="X1732">
            <v>4.4388888888888891</v>
          </cell>
          <cell r="Y1732">
            <v>1.3</v>
          </cell>
          <cell r="AA1732">
            <v>1.1299999999999999</v>
          </cell>
          <cell r="AB1732">
            <v>1.0900000000000001</v>
          </cell>
          <cell r="AC1732">
            <v>3.9999999999999813E-2</v>
          </cell>
          <cell r="AD1732">
            <v>0</v>
          </cell>
          <cell r="AE1732">
            <v>2.5891491847826087</v>
          </cell>
          <cell r="AF1732">
            <v>1.2093944570555173</v>
          </cell>
          <cell r="AG1732">
            <v>1.21</v>
          </cell>
          <cell r="AH1732">
            <v>19</v>
          </cell>
          <cell r="AJ1732">
            <v>1.1299999999999999</v>
          </cell>
        </row>
        <row r="1733">
          <cell r="E1733" t="str">
            <v>TP4DT</v>
          </cell>
          <cell r="F1733" t="str">
            <v>TP4DT</v>
          </cell>
          <cell r="G1733" t="str">
            <v>Vị trí 1</v>
          </cell>
          <cell r="H1733" t="str">
            <v>TTTP</v>
          </cell>
          <cell r="I1733" t="str">
            <v>Xã Tân PhúTTTPVị trí 1170</v>
          </cell>
          <cell r="O1733">
            <v>1100</v>
          </cell>
          <cell r="P1733">
            <v>570</v>
          </cell>
          <cell r="S1733">
            <v>1000</v>
          </cell>
          <cell r="T1733">
            <v>170</v>
          </cell>
          <cell r="U1733">
            <v>4.2727272727272725</v>
          </cell>
          <cell r="V1733">
            <v>4.2727272727272725</v>
          </cell>
          <cell r="W1733">
            <v>4.2727272727272725</v>
          </cell>
          <cell r="X1733">
            <v>4.2727272727272725</v>
          </cell>
          <cell r="Y1733">
            <v>1.3</v>
          </cell>
          <cell r="AA1733">
            <v>1.1299999999999999</v>
          </cell>
          <cell r="AB1733">
            <v>1.0900000000000001</v>
          </cell>
          <cell r="AC1733">
            <v>3.9999999999999813E-2</v>
          </cell>
          <cell r="AD1733">
            <v>0</v>
          </cell>
          <cell r="AE1733">
            <v>2.5891491847826087</v>
          </cell>
          <cell r="AF1733">
            <v>1.2093944570555173</v>
          </cell>
          <cell r="AG1733">
            <v>1.21</v>
          </cell>
          <cell r="AH1733">
            <v>19</v>
          </cell>
          <cell r="AJ1733">
            <v>1.1299999999999999</v>
          </cell>
        </row>
        <row r="1734">
          <cell r="E1734" t="str">
            <v>TP5DT_D1</v>
          </cell>
          <cell r="F1734" t="str">
            <v>TP5DT</v>
          </cell>
          <cell r="G1734" t="str">
            <v>Vị trí 1</v>
          </cell>
          <cell r="H1734" t="str">
            <v>TTTP</v>
          </cell>
          <cell r="I1734" t="str">
            <v>Xã Tân PhúTTTPVị trí 1170</v>
          </cell>
          <cell r="O1734">
            <v>2200</v>
          </cell>
          <cell r="P1734">
            <v>570</v>
          </cell>
          <cell r="S1734">
            <v>1700</v>
          </cell>
          <cell r="T1734">
            <v>170</v>
          </cell>
          <cell r="U1734">
            <v>3.6318181818181818</v>
          </cell>
          <cell r="V1734">
            <v>3.6318181818181818</v>
          </cell>
          <cell r="W1734">
            <v>3.6318181818181818</v>
          </cell>
          <cell r="X1734">
            <v>3.6223114519888715</v>
          </cell>
          <cell r="Y1734">
            <v>1.3</v>
          </cell>
          <cell r="Z1734">
            <v>1.125072886297376</v>
          </cell>
          <cell r="AA1734">
            <v>1.1299999999999999</v>
          </cell>
          <cell r="AB1734">
            <v>1.04</v>
          </cell>
          <cell r="AC1734">
            <v>8.9999999999999858E-2</v>
          </cell>
          <cell r="AD1734">
            <v>7</v>
          </cell>
          <cell r="AE1734">
            <v>2.5891491847826087</v>
          </cell>
          <cell r="AF1734">
            <v>1.2093944570555173</v>
          </cell>
          <cell r="AG1734">
            <v>1.21</v>
          </cell>
          <cell r="AH1734">
            <v>19</v>
          </cell>
          <cell r="AJ1734">
            <v>1.1299999999999999</v>
          </cell>
        </row>
        <row r="1735">
          <cell r="E1735" t="str">
            <v>TP5DT_D2</v>
          </cell>
          <cell r="F1735" t="str">
            <v>TP5DT</v>
          </cell>
          <cell r="G1735" t="str">
            <v>Vị trí 1</v>
          </cell>
          <cell r="H1735" t="str">
            <v>TTTP</v>
          </cell>
          <cell r="I1735" t="str">
            <v>Xã Tân PhúTTTPVị trí 1170</v>
          </cell>
          <cell r="O1735">
            <v>2600</v>
          </cell>
          <cell r="P1735">
            <v>570</v>
          </cell>
          <cell r="S1735">
            <v>2000</v>
          </cell>
          <cell r="T1735">
            <v>170</v>
          </cell>
          <cell r="U1735">
            <v>3.6153846153846154</v>
          </cell>
          <cell r="V1735">
            <v>3.6153846153846154</v>
          </cell>
          <cell r="W1735">
            <v>3.6153846153846154</v>
          </cell>
          <cell r="X1735">
            <v>3.6223114519888715</v>
          </cell>
          <cell r="Y1735">
            <v>1.3</v>
          </cell>
          <cell r="Z1735">
            <v>1.125072886297376</v>
          </cell>
          <cell r="AA1735">
            <v>1.1299999999999999</v>
          </cell>
          <cell r="AB1735">
            <v>1.04</v>
          </cell>
          <cell r="AC1735">
            <v>8.9999999999999858E-2</v>
          </cell>
          <cell r="AD1735">
            <v>7</v>
          </cell>
          <cell r="AE1735">
            <v>2.5891491847826087</v>
          </cell>
          <cell r="AF1735">
            <v>1.2093944570555173</v>
          </cell>
          <cell r="AG1735">
            <v>1.21</v>
          </cell>
          <cell r="AH1735">
            <v>19</v>
          </cell>
          <cell r="AJ1735">
            <v>1.1299999999999999</v>
          </cell>
        </row>
        <row r="1736">
          <cell r="E1736" t="str">
            <v>TP5DT_D3</v>
          </cell>
          <cell r="F1736" t="str">
            <v>TP5DT</v>
          </cell>
          <cell r="G1736" t="str">
            <v>Vị trí 1</v>
          </cell>
          <cell r="H1736" t="str">
            <v>TTTP</v>
          </cell>
          <cell r="I1736" t="str">
            <v>Xã Tân PhúTTTPVị trí 1170</v>
          </cell>
          <cell r="O1736">
            <v>3000</v>
          </cell>
          <cell r="P1736">
            <v>570</v>
          </cell>
          <cell r="S1736">
            <v>2300</v>
          </cell>
          <cell r="T1736">
            <v>170</v>
          </cell>
          <cell r="U1736">
            <v>3.6033333333333335</v>
          </cell>
          <cell r="V1736">
            <v>3.6033333333333335</v>
          </cell>
          <cell r="W1736">
            <v>3.6033333333333335</v>
          </cell>
          <cell r="X1736">
            <v>3.6223114519888715</v>
          </cell>
          <cell r="Y1736">
            <v>1.3</v>
          </cell>
          <cell r="Z1736">
            <v>1.125072886297376</v>
          </cell>
          <cell r="AA1736">
            <v>1.1299999999999999</v>
          </cell>
          <cell r="AB1736">
            <v>1.04</v>
          </cell>
          <cell r="AC1736">
            <v>8.9999999999999858E-2</v>
          </cell>
          <cell r="AD1736">
            <v>7</v>
          </cell>
          <cell r="AE1736">
            <v>2.5891491847826087</v>
          </cell>
          <cell r="AF1736">
            <v>1.2093944570555173</v>
          </cell>
          <cell r="AG1736">
            <v>1.21</v>
          </cell>
          <cell r="AH1736">
            <v>19</v>
          </cell>
          <cell r="AJ1736">
            <v>1.1299999999999999</v>
          </cell>
        </row>
        <row r="1737">
          <cell r="E1737" t="str">
            <v>TP5DT_D4</v>
          </cell>
          <cell r="F1737" t="str">
            <v>TP5DT</v>
          </cell>
          <cell r="G1737" t="str">
            <v>Vị trí 1</v>
          </cell>
          <cell r="H1737" t="str">
            <v>TTTP</v>
          </cell>
          <cell r="I1737" t="str">
            <v>Xã Tân PhúTTTPVị trí 1170</v>
          </cell>
          <cell r="O1737">
            <v>3100</v>
          </cell>
          <cell r="P1737">
            <v>570</v>
          </cell>
          <cell r="S1737">
            <v>2400</v>
          </cell>
          <cell r="T1737">
            <v>170</v>
          </cell>
          <cell r="U1737">
            <v>3.6387096774193548</v>
          </cell>
          <cell r="V1737">
            <v>3.6387096774193548</v>
          </cell>
          <cell r="W1737">
            <v>3.6387096774193548</v>
          </cell>
          <cell r="X1737">
            <v>3.6223114519888715</v>
          </cell>
          <cell r="Y1737">
            <v>1.3</v>
          </cell>
          <cell r="Z1737">
            <v>1.125072886297376</v>
          </cell>
          <cell r="AA1737">
            <v>1.1299999999999999</v>
          </cell>
          <cell r="AB1737">
            <v>1.04</v>
          </cell>
          <cell r="AC1737">
            <v>8.9999999999999858E-2</v>
          </cell>
          <cell r="AD1737">
            <v>7</v>
          </cell>
          <cell r="AE1737">
            <v>2.5891491847826087</v>
          </cell>
          <cell r="AF1737">
            <v>1.2093944570555173</v>
          </cell>
          <cell r="AG1737">
            <v>1.21</v>
          </cell>
          <cell r="AH1737">
            <v>19</v>
          </cell>
          <cell r="AJ1737">
            <v>1.1299999999999999</v>
          </cell>
        </row>
        <row r="1738">
          <cell r="E1738" t="str">
            <v>TP6DT_D1</v>
          </cell>
          <cell r="F1738" t="str">
            <v>TP6DT</v>
          </cell>
          <cell r="G1738" t="str">
            <v>Vị trí 1</v>
          </cell>
          <cell r="H1738" t="str">
            <v>TTTP</v>
          </cell>
          <cell r="I1738" t="str">
            <v>Xã Tân PhúTTTPVị trí 1170</v>
          </cell>
          <cell r="O1738">
            <v>3400</v>
          </cell>
          <cell r="P1738">
            <v>570</v>
          </cell>
          <cell r="S1738">
            <v>2400</v>
          </cell>
          <cell r="T1738">
            <v>170</v>
          </cell>
          <cell r="U1738">
            <v>3.3176470588235296</v>
          </cell>
          <cell r="V1738">
            <v>3.3176470588235296</v>
          </cell>
          <cell r="W1738">
            <v>3.3176470588235296</v>
          </cell>
          <cell r="X1738">
            <v>3.3299346405228762</v>
          </cell>
          <cell r="Y1738">
            <v>1.3</v>
          </cell>
          <cell r="Z1738">
            <v>1.1098029525179929</v>
          </cell>
          <cell r="AA1738">
            <v>1.1100000000000001</v>
          </cell>
          <cell r="AB1738">
            <v>1.06</v>
          </cell>
          <cell r="AC1738">
            <v>5.0000000000000044E-2</v>
          </cell>
          <cell r="AD1738">
            <v>8</v>
          </cell>
          <cell r="AE1738">
            <v>2.5891491847826087</v>
          </cell>
          <cell r="AF1738">
            <v>1.2093944570555173</v>
          </cell>
          <cell r="AG1738">
            <v>1.21</v>
          </cell>
          <cell r="AH1738">
            <v>19</v>
          </cell>
          <cell r="AJ1738">
            <v>1.1100000000000001</v>
          </cell>
        </row>
        <row r="1739">
          <cell r="E1739" t="str">
            <v>TP6DT_D2</v>
          </cell>
          <cell r="F1739" t="str">
            <v>TP6DT</v>
          </cell>
          <cell r="G1739" t="str">
            <v>Vị trí 1</v>
          </cell>
          <cell r="H1739" t="str">
            <v>TTTP</v>
          </cell>
          <cell r="I1739" t="str">
            <v>Xã Tân PhúTTTPVị trí 1170</v>
          </cell>
          <cell r="O1739">
            <v>4500</v>
          </cell>
          <cell r="P1739">
            <v>570</v>
          </cell>
          <cell r="S1739">
            <v>3200</v>
          </cell>
          <cell r="T1739">
            <v>170</v>
          </cell>
          <cell r="U1739">
            <v>3.3422222222222224</v>
          </cell>
          <cell r="V1739">
            <v>3.3422222222222224</v>
          </cell>
          <cell r="W1739">
            <v>3.3422222222222224</v>
          </cell>
          <cell r="X1739">
            <v>3.3299346405228762</v>
          </cell>
          <cell r="Y1739">
            <v>1.3</v>
          </cell>
          <cell r="Z1739">
            <v>1.1098029525179929</v>
          </cell>
          <cell r="AA1739">
            <v>1.1100000000000001</v>
          </cell>
          <cell r="AB1739">
            <v>1.06</v>
          </cell>
          <cell r="AC1739">
            <v>5.0000000000000044E-2</v>
          </cell>
          <cell r="AD1739">
            <v>8</v>
          </cell>
          <cell r="AE1739">
            <v>2.5891491847826087</v>
          </cell>
          <cell r="AF1739">
            <v>1.2093944570555173</v>
          </cell>
          <cell r="AG1739">
            <v>1.21</v>
          </cell>
          <cell r="AH1739">
            <v>19</v>
          </cell>
          <cell r="AJ1739">
            <v>1.1100000000000001</v>
          </cell>
        </row>
        <row r="1740">
          <cell r="E1740" t="str">
            <v>TP7DT_D1</v>
          </cell>
          <cell r="F1740" t="str">
            <v>TP7DT</v>
          </cell>
          <cell r="G1740" t="str">
            <v>Vị trí 1</v>
          </cell>
          <cell r="H1740" t="str">
            <v>TTTP</v>
          </cell>
          <cell r="I1740" t="str">
            <v>Xã Tân PhúTTTPVị trí 1170</v>
          </cell>
          <cell r="O1740">
            <v>1600</v>
          </cell>
          <cell r="P1740">
            <v>570</v>
          </cell>
          <cell r="S1740">
            <v>1200</v>
          </cell>
          <cell r="T1740">
            <v>170</v>
          </cell>
          <cell r="U1740">
            <v>3.5249999999999999</v>
          </cell>
          <cell r="V1740">
            <v>3.5249999999999999</v>
          </cell>
          <cell r="W1740">
            <v>3.5249999999999999</v>
          </cell>
          <cell r="X1740">
            <v>3.5701923076923077</v>
          </cell>
          <cell r="Y1740">
            <v>1.3</v>
          </cell>
          <cell r="Z1740">
            <v>1.1000000000000001</v>
          </cell>
          <cell r="AA1740">
            <v>1.1299999999999999</v>
          </cell>
          <cell r="AB1740">
            <v>1.0900000000000001</v>
          </cell>
          <cell r="AC1740">
            <v>3.9999999999999813E-2</v>
          </cell>
          <cell r="AD1740">
            <v>2</v>
          </cell>
          <cell r="AE1740">
            <v>2.5891491847826087</v>
          </cell>
          <cell r="AF1740">
            <v>1.2093944570555173</v>
          </cell>
          <cell r="AG1740">
            <v>1.21</v>
          </cell>
          <cell r="AH1740">
            <v>19</v>
          </cell>
          <cell r="AJ1740">
            <v>1.1299999999999999</v>
          </cell>
        </row>
        <row r="1741">
          <cell r="E1741" t="str">
            <v>TP7DT_D2</v>
          </cell>
          <cell r="F1741" t="str">
            <v>TP7DT</v>
          </cell>
          <cell r="G1741" t="str">
            <v>Vị trí 1</v>
          </cell>
          <cell r="H1741" t="str">
            <v>TTTP</v>
          </cell>
          <cell r="I1741" t="str">
            <v>Xã Tân PhúTTTPVị trí 1170</v>
          </cell>
          <cell r="J1741">
            <v>7794000</v>
          </cell>
          <cell r="K1741" t="str">
            <v>QĐ 3484/QĐ-UBND ngày 06/10/2023</v>
          </cell>
          <cell r="L1741">
            <v>1650000</v>
          </cell>
          <cell r="M1741" t="str">
            <v>QĐ 3484/QĐ-UBND ngày 06/10/2023</v>
          </cell>
          <cell r="O1741">
            <v>1300</v>
          </cell>
          <cell r="P1741">
            <v>570</v>
          </cell>
          <cell r="Q1741">
            <v>5.9953846153846158</v>
          </cell>
          <cell r="R1741">
            <v>2.8947368421052633</v>
          </cell>
          <cell r="S1741">
            <v>1000</v>
          </cell>
          <cell r="T1741">
            <v>170</v>
          </cell>
          <cell r="U1741">
            <v>3.6153846153846154</v>
          </cell>
          <cell r="V1741">
            <v>3.6153846153846154</v>
          </cell>
          <cell r="W1741">
            <v>3.6153846153846154</v>
          </cell>
          <cell r="X1741">
            <v>3.5701923076923077</v>
          </cell>
          <cell r="Y1741">
            <v>1.3</v>
          </cell>
          <cell r="Z1741">
            <v>1.1000000000000001</v>
          </cell>
          <cell r="AA1741">
            <v>1.1299999999999999</v>
          </cell>
          <cell r="AB1741">
            <v>1.0900000000000001</v>
          </cell>
          <cell r="AC1741">
            <v>3.9999999999999813E-2</v>
          </cell>
          <cell r="AD1741">
            <v>2</v>
          </cell>
          <cell r="AE1741">
            <v>2.75</v>
          </cell>
          <cell r="AF1741">
            <v>1.2093944570555173</v>
          </cell>
          <cell r="AG1741">
            <v>1.21</v>
          </cell>
          <cell r="AH1741">
            <v>19</v>
          </cell>
          <cell r="AJ1741">
            <v>1.1299999999999999</v>
          </cell>
        </row>
        <row r="1742">
          <cell r="E1742" t="str">
            <v>TP8DT</v>
          </cell>
          <cell r="F1742" t="str">
            <v>TP8DT</v>
          </cell>
          <cell r="G1742" t="str">
            <v>Vị trí 1</v>
          </cell>
          <cell r="H1742" t="str">
            <v>TTTP</v>
          </cell>
          <cell r="I1742" t="str">
            <v>Xã Tân PhúTTTPVị trí 1170</v>
          </cell>
          <cell r="J1742">
            <v>10257000</v>
          </cell>
          <cell r="K1742" t="str">
            <v>QĐ 3484/QĐ-UBND ngày 06/10/2023</v>
          </cell>
          <cell r="O1742">
            <v>1400</v>
          </cell>
          <cell r="P1742">
            <v>570</v>
          </cell>
          <cell r="Q1742">
            <v>7.3264285714285711</v>
          </cell>
          <cell r="S1742">
            <v>1100</v>
          </cell>
          <cell r="T1742">
            <v>170</v>
          </cell>
          <cell r="U1742">
            <v>4.7142857142857144</v>
          </cell>
          <cell r="V1742">
            <v>4.7142857142857144</v>
          </cell>
          <cell r="W1742">
            <v>4.7142857142857144</v>
          </cell>
          <cell r="X1742">
            <v>4.7142857142857144</v>
          </cell>
          <cell r="Y1742">
            <v>1.3</v>
          </cell>
          <cell r="AA1742">
            <v>1.1299999999999999</v>
          </cell>
          <cell r="AB1742">
            <v>1.0900000000000001</v>
          </cell>
          <cell r="AC1742">
            <v>3.9999999999999813E-2</v>
          </cell>
          <cell r="AD1742">
            <v>0</v>
          </cell>
          <cell r="AE1742">
            <v>2.5891491847826087</v>
          </cell>
          <cell r="AF1742">
            <v>1.2093944570555173</v>
          </cell>
          <cell r="AG1742">
            <v>1.21</v>
          </cell>
          <cell r="AH1742">
            <v>19</v>
          </cell>
          <cell r="AJ1742">
            <v>1.1299999999999999</v>
          </cell>
        </row>
        <row r="1743">
          <cell r="E1743" t="str">
            <v>TP9DT_D1</v>
          </cell>
          <cell r="F1743" t="str">
            <v>TP9DT</v>
          </cell>
          <cell r="G1743" t="str">
            <v>Vị trí 1</v>
          </cell>
          <cell r="H1743" t="str">
            <v>TTTP</v>
          </cell>
          <cell r="I1743" t="str">
            <v>Xã Tân PhúTTTPVị trí 1170</v>
          </cell>
          <cell r="O1743">
            <v>4700</v>
          </cell>
          <cell r="P1743">
            <v>570</v>
          </cell>
          <cell r="S1743">
            <v>4000</v>
          </cell>
          <cell r="T1743">
            <v>170</v>
          </cell>
          <cell r="U1743">
            <v>2.5531914893617023</v>
          </cell>
          <cell r="V1743">
            <v>2.5531914893617023</v>
          </cell>
          <cell r="W1743">
            <v>2.5531914893617023</v>
          </cell>
          <cell r="X1743">
            <v>2.5578457446808511</v>
          </cell>
          <cell r="Y1743">
            <v>1.3</v>
          </cell>
          <cell r="Z1743">
            <v>1.1112837084490808</v>
          </cell>
          <cell r="AA1743">
            <v>1.1100000000000001</v>
          </cell>
          <cell r="AB1743">
            <v>1.04</v>
          </cell>
          <cell r="AC1743">
            <v>7.0000000000000062E-2</v>
          </cell>
          <cell r="AD1743">
            <v>3</v>
          </cell>
          <cell r="AE1743">
            <v>2.5891491847826087</v>
          </cell>
          <cell r="AF1743">
            <v>1.2093944570555173</v>
          </cell>
          <cell r="AG1743">
            <v>1.21</v>
          </cell>
          <cell r="AH1743">
            <v>19</v>
          </cell>
          <cell r="AJ1743">
            <v>1.1100000000000001</v>
          </cell>
        </row>
        <row r="1744">
          <cell r="E1744" t="str">
            <v>TP9DT_D2</v>
          </cell>
          <cell r="F1744" t="str">
            <v>TP9DT</v>
          </cell>
          <cell r="G1744" t="str">
            <v>Vị trí 1</v>
          </cell>
          <cell r="H1744" t="str">
            <v>TTTP</v>
          </cell>
          <cell r="I1744" t="str">
            <v>Xã Tân PhúTTTPVị trí 1170</v>
          </cell>
          <cell r="J1744">
            <v>12477000</v>
          </cell>
          <cell r="K1744" t="str">
            <v>QĐ 3035/QĐ-UBND ngày 26/07/2024</v>
          </cell>
          <cell r="O1744">
            <v>4800</v>
          </cell>
          <cell r="P1744">
            <v>570</v>
          </cell>
          <cell r="Q1744">
            <v>2.5993750000000002</v>
          </cell>
          <cell r="S1744">
            <v>4100</v>
          </cell>
          <cell r="T1744">
            <v>170</v>
          </cell>
          <cell r="U1744">
            <v>2.5625</v>
          </cell>
          <cell r="V1744">
            <v>2.5625</v>
          </cell>
          <cell r="W1744">
            <v>2.5625</v>
          </cell>
          <cell r="X1744">
            <v>2.5578457446808511</v>
          </cell>
          <cell r="Y1744">
            <v>1.3</v>
          </cell>
          <cell r="Z1744">
            <v>1.1112837084490808</v>
          </cell>
          <cell r="AA1744">
            <v>1.1100000000000001</v>
          </cell>
          <cell r="AB1744">
            <v>1.04</v>
          </cell>
          <cell r="AC1744">
            <v>7.0000000000000062E-2</v>
          </cell>
          <cell r="AD1744">
            <v>3</v>
          </cell>
          <cell r="AE1744">
            <v>2.5891491847826087</v>
          </cell>
          <cell r="AF1744">
            <v>1.2093944570555173</v>
          </cell>
          <cell r="AG1744">
            <v>1.21</v>
          </cell>
          <cell r="AH1744">
            <v>19</v>
          </cell>
          <cell r="AJ1744">
            <v>1.1100000000000001</v>
          </cell>
        </row>
        <row r="1745">
          <cell r="E1745" t="str">
            <v>TP10DT</v>
          </cell>
          <cell r="F1745" t="str">
            <v>TP10DT</v>
          </cell>
          <cell r="G1745" t="str">
            <v>Vị trí 1</v>
          </cell>
          <cell r="H1745" t="str">
            <v>TTTP</v>
          </cell>
          <cell r="I1745" t="str">
            <v>Xã Tân PhúTTTPVị trí 1170</v>
          </cell>
          <cell r="O1745">
            <v>1600</v>
          </cell>
          <cell r="P1745">
            <v>570</v>
          </cell>
          <cell r="S1745">
            <v>1200</v>
          </cell>
          <cell r="T1745">
            <v>170</v>
          </cell>
          <cell r="U1745">
            <v>3.5249999999999999</v>
          </cell>
          <cell r="V1745">
            <v>3.5249999999999999</v>
          </cell>
          <cell r="W1745">
            <v>3.5249999999999999</v>
          </cell>
          <cell r="X1745">
            <v>3.5249999999999999</v>
          </cell>
          <cell r="Y1745">
            <v>1.3</v>
          </cell>
          <cell r="AA1745">
            <v>1.1299999999999999</v>
          </cell>
          <cell r="AB1745">
            <v>1.0900000000000001</v>
          </cell>
          <cell r="AC1745">
            <v>3.9999999999999813E-2</v>
          </cell>
          <cell r="AD1745">
            <v>0</v>
          </cell>
          <cell r="AE1745">
            <v>2.5891491847826087</v>
          </cell>
          <cell r="AF1745">
            <v>1.2093944570555173</v>
          </cell>
          <cell r="AG1745">
            <v>1.21</v>
          </cell>
          <cell r="AH1745">
            <v>19</v>
          </cell>
          <cell r="AJ1745">
            <v>1.1299999999999999</v>
          </cell>
        </row>
        <row r="1746">
          <cell r="E1746" t="str">
            <v>TP11DT</v>
          </cell>
          <cell r="F1746" t="str">
            <v>TP11DT</v>
          </cell>
          <cell r="G1746" t="str">
            <v>Vị trí 1</v>
          </cell>
          <cell r="H1746" t="str">
            <v>TTTP</v>
          </cell>
          <cell r="I1746" t="str">
            <v>Xã Tân PhúTTTPVị trí 1170</v>
          </cell>
          <cell r="O1746">
            <v>2900</v>
          </cell>
          <cell r="P1746">
            <v>570</v>
          </cell>
          <cell r="S1746">
            <v>2200</v>
          </cell>
          <cell r="T1746">
            <v>170</v>
          </cell>
          <cell r="U1746">
            <v>3.5655172413793101</v>
          </cell>
          <cell r="V1746">
            <v>3.5655172413793101</v>
          </cell>
          <cell r="W1746">
            <v>3.5655172413793101</v>
          </cell>
          <cell r="X1746">
            <v>3.5655172413793101</v>
          </cell>
          <cell r="Y1746">
            <v>1.3</v>
          </cell>
          <cell r="AA1746">
            <v>1.1299999999999999</v>
          </cell>
          <cell r="AB1746">
            <v>1.0900000000000001</v>
          </cell>
          <cell r="AC1746">
            <v>3.9999999999999813E-2</v>
          </cell>
          <cell r="AD1746">
            <v>0</v>
          </cell>
          <cell r="AE1746">
            <v>2.5891491847826087</v>
          </cell>
          <cell r="AF1746">
            <v>1.2093944570555173</v>
          </cell>
          <cell r="AG1746">
            <v>1.21</v>
          </cell>
          <cell r="AH1746">
            <v>19</v>
          </cell>
          <cell r="AJ1746">
            <v>1.1299999999999999</v>
          </cell>
        </row>
        <row r="1747">
          <cell r="E1747" t="str">
            <v>TP12DT</v>
          </cell>
          <cell r="F1747" t="str">
            <v>TP12DT</v>
          </cell>
          <cell r="G1747" t="str">
            <v>Vị trí 1</v>
          </cell>
          <cell r="H1747" t="str">
            <v>TTTP</v>
          </cell>
          <cell r="I1747" t="str">
            <v>Xã Tân PhúTTTPVị trí 1170</v>
          </cell>
          <cell r="O1747">
            <v>1600</v>
          </cell>
          <cell r="P1747">
            <v>570</v>
          </cell>
          <cell r="S1747">
            <v>1200</v>
          </cell>
          <cell r="T1747">
            <v>170</v>
          </cell>
          <cell r="U1747">
            <v>3.5249999999999999</v>
          </cell>
          <cell r="V1747">
            <v>3.5249999999999999</v>
          </cell>
          <cell r="W1747">
            <v>3.5249999999999999</v>
          </cell>
          <cell r="X1747">
            <v>3.5249999999999999</v>
          </cell>
          <cell r="Y1747">
            <v>1.3</v>
          </cell>
          <cell r="AA1747">
            <v>1.1299999999999999</v>
          </cell>
          <cell r="AB1747">
            <v>1.0900000000000001</v>
          </cell>
          <cell r="AC1747">
            <v>3.9999999999999813E-2</v>
          </cell>
          <cell r="AD1747">
            <v>0</v>
          </cell>
          <cell r="AE1747">
            <v>2.5891491847826087</v>
          </cell>
          <cell r="AF1747">
            <v>1.2093944570555173</v>
          </cell>
          <cell r="AG1747">
            <v>1.21</v>
          </cell>
          <cell r="AH1747">
            <v>19</v>
          </cell>
          <cell r="AJ1747">
            <v>1.1299999999999999</v>
          </cell>
        </row>
        <row r="1748">
          <cell r="E1748" t="str">
            <v>TP14DT</v>
          </cell>
          <cell r="F1748" t="str">
            <v>TP14DT</v>
          </cell>
          <cell r="G1748" t="str">
            <v>Vị trí 1</v>
          </cell>
          <cell r="H1748" t="str">
            <v>TTTP</v>
          </cell>
          <cell r="I1748" t="str">
            <v>Xã Tân PhúTTTPVị trí 1170</v>
          </cell>
          <cell r="O1748">
            <v>1600</v>
          </cell>
          <cell r="P1748">
            <v>570</v>
          </cell>
          <cell r="S1748">
            <v>1200</v>
          </cell>
          <cell r="T1748">
            <v>170</v>
          </cell>
          <cell r="U1748">
            <v>3.5249999999999999</v>
          </cell>
          <cell r="V1748">
            <v>3.5249999999999999</v>
          </cell>
          <cell r="W1748">
            <v>3.5249999999999999</v>
          </cell>
          <cell r="X1748">
            <v>3.5249999999999999</v>
          </cell>
          <cell r="Y1748">
            <v>1.3</v>
          </cell>
          <cell r="AA1748">
            <v>1.1299999999999999</v>
          </cell>
          <cell r="AB1748">
            <v>1.0900000000000001</v>
          </cell>
          <cell r="AC1748">
            <v>3.9999999999999813E-2</v>
          </cell>
          <cell r="AD1748">
            <v>0</v>
          </cell>
          <cell r="AE1748">
            <v>2.5891491847826087</v>
          </cell>
          <cell r="AF1748">
            <v>1.2093944570555173</v>
          </cell>
          <cell r="AG1748">
            <v>1.21</v>
          </cell>
          <cell r="AH1748">
            <v>19</v>
          </cell>
          <cell r="AJ1748">
            <v>1.1299999999999999</v>
          </cell>
        </row>
        <row r="1749">
          <cell r="E1749" t="str">
            <v>TP17DT</v>
          </cell>
          <cell r="F1749" t="str">
            <v>TP17DT</v>
          </cell>
          <cell r="G1749" t="str">
            <v>Vị trí 1</v>
          </cell>
          <cell r="H1749" t="str">
            <v>TTTP</v>
          </cell>
          <cell r="I1749" t="str">
            <v>Xã Tân PhúTTTPVị trí 1170</v>
          </cell>
          <cell r="O1749">
            <v>2400</v>
          </cell>
          <cell r="P1749">
            <v>570</v>
          </cell>
          <cell r="S1749">
            <v>2000</v>
          </cell>
          <cell r="T1749">
            <v>170</v>
          </cell>
          <cell r="U1749">
            <v>3.75</v>
          </cell>
          <cell r="V1749">
            <v>3.75</v>
          </cell>
          <cell r="W1749">
            <v>3.75</v>
          </cell>
          <cell r="X1749">
            <v>3.75</v>
          </cell>
          <cell r="Y1749">
            <v>1.3</v>
          </cell>
          <cell r="Z1749">
            <v>1.1000000000000001</v>
          </cell>
          <cell r="AA1749">
            <v>1.1299999999999999</v>
          </cell>
          <cell r="AB1749">
            <v>1.0900000000000001</v>
          </cell>
          <cell r="AC1749">
            <v>3.9999999999999813E-2</v>
          </cell>
          <cell r="AD1749">
            <v>2</v>
          </cell>
          <cell r="AE1749">
            <v>2.5891491847826087</v>
          </cell>
          <cell r="AF1749">
            <v>1.2093944570555173</v>
          </cell>
          <cell r="AG1749">
            <v>1.21</v>
          </cell>
          <cell r="AH1749">
            <v>19</v>
          </cell>
          <cell r="AJ1749">
            <v>1.1299999999999999</v>
          </cell>
        </row>
        <row r="1750">
          <cell r="E1750" t="str">
            <v>TP18DT</v>
          </cell>
          <cell r="F1750" t="str">
            <v>TP18DT</v>
          </cell>
          <cell r="G1750" t="str">
            <v>Vị trí 1</v>
          </cell>
          <cell r="H1750" t="str">
            <v>TTTP</v>
          </cell>
          <cell r="I1750" t="str">
            <v>Xã Tân PhúTTTPVị trí 1170</v>
          </cell>
          <cell r="O1750">
            <v>4700</v>
          </cell>
          <cell r="P1750">
            <v>570</v>
          </cell>
          <cell r="S1750">
            <v>4000</v>
          </cell>
          <cell r="T1750">
            <v>170</v>
          </cell>
          <cell r="U1750">
            <v>2.5531914893617023</v>
          </cell>
          <cell r="V1750">
            <v>2.5531914893617023</v>
          </cell>
          <cell r="W1750">
            <v>2.5531914893617023</v>
          </cell>
          <cell r="X1750">
            <v>2.5531914893617023</v>
          </cell>
          <cell r="Y1750">
            <v>1.3</v>
          </cell>
          <cell r="AA1750">
            <v>1.1299999999999999</v>
          </cell>
          <cell r="AB1750">
            <v>1.0900000000000001</v>
          </cell>
          <cell r="AC1750">
            <v>3.9999999999999813E-2</v>
          </cell>
          <cell r="AD1750">
            <v>0</v>
          </cell>
          <cell r="AE1750">
            <v>2.5891491847826087</v>
          </cell>
          <cell r="AF1750">
            <v>1.2093944570555173</v>
          </cell>
          <cell r="AG1750">
            <v>1.21</v>
          </cell>
          <cell r="AH1750">
            <v>19</v>
          </cell>
          <cell r="AJ1750">
            <v>1.1299999999999999</v>
          </cell>
        </row>
        <row r="1751">
          <cell r="E1751" t="str">
            <v>TP19DT</v>
          </cell>
          <cell r="F1751" t="str">
            <v>TP19DT</v>
          </cell>
          <cell r="G1751" t="str">
            <v>Vị trí 1</v>
          </cell>
          <cell r="H1751" t="str">
            <v>TTTP</v>
          </cell>
          <cell r="I1751" t="str">
            <v>Xã Tân PhúTTTPVị trí 1170</v>
          </cell>
          <cell r="J1751">
            <v>10257000</v>
          </cell>
          <cell r="K1751" t="str">
            <v>QĐ 3485/QĐ-UBND ngày 06/10/2023</v>
          </cell>
          <cell r="L1751">
            <v>1833000</v>
          </cell>
          <cell r="M1751" t="str">
            <v>QĐ 3485/QĐ-UBND ngày 06/10/2023</v>
          </cell>
          <cell r="O1751">
            <v>2700</v>
          </cell>
          <cell r="P1751">
            <v>570</v>
          </cell>
          <cell r="Q1751">
            <v>3.798888888888889</v>
          </cell>
          <cell r="R1751">
            <v>3.2157894736842105</v>
          </cell>
          <cell r="S1751">
            <v>2200</v>
          </cell>
          <cell r="T1751">
            <v>170</v>
          </cell>
          <cell r="U1751">
            <v>3.6666666666666665</v>
          </cell>
          <cell r="V1751">
            <v>3.6666666666666665</v>
          </cell>
          <cell r="W1751">
            <v>3.6666666666666665</v>
          </cell>
          <cell r="X1751">
            <v>3.6666666666666665</v>
          </cell>
          <cell r="Y1751">
            <v>1.3</v>
          </cell>
          <cell r="Z1751">
            <v>1.1000000000000001</v>
          </cell>
          <cell r="AA1751">
            <v>1.1299999999999999</v>
          </cell>
          <cell r="AB1751">
            <v>1.0900000000000001</v>
          </cell>
          <cell r="AC1751">
            <v>3.9999999999999813E-2</v>
          </cell>
          <cell r="AD1751">
            <v>2</v>
          </cell>
          <cell r="AE1751">
            <v>3.0549999999999997</v>
          </cell>
          <cell r="AF1751">
            <v>1.2093944570555173</v>
          </cell>
          <cell r="AG1751">
            <v>1.21</v>
          </cell>
          <cell r="AH1751">
            <v>19</v>
          </cell>
          <cell r="AJ1751">
            <v>1.1299999999999999</v>
          </cell>
        </row>
        <row r="1752">
          <cell r="E1752" t="str">
            <v>SỬA ĐOẠN</v>
          </cell>
          <cell r="F1752" t="str">
            <v>SỬA ĐOẠN</v>
          </cell>
          <cell r="G1752" t="str">
            <v>Vị trí 1</v>
          </cell>
          <cell r="H1752" t="str">
            <v>TTTP</v>
          </cell>
          <cell r="I1752" t="str">
            <v>Xã Tân PhúTTTPVị trí 1170</v>
          </cell>
          <cell r="O1752">
            <v>2300</v>
          </cell>
          <cell r="P1752">
            <v>570</v>
          </cell>
          <cell r="S1752">
            <v>2200</v>
          </cell>
          <cell r="T1752">
            <v>170</v>
          </cell>
          <cell r="V1752">
            <v>0</v>
          </cell>
          <cell r="W1752">
            <v>1</v>
          </cell>
          <cell r="X1752">
            <v>1</v>
          </cell>
          <cell r="Y1752">
            <v>1.3</v>
          </cell>
          <cell r="Z1752">
            <v>1.2657426745142712</v>
          </cell>
          <cell r="AA1752">
            <v>1.1299999999999999</v>
          </cell>
          <cell r="AB1752">
            <v>1.0900000000000001</v>
          </cell>
          <cell r="AC1752">
            <v>3.9999999999999813E-2</v>
          </cell>
          <cell r="AD1752">
            <v>1</v>
          </cell>
          <cell r="AE1752">
            <v>2.5891491847826087</v>
          </cell>
          <cell r="AF1752">
            <v>1.2093944570555173</v>
          </cell>
          <cell r="AG1752">
            <v>1.21</v>
          </cell>
          <cell r="AH1752">
            <v>19</v>
          </cell>
          <cell r="AJ1752">
            <v>1.1299999999999999</v>
          </cell>
        </row>
        <row r="1753">
          <cell r="E1753" t="str">
            <v>SỬA ĐOẠN</v>
          </cell>
          <cell r="F1753" t="str">
            <v>SỬA ĐOẠN</v>
          </cell>
          <cell r="G1753" t="str">
            <v>Vị trí 1</v>
          </cell>
          <cell r="H1753" t="str">
            <v>TTTP</v>
          </cell>
          <cell r="I1753" t="str">
            <v>Xã Tân PhúTTTPVị trí 1170</v>
          </cell>
          <cell r="O1753">
            <v>2600</v>
          </cell>
          <cell r="P1753">
            <v>570</v>
          </cell>
          <cell r="S1753">
            <v>2200</v>
          </cell>
          <cell r="T1753">
            <v>170</v>
          </cell>
          <cell r="V1753">
            <v>0</v>
          </cell>
          <cell r="W1753">
            <v>1</v>
          </cell>
          <cell r="X1753">
            <v>1</v>
          </cell>
          <cell r="Y1753">
            <v>1.3</v>
          </cell>
          <cell r="Z1753">
            <v>1.2657426745142712</v>
          </cell>
          <cell r="AA1753">
            <v>1.1299999999999999</v>
          </cell>
          <cell r="AB1753">
            <v>1.0900000000000001</v>
          </cell>
          <cell r="AC1753">
            <v>3.9999999999999813E-2</v>
          </cell>
          <cell r="AD1753">
            <v>1</v>
          </cell>
          <cell r="AE1753">
            <v>2.5891491847826087</v>
          </cell>
          <cell r="AF1753">
            <v>1.2093944570555173</v>
          </cell>
          <cell r="AG1753">
            <v>1.21</v>
          </cell>
          <cell r="AH1753">
            <v>19</v>
          </cell>
          <cell r="AJ1753">
            <v>1.1299999999999999</v>
          </cell>
        </row>
        <row r="1754">
          <cell r="E1754" t="str">
            <v>TP21DT</v>
          </cell>
          <cell r="F1754" t="str">
            <v>TP21DT</v>
          </cell>
          <cell r="G1754" t="str">
            <v>Vị trí 1</v>
          </cell>
          <cell r="H1754" t="str">
            <v>TTTP</v>
          </cell>
          <cell r="I1754" t="str">
            <v>Xã Tân PhúTTTPVị trí 1170</v>
          </cell>
          <cell r="J1754">
            <v>10257000</v>
          </cell>
          <cell r="K1754" t="str">
            <v>QĐ 3484/QĐ-UBND ngày 06/10/2023</v>
          </cell>
          <cell r="O1754">
            <v>1600</v>
          </cell>
          <cell r="P1754">
            <v>570</v>
          </cell>
          <cell r="Q1754">
            <v>6.4106249999999996</v>
          </cell>
          <cell r="S1754">
            <v>1200</v>
          </cell>
          <cell r="T1754">
            <v>170</v>
          </cell>
          <cell r="U1754">
            <v>4.5</v>
          </cell>
          <cell r="V1754">
            <v>4.5</v>
          </cell>
          <cell r="W1754">
            <v>4.5</v>
          </cell>
          <cell r="X1754">
            <v>4.5</v>
          </cell>
          <cell r="Y1754">
            <v>1.3</v>
          </cell>
          <cell r="Z1754">
            <v>1.0999999999999999</v>
          </cell>
          <cell r="AA1754">
            <v>1.1000000000000001</v>
          </cell>
          <cell r="AB1754">
            <v>1</v>
          </cell>
          <cell r="AC1754">
            <v>0.10000000000000009</v>
          </cell>
          <cell r="AD1754">
            <v>9</v>
          </cell>
          <cell r="AE1754">
            <v>2.5891491847826087</v>
          </cell>
          <cell r="AF1754">
            <v>1.2093944570555173</v>
          </cell>
          <cell r="AG1754">
            <v>1.21</v>
          </cell>
          <cell r="AH1754">
            <v>19</v>
          </cell>
          <cell r="AJ1754">
            <v>1.1000000000000001</v>
          </cell>
        </row>
        <row r="1755">
          <cell r="E1755" t="str">
            <v>bs</v>
          </cell>
          <cell r="F1755" t="str">
            <v>bs</v>
          </cell>
          <cell r="G1755" t="str">
            <v>Vị trí 1</v>
          </cell>
          <cell r="H1755" t="str">
            <v>TTTP</v>
          </cell>
          <cell r="I1755" t="str">
            <v>Xã Tân PhúTTTPVị trí 1</v>
          </cell>
          <cell r="O1755">
            <v>3300</v>
          </cell>
          <cell r="P1755">
            <v>570</v>
          </cell>
          <cell r="V1755">
            <v>0</v>
          </cell>
          <cell r="W1755">
            <v>1</v>
          </cell>
          <cell r="X1755">
            <v>1</v>
          </cell>
          <cell r="Y1755">
            <v>1.3</v>
          </cell>
          <cell r="AA1755">
            <v>1.1299999999999999</v>
          </cell>
          <cell r="AB1755">
            <v>1.0900000000000001</v>
          </cell>
          <cell r="AC1755">
            <v>3.9999999999999813E-2</v>
          </cell>
          <cell r="AD1755">
            <v>0</v>
          </cell>
          <cell r="AE1755">
            <v>2.5891491847826087</v>
          </cell>
          <cell r="AF1755">
            <v>1.2093944570555173</v>
          </cell>
          <cell r="AG1755">
            <v>1.21</v>
          </cell>
          <cell r="AH1755">
            <v>19</v>
          </cell>
          <cell r="AJ1755">
            <v>1.1299999999999999</v>
          </cell>
        </row>
        <row r="1756">
          <cell r="E1756" t="str">
            <v>bs</v>
          </cell>
          <cell r="F1756" t="str">
            <v>bs</v>
          </cell>
          <cell r="G1756" t="str">
            <v>Vị trí 1</v>
          </cell>
          <cell r="H1756" t="str">
            <v>TTTP</v>
          </cell>
          <cell r="I1756" t="str">
            <v>Xã Tân PhúTTTPVị trí 1</v>
          </cell>
          <cell r="O1756">
            <v>3900</v>
          </cell>
          <cell r="P1756">
            <v>570</v>
          </cell>
          <cell r="V1756">
            <v>0</v>
          </cell>
          <cell r="W1756">
            <v>1</v>
          </cell>
          <cell r="X1756">
            <v>1</v>
          </cell>
          <cell r="Y1756">
            <v>1.3</v>
          </cell>
          <cell r="AA1756">
            <v>1.1299999999999999</v>
          </cell>
          <cell r="AB1756">
            <v>1.0900000000000001</v>
          </cell>
          <cell r="AC1756">
            <v>3.9999999999999813E-2</v>
          </cell>
          <cell r="AD1756">
            <v>0</v>
          </cell>
          <cell r="AE1756">
            <v>2.5891491847826087</v>
          </cell>
          <cell r="AF1756">
            <v>1.2093944570555173</v>
          </cell>
          <cell r="AG1756">
            <v>1.21</v>
          </cell>
          <cell r="AH1756">
            <v>19</v>
          </cell>
          <cell r="AJ1756">
            <v>1.1299999999999999</v>
          </cell>
        </row>
        <row r="1757">
          <cell r="E1757" t="str">
            <v>bs</v>
          </cell>
          <cell r="F1757" t="str">
            <v>bs</v>
          </cell>
          <cell r="G1757" t="str">
            <v>Vị trí 1</v>
          </cell>
          <cell r="H1757" t="str">
            <v>TTTP</v>
          </cell>
          <cell r="I1757" t="str">
            <v>Xã Tân PhúTTTPVị trí 1</v>
          </cell>
          <cell r="O1757">
            <v>3300</v>
          </cell>
          <cell r="P1757">
            <v>570</v>
          </cell>
          <cell r="V1757">
            <v>0</v>
          </cell>
          <cell r="W1757">
            <v>1</v>
          </cell>
          <cell r="X1757">
            <v>1</v>
          </cell>
          <cell r="Y1757">
            <v>1.3</v>
          </cell>
          <cell r="AA1757">
            <v>1.1299999999999999</v>
          </cell>
          <cell r="AB1757">
            <v>1.0900000000000001</v>
          </cell>
          <cell r="AC1757">
            <v>3.9999999999999813E-2</v>
          </cell>
          <cell r="AD1757">
            <v>0</v>
          </cell>
          <cell r="AE1757">
            <v>2.5891491847826087</v>
          </cell>
          <cell r="AF1757">
            <v>1.2093944570555173</v>
          </cell>
          <cell r="AG1757">
            <v>1.21</v>
          </cell>
          <cell r="AH1757">
            <v>19</v>
          </cell>
          <cell r="AJ1757">
            <v>1.1299999999999999</v>
          </cell>
        </row>
        <row r="1758">
          <cell r="E1758" t="str">
            <v>bs</v>
          </cell>
          <cell r="F1758" t="str">
            <v>bs</v>
          </cell>
          <cell r="G1758" t="str">
            <v>Vị trí 1</v>
          </cell>
          <cell r="H1758" t="str">
            <v>TTTP</v>
          </cell>
          <cell r="I1758" t="str">
            <v>Xã Tân PhúTTTPVị trí 1</v>
          </cell>
          <cell r="O1758">
            <v>3300</v>
          </cell>
          <cell r="P1758">
            <v>570</v>
          </cell>
          <cell r="V1758">
            <v>0</v>
          </cell>
          <cell r="W1758">
            <v>1</v>
          </cell>
          <cell r="X1758">
            <v>1</v>
          </cell>
          <cell r="Y1758">
            <v>1.3</v>
          </cell>
          <cell r="AA1758">
            <v>1.1299999999999999</v>
          </cell>
          <cell r="AB1758">
            <v>1.0900000000000001</v>
          </cell>
          <cell r="AC1758">
            <v>3.9999999999999813E-2</v>
          </cell>
          <cell r="AD1758">
            <v>0</v>
          </cell>
          <cell r="AE1758">
            <v>2.5891491847826087</v>
          </cell>
          <cell r="AF1758">
            <v>1.2093944570555173</v>
          </cell>
          <cell r="AG1758">
            <v>1.21</v>
          </cell>
          <cell r="AH1758">
            <v>19</v>
          </cell>
          <cell r="AJ1758">
            <v>1.1299999999999999</v>
          </cell>
        </row>
        <row r="1759">
          <cell r="E1759" t="str">
            <v>bs</v>
          </cell>
          <cell r="F1759" t="str">
            <v>bs</v>
          </cell>
          <cell r="G1759" t="str">
            <v>Vị trí 1</v>
          </cell>
          <cell r="H1759" t="str">
            <v>TTTP</v>
          </cell>
          <cell r="I1759" t="str">
            <v>Xã Tân PhúTTTPVị trí 1</v>
          </cell>
          <cell r="O1759">
            <v>3300</v>
          </cell>
          <cell r="P1759">
            <v>570</v>
          </cell>
          <cell r="V1759">
            <v>0</v>
          </cell>
          <cell r="W1759">
            <v>1</v>
          </cell>
          <cell r="X1759">
            <v>1</v>
          </cell>
          <cell r="Y1759">
            <v>1.3</v>
          </cell>
          <cell r="AA1759">
            <v>1.1299999999999999</v>
          </cell>
          <cell r="AB1759">
            <v>1.0900000000000001</v>
          </cell>
          <cell r="AC1759">
            <v>3.9999999999999813E-2</v>
          </cell>
          <cell r="AD1759">
            <v>0</v>
          </cell>
          <cell r="AE1759">
            <v>2.5891491847826087</v>
          </cell>
          <cell r="AF1759">
            <v>1.2093944570555173</v>
          </cell>
          <cell r="AG1759">
            <v>1.21</v>
          </cell>
          <cell r="AH1759">
            <v>19</v>
          </cell>
          <cell r="AJ1759">
            <v>1.1299999999999999</v>
          </cell>
        </row>
        <row r="1760">
          <cell r="E1760" t="str">
            <v>bs</v>
          </cell>
          <cell r="F1760" t="str">
            <v>bs</v>
          </cell>
          <cell r="G1760" t="str">
            <v>Vị trí 1</v>
          </cell>
          <cell r="H1760" t="e">
            <v>#N/A</v>
          </cell>
          <cell r="I1760" t="e">
            <v>#N/A</v>
          </cell>
          <cell r="O1760">
            <v>580</v>
          </cell>
          <cell r="P1760">
            <v>220</v>
          </cell>
          <cell r="V1760">
            <v>0</v>
          </cell>
          <cell r="W1760">
            <v>1</v>
          </cell>
          <cell r="X1760">
            <v>1</v>
          </cell>
          <cell r="Y1760">
            <v>1.3</v>
          </cell>
          <cell r="AA1760">
            <v>1.1299999999999999</v>
          </cell>
          <cell r="AB1760">
            <v>1.0900000000000001</v>
          </cell>
          <cell r="AC1760">
            <v>3.9999999999999813E-2</v>
          </cell>
          <cell r="AD1760">
            <v>0</v>
          </cell>
          <cell r="AE1760">
            <v>2.5891491847826087</v>
          </cell>
          <cell r="AF1760">
            <v>1.2414863254038409</v>
          </cell>
          <cell r="AG1760">
            <v>1.24</v>
          </cell>
          <cell r="AH1760">
            <v>7</v>
          </cell>
          <cell r="AJ1760">
            <v>1.1299999999999999</v>
          </cell>
        </row>
        <row r="1761">
          <cell r="E1761" t="str">
            <v>bs</v>
          </cell>
          <cell r="F1761" t="str">
            <v>bs</v>
          </cell>
          <cell r="G1761" t="str">
            <v>Vị trí 1</v>
          </cell>
          <cell r="H1761" t="e">
            <v>#N/A</v>
          </cell>
          <cell r="I1761" t="e">
            <v>#N/A</v>
          </cell>
          <cell r="O1761">
            <v>590</v>
          </cell>
          <cell r="P1761">
            <v>220</v>
          </cell>
          <cell r="V1761">
            <v>0</v>
          </cell>
          <cell r="W1761">
            <v>1</v>
          </cell>
          <cell r="X1761">
            <v>1</v>
          </cell>
          <cell r="Y1761">
            <v>1.3</v>
          </cell>
          <cell r="AA1761">
            <v>1.1299999999999999</v>
          </cell>
          <cell r="AB1761">
            <v>1.0900000000000001</v>
          </cell>
          <cell r="AC1761">
            <v>3.9999999999999813E-2</v>
          </cell>
          <cell r="AD1761">
            <v>0</v>
          </cell>
          <cell r="AE1761">
            <v>2.5891491847826087</v>
          </cell>
          <cell r="AF1761">
            <v>1.2414863254038409</v>
          </cell>
          <cell r="AG1761">
            <v>1.24</v>
          </cell>
          <cell r="AH1761">
            <v>7</v>
          </cell>
          <cell r="AJ1761">
            <v>1.1299999999999999</v>
          </cell>
        </row>
        <row r="1762">
          <cell r="E1762" t="str">
            <v>TP7NT2_D1</v>
          </cell>
          <cell r="F1762" t="str">
            <v>TP7NT2</v>
          </cell>
          <cell r="G1762" t="str">
            <v>Vị trí 1</v>
          </cell>
          <cell r="H1762" t="str">
            <v>Các đường nhóm II</v>
          </cell>
          <cell r="I1762" t="str">
            <v>Xã Tà LàiCác đường nhóm IIVị trí 160</v>
          </cell>
          <cell r="O1762">
            <v>1200</v>
          </cell>
          <cell r="P1762">
            <v>200</v>
          </cell>
          <cell r="S1762">
            <v>900</v>
          </cell>
          <cell r="T1762">
            <v>60</v>
          </cell>
          <cell r="U1762">
            <v>3.75</v>
          </cell>
          <cell r="V1762">
            <v>3.75</v>
          </cell>
          <cell r="W1762">
            <v>3.75</v>
          </cell>
          <cell r="X1762">
            <v>3.921306479399004</v>
          </cell>
          <cell r="Y1762">
            <v>1.3</v>
          </cell>
          <cell r="Z1762">
            <v>1.1000000000000001</v>
          </cell>
          <cell r="AA1762">
            <v>1.1299999999999999</v>
          </cell>
          <cell r="AB1762">
            <v>1.1200000000000001</v>
          </cell>
          <cell r="AC1762">
            <v>9.9999999999997868E-3</v>
          </cell>
          <cell r="AD1762">
            <v>1</v>
          </cell>
          <cell r="AE1762">
            <v>2.5891491847826087</v>
          </cell>
          <cell r="AF1762">
            <v>1.1505689804579617</v>
          </cell>
          <cell r="AG1762">
            <v>1.1499999999999999</v>
          </cell>
          <cell r="AH1762">
            <v>1489</v>
          </cell>
          <cell r="AJ1762">
            <v>1.1299999999999999</v>
          </cell>
        </row>
        <row r="1763">
          <cell r="E1763" t="str">
            <v>TP7NT2_D2</v>
          </cell>
          <cell r="F1763" t="str">
            <v>TP7NT2</v>
          </cell>
          <cell r="G1763" t="str">
            <v>Vị trí 1</v>
          </cell>
          <cell r="H1763" t="str">
            <v>Các đường nhóm II</v>
          </cell>
          <cell r="I1763" t="str">
            <v>Xã Tà LàiCác đường nhóm IIVị trí 160</v>
          </cell>
          <cell r="O1763">
            <v>650</v>
          </cell>
          <cell r="P1763">
            <v>200</v>
          </cell>
          <cell r="S1763">
            <v>500</v>
          </cell>
          <cell r="T1763">
            <v>60</v>
          </cell>
          <cell r="U1763">
            <v>4.6923076923076925</v>
          </cell>
          <cell r="V1763">
            <v>4.6923076923076925</v>
          </cell>
          <cell r="W1763">
            <v>4.6923076923076925</v>
          </cell>
          <cell r="X1763">
            <v>3.921306479399004</v>
          </cell>
          <cell r="Y1763">
            <v>1.3</v>
          </cell>
          <cell r="Z1763">
            <v>1.1000000000000001</v>
          </cell>
          <cell r="AA1763">
            <v>1.1299999999999999</v>
          </cell>
          <cell r="AB1763">
            <v>1.1200000000000001</v>
          </cell>
          <cell r="AC1763">
            <v>9.9999999999997868E-3</v>
          </cell>
          <cell r="AD1763">
            <v>1</v>
          </cell>
          <cell r="AE1763">
            <v>2.5891491847826087</v>
          </cell>
          <cell r="AF1763">
            <v>1.1505689804579617</v>
          </cell>
          <cell r="AG1763">
            <v>1.1499999999999999</v>
          </cell>
          <cell r="AH1763">
            <v>1489</v>
          </cell>
          <cell r="AJ1763">
            <v>1.1299999999999999</v>
          </cell>
        </row>
        <row r="1764">
          <cell r="E1764" t="str">
            <v>TP52NT</v>
          </cell>
          <cell r="F1764" t="str">
            <v>TP52NT</v>
          </cell>
          <cell r="G1764" t="str">
            <v>Vị trí 1</v>
          </cell>
          <cell r="H1764" t="str">
            <v>Các đường còn lại</v>
          </cell>
          <cell r="I1764" t="str">
            <v>Xã Tà LàiCác đường còn lạiVị trí 155</v>
          </cell>
          <cell r="O1764">
            <v>520</v>
          </cell>
          <cell r="P1764">
            <v>180</v>
          </cell>
          <cell r="S1764">
            <v>400</v>
          </cell>
          <cell r="T1764">
            <v>55</v>
          </cell>
          <cell r="U1764">
            <v>3.0769230769230771</v>
          </cell>
          <cell r="V1764">
            <v>3.0769230769230771</v>
          </cell>
          <cell r="W1764">
            <v>3.0769230769230771</v>
          </cell>
          <cell r="X1764">
            <v>3.0769230769230771</v>
          </cell>
          <cell r="Y1764">
            <v>1.3</v>
          </cell>
          <cell r="AA1764">
            <v>1.1299999999999999</v>
          </cell>
          <cell r="AB1764">
            <v>1.1200000000000001</v>
          </cell>
          <cell r="AC1764">
            <v>9.9999999999997868E-3</v>
          </cell>
          <cell r="AD1764">
            <v>0</v>
          </cell>
          <cell r="AE1764">
            <v>2.5891491847826087</v>
          </cell>
          <cell r="AF1764">
            <v>1.1420009380611271</v>
          </cell>
          <cell r="AG1764">
            <v>1.1399999999999999</v>
          </cell>
          <cell r="AH1764">
            <v>707</v>
          </cell>
          <cell r="AJ1764">
            <v>1.1299999999999999</v>
          </cell>
        </row>
        <row r="1765">
          <cell r="E1765" t="str">
            <v>TP6NT2_D3</v>
          </cell>
          <cell r="F1765" t="str">
            <v>TP6NT2</v>
          </cell>
          <cell r="G1765" t="str">
            <v>Vị trí 1</v>
          </cell>
          <cell r="H1765" t="str">
            <v>Các đường nhóm II</v>
          </cell>
          <cell r="I1765" t="str">
            <v>Xã Tà LàiCác đường nhóm IIVị trí 160</v>
          </cell>
          <cell r="O1765">
            <v>780</v>
          </cell>
          <cell r="P1765">
            <v>200</v>
          </cell>
          <cell r="S1765">
            <v>600</v>
          </cell>
          <cell r="T1765">
            <v>60</v>
          </cell>
          <cell r="U1765">
            <v>3.0769230769230771</v>
          </cell>
          <cell r="V1765">
            <v>3.0769230769230771</v>
          </cell>
          <cell r="W1765">
            <v>3.0769230769230771</v>
          </cell>
          <cell r="X1765">
            <v>2.8443223443223444</v>
          </cell>
          <cell r="Y1765">
            <v>1.3</v>
          </cell>
          <cell r="Z1765">
            <v>1.1238380323287001</v>
          </cell>
          <cell r="AA1765">
            <v>1.1200000000000001</v>
          </cell>
          <cell r="AB1765">
            <v>1.08</v>
          </cell>
          <cell r="AC1765">
            <v>4.0000000000000036E-2</v>
          </cell>
          <cell r="AD1765">
            <v>15</v>
          </cell>
          <cell r="AE1765">
            <v>2.5891491847826087</v>
          </cell>
          <cell r="AF1765">
            <v>1.1505689804579617</v>
          </cell>
          <cell r="AG1765">
            <v>1.1499999999999999</v>
          </cell>
          <cell r="AH1765">
            <v>1489</v>
          </cell>
          <cell r="AJ1765">
            <v>1.1200000000000001</v>
          </cell>
        </row>
        <row r="1766">
          <cell r="E1766" t="str">
            <v>TP6NT2_D6</v>
          </cell>
          <cell r="F1766" t="str">
            <v>TP6NT2</v>
          </cell>
          <cell r="G1766" t="str">
            <v>Vị trí 1</v>
          </cell>
          <cell r="H1766" t="str">
            <v>Các đường nhóm II</v>
          </cell>
          <cell r="I1766" t="str">
            <v>Xã Tà LàiCác đường nhóm IIVị trí 160</v>
          </cell>
          <cell r="O1766">
            <v>650</v>
          </cell>
          <cell r="P1766">
            <v>200</v>
          </cell>
          <cell r="S1766">
            <v>500</v>
          </cell>
          <cell r="T1766">
            <v>60</v>
          </cell>
          <cell r="U1766">
            <v>2.6923076923076925</v>
          </cell>
          <cell r="V1766">
            <v>2.6923076923076925</v>
          </cell>
          <cell r="W1766">
            <v>2.6923076923076925</v>
          </cell>
          <cell r="X1766">
            <v>2.8443223443223444</v>
          </cell>
          <cell r="Y1766">
            <v>1.3</v>
          </cell>
          <cell r="Z1766">
            <v>1.1238380323287001</v>
          </cell>
          <cell r="AA1766">
            <v>1.1200000000000001</v>
          </cell>
          <cell r="AB1766">
            <v>1.08</v>
          </cell>
          <cell r="AC1766">
            <v>4.0000000000000036E-2</v>
          </cell>
          <cell r="AD1766">
            <v>15</v>
          </cell>
          <cell r="AE1766">
            <v>2.5891491847826087</v>
          </cell>
          <cell r="AF1766">
            <v>1.1505689804579617</v>
          </cell>
          <cell r="AG1766">
            <v>1.1499999999999999</v>
          </cell>
          <cell r="AH1766">
            <v>1489</v>
          </cell>
          <cell r="AJ1766">
            <v>1.1200000000000001</v>
          </cell>
        </row>
        <row r="1767">
          <cell r="E1767" t="str">
            <v>TP6NT2_D7</v>
          </cell>
          <cell r="F1767" t="str">
            <v>TP6NT2</v>
          </cell>
          <cell r="G1767" t="str">
            <v>Vị trí 1</v>
          </cell>
          <cell r="H1767" t="str">
            <v>Các đường nhóm II</v>
          </cell>
          <cell r="I1767" t="str">
            <v>Xã Tà LàiCác đường nhóm IIVị trí 160</v>
          </cell>
          <cell r="J1767">
            <v>2153000</v>
          </cell>
          <cell r="K1767" t="str">
            <v>QĐ 3482/QĐ-UBND ngày 06/10/2023</v>
          </cell>
          <cell r="L1767">
            <v>351000</v>
          </cell>
          <cell r="M1767" t="str">
            <v>QĐ 3482/QĐ-UBND ngày 06/10/2023</v>
          </cell>
          <cell r="O1767">
            <v>980</v>
          </cell>
          <cell r="P1767">
            <v>200</v>
          </cell>
          <cell r="Q1767">
            <v>2.1969387755102039</v>
          </cell>
          <cell r="R1767">
            <v>1.7549999999999999</v>
          </cell>
          <cell r="S1767">
            <v>750</v>
          </cell>
          <cell r="T1767">
            <v>60</v>
          </cell>
          <cell r="U1767">
            <v>2.1428571428571428</v>
          </cell>
          <cell r="V1767">
            <v>2.1428571428571428</v>
          </cell>
          <cell r="W1767">
            <v>2.1428571428571428</v>
          </cell>
          <cell r="X1767">
            <v>2.8443223443223444</v>
          </cell>
          <cell r="Y1767">
            <v>1.3</v>
          </cell>
          <cell r="Z1767">
            <v>1.1238380323287001</v>
          </cell>
          <cell r="AA1767">
            <v>1.1200000000000001</v>
          </cell>
          <cell r="AB1767">
            <v>1.08</v>
          </cell>
          <cell r="AC1767">
            <v>4.0000000000000036E-2</v>
          </cell>
          <cell r="AD1767">
            <v>15</v>
          </cell>
          <cell r="AE1767">
            <v>1.6672499999999999</v>
          </cell>
          <cell r="AF1767">
            <v>1.1505689804579617</v>
          </cell>
          <cell r="AG1767">
            <v>1.1499999999999999</v>
          </cell>
          <cell r="AH1767">
            <v>1489</v>
          </cell>
          <cell r="AJ1767">
            <v>1.1200000000000001</v>
          </cell>
        </row>
        <row r="1768">
          <cell r="E1768" t="str">
            <v>TP6NT2_D8</v>
          </cell>
          <cell r="F1768" t="str">
            <v>TP6NT2</v>
          </cell>
          <cell r="G1768" t="str">
            <v>Vị trí 1</v>
          </cell>
          <cell r="H1768" t="str">
            <v>Các đường nhóm II</v>
          </cell>
          <cell r="I1768" t="str">
            <v>Xã Tà LàiCác đường nhóm IIVị trí 160</v>
          </cell>
          <cell r="O1768">
            <v>1200</v>
          </cell>
          <cell r="P1768">
            <v>200</v>
          </cell>
          <cell r="S1768">
            <v>900</v>
          </cell>
          <cell r="T1768">
            <v>60</v>
          </cell>
          <cell r="U1768">
            <v>3</v>
          </cell>
          <cell r="V1768">
            <v>3</v>
          </cell>
          <cell r="W1768">
            <v>3</v>
          </cell>
          <cell r="X1768">
            <v>2.8443223443223444</v>
          </cell>
          <cell r="Y1768">
            <v>1.3</v>
          </cell>
          <cell r="Z1768">
            <v>1.1238380323287001</v>
          </cell>
          <cell r="AA1768">
            <v>1.1200000000000001</v>
          </cell>
          <cell r="AB1768">
            <v>1.08</v>
          </cell>
          <cell r="AC1768">
            <v>4.0000000000000036E-2</v>
          </cell>
          <cell r="AD1768">
            <v>15</v>
          </cell>
          <cell r="AE1768">
            <v>2.5891491847826087</v>
          </cell>
          <cell r="AF1768">
            <v>1.1505689804579617</v>
          </cell>
          <cell r="AG1768">
            <v>1.1499999999999999</v>
          </cell>
          <cell r="AH1768">
            <v>1489</v>
          </cell>
          <cell r="AJ1768">
            <v>1.1200000000000001</v>
          </cell>
        </row>
        <row r="1769">
          <cell r="E1769" t="str">
            <v>TP6NT2_D9</v>
          </cell>
          <cell r="F1769" t="str">
            <v>TP6NT2</v>
          </cell>
          <cell r="G1769" t="str">
            <v>Vị trí 1</v>
          </cell>
          <cell r="H1769" t="str">
            <v>Các đường nhóm II</v>
          </cell>
          <cell r="I1769" t="str">
            <v>Xã Tà LàiCác đường nhóm IIVị trí 160</v>
          </cell>
          <cell r="O1769">
            <v>910</v>
          </cell>
          <cell r="P1769">
            <v>200</v>
          </cell>
          <cell r="S1769">
            <v>700</v>
          </cell>
          <cell r="T1769">
            <v>60</v>
          </cell>
          <cell r="U1769">
            <v>3.0769230769230771</v>
          </cell>
          <cell r="V1769">
            <v>3.0769230769230771</v>
          </cell>
          <cell r="W1769">
            <v>3.0769230769230771</v>
          </cell>
          <cell r="X1769">
            <v>2.8443223443223444</v>
          </cell>
          <cell r="Y1769">
            <v>1.3</v>
          </cell>
          <cell r="Z1769">
            <v>1.1238380323287001</v>
          </cell>
          <cell r="AA1769">
            <v>1.1200000000000001</v>
          </cell>
          <cell r="AB1769">
            <v>1.08</v>
          </cell>
          <cell r="AC1769">
            <v>4.0000000000000036E-2</v>
          </cell>
          <cell r="AD1769">
            <v>15</v>
          </cell>
          <cell r="AE1769">
            <v>2.5891491847826087</v>
          </cell>
          <cell r="AF1769">
            <v>1.1505689804579617</v>
          </cell>
          <cell r="AG1769">
            <v>1.1499999999999999</v>
          </cell>
          <cell r="AH1769">
            <v>1489</v>
          </cell>
          <cell r="AJ1769">
            <v>1.1200000000000001</v>
          </cell>
        </row>
        <row r="1770">
          <cell r="E1770" t="str">
            <v>bổ sung</v>
          </cell>
          <cell r="F1770" t="str">
            <v>bổ sung</v>
          </cell>
          <cell r="G1770" t="str">
            <v>Vị trí 1</v>
          </cell>
          <cell r="H1770" t="str">
            <v>Các đường còn lại</v>
          </cell>
          <cell r="I1770" t="str">
            <v>Xã Tà LàiCác đường còn lạiVị trí 1</v>
          </cell>
          <cell r="O1770">
            <v>910</v>
          </cell>
          <cell r="P1770">
            <v>180</v>
          </cell>
          <cell r="V1770">
            <v>0</v>
          </cell>
          <cell r="W1770">
            <v>1</v>
          </cell>
          <cell r="X1770">
            <v>1</v>
          </cell>
          <cell r="Y1770">
            <v>1.3</v>
          </cell>
          <cell r="AA1770">
            <v>1.1299999999999999</v>
          </cell>
          <cell r="AB1770">
            <v>1.1200000000000001</v>
          </cell>
          <cell r="AC1770">
            <v>9.9999999999997868E-3</v>
          </cell>
          <cell r="AD1770">
            <v>0</v>
          </cell>
          <cell r="AE1770">
            <v>2.5891491847826087</v>
          </cell>
          <cell r="AF1770">
            <v>1.1420009380611271</v>
          </cell>
          <cell r="AG1770">
            <v>1.1399999999999999</v>
          </cell>
          <cell r="AH1770">
            <v>707</v>
          </cell>
          <cell r="AJ1770">
            <v>1.1299999999999999</v>
          </cell>
        </row>
        <row r="1771">
          <cell r="E1771" t="str">
            <v>bổ sung</v>
          </cell>
          <cell r="F1771" t="str">
            <v>bổ sung</v>
          </cell>
          <cell r="G1771" t="str">
            <v>Vị trí 1</v>
          </cell>
          <cell r="H1771" t="str">
            <v>Các đường còn lại</v>
          </cell>
          <cell r="I1771" t="str">
            <v>Xã Tà LàiCác đường còn lạiVị trí 1</v>
          </cell>
          <cell r="O1771">
            <v>910</v>
          </cell>
          <cell r="P1771">
            <v>180</v>
          </cell>
          <cell r="V1771">
            <v>0</v>
          </cell>
          <cell r="W1771">
            <v>1</v>
          </cell>
          <cell r="X1771">
            <v>1</v>
          </cell>
          <cell r="Y1771">
            <v>1.3</v>
          </cell>
          <cell r="AA1771">
            <v>1.1299999999999999</v>
          </cell>
          <cell r="AB1771">
            <v>1.1200000000000001</v>
          </cell>
          <cell r="AC1771">
            <v>9.9999999999997868E-3</v>
          </cell>
          <cell r="AD1771">
            <v>0</v>
          </cell>
          <cell r="AE1771">
            <v>2.5891491847826087</v>
          </cell>
          <cell r="AF1771">
            <v>1.1420009380611271</v>
          </cell>
          <cell r="AG1771">
            <v>1.1399999999999999</v>
          </cell>
          <cell r="AH1771">
            <v>707</v>
          </cell>
          <cell r="AJ1771">
            <v>1.1299999999999999</v>
          </cell>
        </row>
        <row r="1772">
          <cell r="E1772" t="str">
            <v>bổ sung</v>
          </cell>
          <cell r="F1772" t="str">
            <v>bổ sung</v>
          </cell>
          <cell r="G1772" t="str">
            <v>Vị trí 1</v>
          </cell>
          <cell r="H1772" t="str">
            <v>Các đường còn lại</v>
          </cell>
          <cell r="I1772" t="str">
            <v>Xã Tà LàiCác đường còn lạiVị trí 1</v>
          </cell>
          <cell r="O1772">
            <v>520</v>
          </cell>
          <cell r="P1772">
            <v>180</v>
          </cell>
          <cell r="V1772">
            <v>0</v>
          </cell>
          <cell r="W1772">
            <v>1</v>
          </cell>
          <cell r="X1772">
            <v>1</v>
          </cell>
          <cell r="Y1772">
            <v>1.3</v>
          </cell>
          <cell r="AA1772">
            <v>1.1299999999999999</v>
          </cell>
          <cell r="AB1772">
            <v>1.1200000000000001</v>
          </cell>
          <cell r="AC1772">
            <v>9.9999999999997868E-3</v>
          </cell>
          <cell r="AD1772">
            <v>0</v>
          </cell>
          <cell r="AE1772">
            <v>2.5891491847826087</v>
          </cell>
          <cell r="AF1772">
            <v>1.1420009380611271</v>
          </cell>
          <cell r="AG1772">
            <v>1.1399999999999999</v>
          </cell>
          <cell r="AH1772">
            <v>707</v>
          </cell>
          <cell r="AJ1772">
            <v>1.1299999999999999</v>
          </cell>
        </row>
        <row r="1773">
          <cell r="E1773" t="str">
            <v>bs</v>
          </cell>
          <cell r="F1773" t="str">
            <v>bs</v>
          </cell>
          <cell r="G1773" t="str">
            <v>Vị trí 1</v>
          </cell>
          <cell r="H1773" t="str">
            <v>Các đường còn lại</v>
          </cell>
          <cell r="I1773" t="str">
            <v>Xã Tà LàiCác đường còn lạiVị trí 1</v>
          </cell>
          <cell r="O1773">
            <v>520</v>
          </cell>
          <cell r="P1773">
            <v>180</v>
          </cell>
          <cell r="V1773">
            <v>0</v>
          </cell>
          <cell r="W1773">
            <v>1</v>
          </cell>
          <cell r="X1773">
            <v>1</v>
          </cell>
          <cell r="Y1773">
            <v>1.3</v>
          </cell>
          <cell r="AA1773">
            <v>1.1299999999999999</v>
          </cell>
          <cell r="AB1773">
            <v>1.1200000000000001</v>
          </cell>
          <cell r="AC1773">
            <v>9.9999999999997868E-3</v>
          </cell>
          <cell r="AD1773">
            <v>0</v>
          </cell>
          <cell r="AE1773">
            <v>2.5891491847826087</v>
          </cell>
          <cell r="AF1773">
            <v>1.1420009380611271</v>
          </cell>
          <cell r="AG1773">
            <v>1.1399999999999999</v>
          </cell>
          <cell r="AH1773">
            <v>707</v>
          </cell>
          <cell r="AJ1773">
            <v>1.1299999999999999</v>
          </cell>
        </row>
        <row r="1774">
          <cell r="E1774" t="str">
            <v>bs</v>
          </cell>
          <cell r="F1774" t="str">
            <v>bs</v>
          </cell>
          <cell r="G1774" t="str">
            <v>Vị trí 1</v>
          </cell>
          <cell r="H1774" t="str">
            <v>Các đường còn lại</v>
          </cell>
          <cell r="I1774" t="str">
            <v>Xã Tà LàiCác đường còn lạiVị trí 1</v>
          </cell>
          <cell r="O1774">
            <v>520</v>
          </cell>
          <cell r="P1774">
            <v>180</v>
          </cell>
          <cell r="V1774">
            <v>0</v>
          </cell>
          <cell r="W1774">
            <v>1</v>
          </cell>
          <cell r="X1774">
            <v>1</v>
          </cell>
          <cell r="Y1774">
            <v>1.3</v>
          </cell>
          <cell r="AA1774">
            <v>1.1299999999999999</v>
          </cell>
          <cell r="AB1774">
            <v>1.1200000000000001</v>
          </cell>
          <cell r="AC1774">
            <v>9.9999999999997868E-3</v>
          </cell>
          <cell r="AD1774">
            <v>0</v>
          </cell>
          <cell r="AE1774">
            <v>2.5891491847826087</v>
          </cell>
          <cell r="AF1774">
            <v>1.1420009380611271</v>
          </cell>
          <cell r="AG1774">
            <v>1.1399999999999999</v>
          </cell>
          <cell r="AH1774">
            <v>707</v>
          </cell>
          <cell r="AJ1774">
            <v>1.1299999999999999</v>
          </cell>
        </row>
        <row r="1775">
          <cell r="E1775" t="str">
            <v>bs</v>
          </cell>
          <cell r="F1775" t="str">
            <v>bs</v>
          </cell>
          <cell r="G1775" t="str">
            <v>Vị trí 1</v>
          </cell>
          <cell r="H1775" t="str">
            <v>Các đường còn lại</v>
          </cell>
          <cell r="I1775" t="str">
            <v>Xã Tà LàiCác đường còn lạiVị trí 1</v>
          </cell>
          <cell r="O1775">
            <v>520</v>
          </cell>
          <cell r="P1775">
            <v>180</v>
          </cell>
          <cell r="V1775">
            <v>0</v>
          </cell>
          <cell r="W1775">
            <v>1</v>
          </cell>
          <cell r="X1775">
            <v>1</v>
          </cell>
          <cell r="Y1775">
            <v>1.3</v>
          </cell>
          <cell r="AA1775">
            <v>1.1299999999999999</v>
          </cell>
          <cell r="AB1775">
            <v>1.1200000000000001</v>
          </cell>
          <cell r="AC1775">
            <v>9.9999999999997868E-3</v>
          </cell>
          <cell r="AD1775">
            <v>0</v>
          </cell>
          <cell r="AE1775">
            <v>2.5891491847826087</v>
          </cell>
          <cell r="AF1775">
            <v>1.1420009380611271</v>
          </cell>
          <cell r="AG1775">
            <v>1.1399999999999999</v>
          </cell>
          <cell r="AH1775">
            <v>707</v>
          </cell>
          <cell r="AJ1775">
            <v>1.1299999999999999</v>
          </cell>
        </row>
        <row r="1776">
          <cell r="E1776" t="str">
            <v>bs</v>
          </cell>
          <cell r="F1776" t="str">
            <v>bs</v>
          </cell>
          <cell r="G1776" t="str">
            <v>Vị trí 1</v>
          </cell>
          <cell r="H1776" t="str">
            <v>Các đường còn lại</v>
          </cell>
          <cell r="I1776" t="str">
            <v>Xã Tà LàiCác đường còn lạiVị trí 1</v>
          </cell>
          <cell r="O1776">
            <v>520</v>
          </cell>
          <cell r="P1776">
            <v>180</v>
          </cell>
          <cell r="V1776">
            <v>0</v>
          </cell>
          <cell r="W1776">
            <v>1</v>
          </cell>
          <cell r="X1776">
            <v>1</v>
          </cell>
          <cell r="Y1776">
            <v>1.3</v>
          </cell>
          <cell r="AA1776">
            <v>1.1299999999999999</v>
          </cell>
          <cell r="AB1776">
            <v>1.1200000000000001</v>
          </cell>
          <cell r="AC1776">
            <v>9.9999999999997868E-3</v>
          </cell>
          <cell r="AD1776">
            <v>0</v>
          </cell>
          <cell r="AE1776">
            <v>2.5891491847826087</v>
          </cell>
          <cell r="AF1776">
            <v>1.1420009380611271</v>
          </cell>
          <cell r="AG1776">
            <v>1.1399999999999999</v>
          </cell>
          <cell r="AH1776">
            <v>707</v>
          </cell>
          <cell r="AJ1776">
            <v>1.1299999999999999</v>
          </cell>
        </row>
        <row r="1777">
          <cell r="E1777" t="str">
            <v>TP8NT2_D1</v>
          </cell>
          <cell r="F1777" t="str">
            <v>TP8NT2</v>
          </cell>
          <cell r="G1777" t="str">
            <v>Vị trí 1</v>
          </cell>
          <cell r="H1777" t="str">
            <v>Các đường nhóm II</v>
          </cell>
          <cell r="I1777" t="str">
            <v>Xã Nam Cát TiênCác đường nhóm IIVị trí 160</v>
          </cell>
          <cell r="O1777">
            <v>690</v>
          </cell>
          <cell r="P1777">
            <v>200</v>
          </cell>
          <cell r="S1777">
            <v>500</v>
          </cell>
          <cell r="T1777">
            <v>60</v>
          </cell>
          <cell r="U1777">
            <v>3.6231884057971016</v>
          </cell>
          <cell r="V1777">
            <v>3.6231884057971016</v>
          </cell>
          <cell r="W1777">
            <v>3.6231884057971016</v>
          </cell>
          <cell r="X1777">
            <v>4.422043010752688</v>
          </cell>
          <cell r="Y1777">
            <v>1.3</v>
          </cell>
          <cell r="AA1777">
            <v>1.1299999999999999</v>
          </cell>
          <cell r="AB1777">
            <v>1</v>
          </cell>
          <cell r="AC1777">
            <v>0.12999999999999989</v>
          </cell>
          <cell r="AD1777">
            <v>0</v>
          </cell>
          <cell r="AE1777">
            <v>2.5891491847826087</v>
          </cell>
          <cell r="AF1777">
            <v>1.1505689804579617</v>
          </cell>
          <cell r="AG1777">
            <v>1.1499999999999999</v>
          </cell>
          <cell r="AH1777">
            <v>1489</v>
          </cell>
          <cell r="AJ1777">
            <v>1.1299999999999999</v>
          </cell>
        </row>
        <row r="1778">
          <cell r="E1778" t="str">
            <v>TP8NT2_D2</v>
          </cell>
          <cell r="F1778" t="str">
            <v>TP8NT2</v>
          </cell>
          <cell r="G1778" t="str">
            <v>Vị trí 1</v>
          </cell>
          <cell r="H1778" t="str">
            <v>Các đường nhóm II</v>
          </cell>
          <cell r="I1778" t="str">
            <v>Xã Nam Cát TiênCác đường nhóm IIVị trí 160</v>
          </cell>
          <cell r="J1778">
            <v>3292000</v>
          </cell>
          <cell r="K1778" t="str">
            <v>QĐ 3037/QĐ-UBND ngày 26/07/2024</v>
          </cell>
          <cell r="L1778">
            <v>620000</v>
          </cell>
          <cell r="M1778" t="str">
            <v>QĐ 3037/QĐ-UBND ngày 26/07/2024</v>
          </cell>
          <cell r="O1778">
            <v>690</v>
          </cell>
          <cell r="P1778">
            <v>200</v>
          </cell>
          <cell r="Q1778">
            <v>4.7710144927536229</v>
          </cell>
          <cell r="R1778">
            <v>3.1</v>
          </cell>
          <cell r="S1778">
            <v>500</v>
          </cell>
          <cell r="T1778">
            <v>60</v>
          </cell>
          <cell r="U1778">
            <v>4.3478260869565215</v>
          </cell>
          <cell r="V1778">
            <v>4.3478260869565215</v>
          </cell>
          <cell r="W1778">
            <v>4.3478260869565215</v>
          </cell>
          <cell r="X1778">
            <v>4.422043010752688</v>
          </cell>
          <cell r="Y1778">
            <v>1.3</v>
          </cell>
          <cell r="AA1778">
            <v>1.1299999999999999</v>
          </cell>
          <cell r="AB1778">
            <v>1</v>
          </cell>
          <cell r="AC1778">
            <v>0.12999999999999989</v>
          </cell>
          <cell r="AD1778">
            <v>0</v>
          </cell>
          <cell r="AE1778">
            <v>2.9449999999999998</v>
          </cell>
          <cell r="AF1778">
            <v>1.1505689804579617</v>
          </cell>
          <cell r="AG1778">
            <v>1.1499999999999999</v>
          </cell>
          <cell r="AH1778">
            <v>1489</v>
          </cell>
          <cell r="AJ1778">
            <v>1.1299999999999999</v>
          </cell>
        </row>
        <row r="1779">
          <cell r="E1779" t="str">
            <v>TP8NT2_D3</v>
          </cell>
          <cell r="F1779" t="str">
            <v>TP8NT2</v>
          </cell>
          <cell r="G1779" t="str">
            <v>Vị trí 1</v>
          </cell>
          <cell r="H1779" t="str">
            <v>Các đường nhóm II</v>
          </cell>
          <cell r="I1779" t="str">
            <v>Xã Nam Cát TiênCác đường nhóm IIVị trí 160</v>
          </cell>
          <cell r="O1779">
            <v>620</v>
          </cell>
          <cell r="P1779">
            <v>200</v>
          </cell>
          <cell r="S1779">
            <v>450</v>
          </cell>
          <cell r="T1779">
            <v>60</v>
          </cell>
          <cell r="U1779">
            <v>4.354838709677419</v>
          </cell>
          <cell r="V1779">
            <v>4.354838709677419</v>
          </cell>
          <cell r="W1779">
            <v>4.354838709677419</v>
          </cell>
          <cell r="X1779">
            <v>4.422043010752688</v>
          </cell>
          <cell r="Y1779">
            <v>1.3</v>
          </cell>
          <cell r="AA1779">
            <v>1.1299999999999999</v>
          </cell>
          <cell r="AB1779">
            <v>1</v>
          </cell>
          <cell r="AC1779">
            <v>0.12999999999999989</v>
          </cell>
          <cell r="AD1779">
            <v>0</v>
          </cell>
          <cell r="AE1779">
            <v>2.5891491847826087</v>
          </cell>
          <cell r="AF1779">
            <v>1.1505689804579617</v>
          </cell>
          <cell r="AG1779">
            <v>1.1499999999999999</v>
          </cell>
          <cell r="AH1779">
            <v>1489</v>
          </cell>
          <cell r="AJ1779">
            <v>1.1299999999999999</v>
          </cell>
        </row>
        <row r="1780">
          <cell r="E1780" t="str">
            <v>TP8NT2_D5</v>
          </cell>
          <cell r="F1780" t="str">
            <v>TP8NT2</v>
          </cell>
          <cell r="G1780" t="str">
            <v>Vị trí 1</v>
          </cell>
          <cell r="H1780" t="str">
            <v>Các đường nhóm II</v>
          </cell>
          <cell r="I1780" t="str">
            <v>Xã Nam Cát TiênCác đường nhóm IIVị trí 160</v>
          </cell>
          <cell r="O1780">
            <v>690</v>
          </cell>
          <cell r="P1780">
            <v>200</v>
          </cell>
          <cell r="S1780">
            <v>500</v>
          </cell>
          <cell r="T1780">
            <v>60</v>
          </cell>
          <cell r="U1780">
            <v>5.36231884057971</v>
          </cell>
          <cell r="V1780">
            <v>5.36231884057971</v>
          </cell>
          <cell r="W1780">
            <v>5.36231884057971</v>
          </cell>
          <cell r="X1780">
            <v>4.422043010752688</v>
          </cell>
          <cell r="Y1780">
            <v>1.3</v>
          </cell>
          <cell r="AA1780">
            <v>1.1299999999999999</v>
          </cell>
          <cell r="AB1780">
            <v>1</v>
          </cell>
          <cell r="AC1780">
            <v>0.12999999999999989</v>
          </cell>
          <cell r="AD1780">
            <v>0</v>
          </cell>
          <cell r="AE1780">
            <v>2.5891491847826087</v>
          </cell>
          <cell r="AF1780">
            <v>1.1505689804579617</v>
          </cell>
          <cell r="AG1780">
            <v>1.1499999999999999</v>
          </cell>
          <cell r="AH1780">
            <v>1489</v>
          </cell>
          <cell r="AJ1780">
            <v>1.1299999999999999</v>
          </cell>
        </row>
        <row r="1781">
          <cell r="E1781" t="str">
            <v>TP7NT2_D3</v>
          </cell>
          <cell r="F1781" t="str">
            <v>TP7NT2</v>
          </cell>
          <cell r="G1781" t="str">
            <v>Vị trí 1</v>
          </cell>
          <cell r="H1781" t="str">
            <v>Các đường nhóm II</v>
          </cell>
          <cell r="I1781" t="str">
            <v>Xã Nam Cát TiênCác đường nhóm IIVị trí 160</v>
          </cell>
          <cell r="O1781">
            <v>960</v>
          </cell>
          <cell r="P1781">
            <v>200</v>
          </cell>
          <cell r="S1781">
            <v>700</v>
          </cell>
          <cell r="T1781">
            <v>60</v>
          </cell>
          <cell r="U1781">
            <v>3.7187499999999996</v>
          </cell>
          <cell r="V1781">
            <v>3.7187499999999996</v>
          </cell>
          <cell r="W1781">
            <v>3.7187499999999996</v>
          </cell>
          <cell r="X1781">
            <v>3.921306479399004</v>
          </cell>
          <cell r="Y1781">
            <v>1.3</v>
          </cell>
          <cell r="Z1781">
            <v>1.1000000000000001</v>
          </cell>
          <cell r="AA1781">
            <v>1.1299999999999999</v>
          </cell>
          <cell r="AB1781">
            <v>1</v>
          </cell>
          <cell r="AC1781">
            <v>0.12999999999999989</v>
          </cell>
          <cell r="AD1781">
            <v>1</v>
          </cell>
          <cell r="AE1781">
            <v>2.5891491847826087</v>
          </cell>
          <cell r="AF1781">
            <v>1.1505689804579617</v>
          </cell>
          <cell r="AG1781">
            <v>1.1499999999999999</v>
          </cell>
          <cell r="AH1781">
            <v>1489</v>
          </cell>
          <cell r="AJ1781">
            <v>1.1299999999999999</v>
          </cell>
        </row>
        <row r="1782">
          <cell r="E1782" t="str">
            <v>TP7NT2_D4</v>
          </cell>
          <cell r="F1782" t="str">
            <v>TP7NT2</v>
          </cell>
          <cell r="G1782" t="str">
            <v>Vị trí 1</v>
          </cell>
          <cell r="H1782" t="str">
            <v>Các đường nhóm II</v>
          </cell>
          <cell r="I1782" t="str">
            <v>Xã Nam Cát TiênCác đường nhóm IIVị trí 160</v>
          </cell>
          <cell r="O1782">
            <v>690</v>
          </cell>
          <cell r="P1782">
            <v>200</v>
          </cell>
          <cell r="S1782">
            <v>500</v>
          </cell>
          <cell r="T1782">
            <v>60</v>
          </cell>
          <cell r="U1782">
            <v>4.3478260869565215</v>
          </cell>
          <cell r="V1782">
            <v>4.3478260869565215</v>
          </cell>
          <cell r="W1782">
            <v>4.3478260869565215</v>
          </cell>
          <cell r="X1782">
            <v>3.921306479399004</v>
          </cell>
          <cell r="Y1782">
            <v>1.3</v>
          </cell>
          <cell r="Z1782">
            <v>1.1000000000000001</v>
          </cell>
          <cell r="AA1782">
            <v>1.1299999999999999</v>
          </cell>
          <cell r="AB1782">
            <v>1</v>
          </cell>
          <cell r="AC1782">
            <v>0.12999999999999989</v>
          </cell>
          <cell r="AD1782">
            <v>1</v>
          </cell>
          <cell r="AE1782">
            <v>2.5891491847826087</v>
          </cell>
          <cell r="AF1782">
            <v>1.1505689804579617</v>
          </cell>
          <cell r="AG1782">
            <v>1.1499999999999999</v>
          </cell>
          <cell r="AH1782">
            <v>1489</v>
          </cell>
          <cell r="AJ1782">
            <v>1.1299999999999999</v>
          </cell>
        </row>
        <row r="1783">
          <cell r="E1783" t="str">
            <v>TP7NT2_D7</v>
          </cell>
          <cell r="F1783" t="str">
            <v>TP7NT2</v>
          </cell>
          <cell r="G1783" t="str">
            <v>Vị trí 1</v>
          </cell>
          <cell r="H1783" t="str">
            <v>Các đường nhóm II</v>
          </cell>
          <cell r="I1783" t="str">
            <v>Xã Nam Cát TiênCác đường nhóm IIVị trí 160</v>
          </cell>
          <cell r="O1783">
            <v>820</v>
          </cell>
          <cell r="P1783">
            <v>200</v>
          </cell>
          <cell r="S1783">
            <v>600</v>
          </cell>
          <cell r="T1783">
            <v>60</v>
          </cell>
          <cell r="U1783">
            <v>3.6585365853658538</v>
          </cell>
          <cell r="V1783">
            <v>3.6585365853658538</v>
          </cell>
          <cell r="W1783">
            <v>3.6585365853658538</v>
          </cell>
          <cell r="X1783">
            <v>3.921306479399004</v>
          </cell>
          <cell r="Y1783">
            <v>1.3</v>
          </cell>
          <cell r="Z1783">
            <v>1.1000000000000001</v>
          </cell>
          <cell r="AA1783">
            <v>1.1299999999999999</v>
          </cell>
          <cell r="AB1783">
            <v>1</v>
          </cell>
          <cell r="AC1783">
            <v>0.12999999999999989</v>
          </cell>
          <cell r="AD1783">
            <v>1</v>
          </cell>
          <cell r="AE1783">
            <v>2.5891491847826087</v>
          </cell>
          <cell r="AF1783">
            <v>1.1505689804579617</v>
          </cell>
          <cell r="AG1783">
            <v>1.1499999999999999</v>
          </cell>
          <cell r="AH1783">
            <v>1489</v>
          </cell>
          <cell r="AJ1783">
            <v>1.1299999999999999</v>
          </cell>
        </row>
        <row r="1784">
          <cell r="E1784" t="str">
            <v>TP7NT2_D5</v>
          </cell>
          <cell r="F1784" t="str">
            <v>TP7NT2</v>
          </cell>
          <cell r="G1784" t="str">
            <v>Vị trí 1</v>
          </cell>
          <cell r="H1784" t="str">
            <v>Các đường nhóm II</v>
          </cell>
          <cell r="I1784" t="str">
            <v>Xã Nam Cát TiênCác đường nhóm IIVị trí 160</v>
          </cell>
          <cell r="J1784">
            <v>3285000</v>
          </cell>
          <cell r="K1784" t="str">
            <v>QĐ 5047/QĐ-UBND ngày 07/12/2023</v>
          </cell>
          <cell r="L1784">
            <v>620400</v>
          </cell>
          <cell r="M1784" t="str">
            <v>QĐ 5047/QĐ-UBND ngày 07/12/2023</v>
          </cell>
          <cell r="O1784">
            <v>690</v>
          </cell>
          <cell r="P1784">
            <v>200</v>
          </cell>
          <cell r="Q1784">
            <v>4.7608695652173916</v>
          </cell>
          <cell r="R1784">
            <v>3.1019999999999999</v>
          </cell>
          <cell r="S1784">
            <v>500</v>
          </cell>
          <cell r="T1784">
            <v>60</v>
          </cell>
          <cell r="U1784">
            <v>3.6231884057971016</v>
          </cell>
          <cell r="V1784">
            <v>3.6231884057971016</v>
          </cell>
          <cell r="W1784">
            <v>3.6231884057971016</v>
          </cell>
          <cell r="X1784">
            <v>3.921306479399004</v>
          </cell>
          <cell r="Y1784">
            <v>1.3</v>
          </cell>
          <cell r="Z1784">
            <v>1.1000000000000001</v>
          </cell>
          <cell r="AA1784">
            <v>1.1299999999999999</v>
          </cell>
          <cell r="AB1784">
            <v>1</v>
          </cell>
          <cell r="AC1784">
            <v>0.12999999999999989</v>
          </cell>
          <cell r="AD1784">
            <v>1</v>
          </cell>
          <cell r="AE1784">
            <v>2.9468999999999999</v>
          </cell>
          <cell r="AF1784">
            <v>1.1505689804579617</v>
          </cell>
          <cell r="AG1784">
            <v>1.1499999999999999</v>
          </cell>
          <cell r="AH1784">
            <v>1489</v>
          </cell>
          <cell r="AJ1784">
            <v>1.1299999999999999</v>
          </cell>
        </row>
        <row r="1785">
          <cell r="E1785" t="str">
            <v>TP7NT2_D6</v>
          </cell>
          <cell r="F1785" t="str">
            <v>TP7NT2</v>
          </cell>
          <cell r="G1785" t="str">
            <v>Vị trí 1</v>
          </cell>
          <cell r="H1785" t="str">
            <v>Các đường nhóm II</v>
          </cell>
          <cell r="I1785" t="str">
            <v>Xã Nam Cát TiênCác đường nhóm IIVị trí 160</v>
          </cell>
          <cell r="O1785">
            <v>820</v>
          </cell>
          <cell r="P1785">
            <v>200</v>
          </cell>
          <cell r="S1785">
            <v>600</v>
          </cell>
          <cell r="T1785">
            <v>60</v>
          </cell>
          <cell r="U1785">
            <v>3.6585365853658538</v>
          </cell>
          <cell r="V1785">
            <v>3.6585365853658538</v>
          </cell>
          <cell r="W1785">
            <v>3.6585365853658538</v>
          </cell>
          <cell r="X1785">
            <v>3.921306479399004</v>
          </cell>
          <cell r="Y1785">
            <v>1.3</v>
          </cell>
          <cell r="Z1785">
            <v>1.1000000000000001</v>
          </cell>
          <cell r="AA1785">
            <v>1.1299999999999999</v>
          </cell>
          <cell r="AB1785">
            <v>1</v>
          </cell>
          <cell r="AC1785">
            <v>0.12999999999999989</v>
          </cell>
          <cell r="AD1785">
            <v>1</v>
          </cell>
          <cell r="AE1785">
            <v>2.5891491847826087</v>
          </cell>
          <cell r="AF1785">
            <v>1.1505689804579617</v>
          </cell>
          <cell r="AG1785">
            <v>1.1499999999999999</v>
          </cell>
          <cell r="AH1785">
            <v>1489</v>
          </cell>
          <cell r="AJ1785">
            <v>1.1299999999999999</v>
          </cell>
        </row>
        <row r="1786">
          <cell r="E1786" t="str">
            <v>TP48NT</v>
          </cell>
          <cell r="F1786" t="str">
            <v>TP48NT</v>
          </cell>
          <cell r="G1786" t="str">
            <v>Vị trí 1</v>
          </cell>
          <cell r="H1786" t="str">
            <v>Các đường còn lại</v>
          </cell>
          <cell r="I1786" t="str">
            <v>Xã Nam Cát TiênCác đường còn lạiVị trí 155</v>
          </cell>
          <cell r="O1786">
            <v>550</v>
          </cell>
          <cell r="P1786">
            <v>180</v>
          </cell>
          <cell r="S1786">
            <v>400</v>
          </cell>
          <cell r="T1786">
            <v>55</v>
          </cell>
          <cell r="U1786">
            <v>2.9090909090909092</v>
          </cell>
          <cell r="V1786">
            <v>2.9090909090909092</v>
          </cell>
          <cell r="W1786">
            <v>2.9090909090909092</v>
          </cell>
          <cell r="X1786">
            <v>2.9090909090909092</v>
          </cell>
          <cell r="Y1786">
            <v>1.3</v>
          </cell>
          <cell r="AA1786">
            <v>1.1299999999999999</v>
          </cell>
          <cell r="AB1786">
            <v>1</v>
          </cell>
          <cell r="AC1786">
            <v>0.12999999999999989</v>
          </cell>
          <cell r="AD1786">
            <v>0</v>
          </cell>
          <cell r="AE1786">
            <v>2.5891491847826087</v>
          </cell>
          <cell r="AF1786">
            <v>1.1420009380611271</v>
          </cell>
          <cell r="AG1786">
            <v>1.1399999999999999</v>
          </cell>
          <cell r="AH1786">
            <v>707</v>
          </cell>
          <cell r="AJ1786">
            <v>1.1299999999999999</v>
          </cell>
        </row>
        <row r="1787">
          <cell r="E1787" t="str">
            <v>TP45NT</v>
          </cell>
          <cell r="F1787" t="str">
            <v>TP45NT</v>
          </cell>
          <cell r="G1787" t="str">
            <v>Vị trí 1</v>
          </cell>
          <cell r="H1787" t="str">
            <v>Các đường còn lại</v>
          </cell>
          <cell r="I1787" t="str">
            <v>Xã Nam Cát TiênCác đường còn lạiVị trí 155</v>
          </cell>
          <cell r="O1787">
            <v>690</v>
          </cell>
          <cell r="P1787">
            <v>180</v>
          </cell>
          <cell r="S1787">
            <v>500</v>
          </cell>
          <cell r="T1787">
            <v>55</v>
          </cell>
          <cell r="U1787">
            <v>2.8985507246376812</v>
          </cell>
          <cell r="V1787">
            <v>2.8985507246376812</v>
          </cell>
          <cell r="W1787">
            <v>2.8985507246376812</v>
          </cell>
          <cell r="X1787">
            <v>2.8985507246376812</v>
          </cell>
          <cell r="Y1787">
            <v>1.3</v>
          </cell>
          <cell r="Z1787">
            <v>1.1000000000000001</v>
          </cell>
          <cell r="AA1787">
            <v>1.1299999999999999</v>
          </cell>
          <cell r="AB1787">
            <v>1</v>
          </cell>
          <cell r="AC1787">
            <v>0.12999999999999989</v>
          </cell>
          <cell r="AD1787">
            <v>2</v>
          </cell>
          <cell r="AE1787">
            <v>2.5891491847826087</v>
          </cell>
          <cell r="AF1787">
            <v>1.1420009380611271</v>
          </cell>
          <cell r="AG1787">
            <v>1.1399999999999999</v>
          </cell>
          <cell r="AH1787">
            <v>707</v>
          </cell>
          <cell r="AJ1787">
            <v>1.1299999999999999</v>
          </cell>
        </row>
        <row r="1788">
          <cell r="E1788" t="str">
            <v>TP46NT</v>
          </cell>
          <cell r="F1788" t="str">
            <v>TP46NT</v>
          </cell>
          <cell r="G1788" t="str">
            <v>Vị trí 1</v>
          </cell>
          <cell r="H1788" t="str">
            <v>Các đường còn lại</v>
          </cell>
          <cell r="I1788" t="str">
            <v>Xã Nam Cát TiênCác đường còn lạiVị trí 155</v>
          </cell>
          <cell r="J1788">
            <v>3832000</v>
          </cell>
          <cell r="K1788" t="str">
            <v>QĐ 2764/QĐ-UBND ngày 12/07/2024</v>
          </cell>
          <cell r="O1788">
            <v>550</v>
          </cell>
          <cell r="P1788">
            <v>180</v>
          </cell>
          <cell r="Q1788">
            <v>6.9672727272727268</v>
          </cell>
          <cell r="S1788">
            <v>400</v>
          </cell>
          <cell r="T1788">
            <v>55</v>
          </cell>
          <cell r="U1788">
            <v>2.9090909090909092</v>
          </cell>
          <cell r="V1788">
            <v>2.9090909090909092</v>
          </cell>
          <cell r="W1788">
            <v>2.9090909090909092</v>
          </cell>
          <cell r="X1788">
            <v>2.9090909090909092</v>
          </cell>
          <cell r="Y1788">
            <v>1.3</v>
          </cell>
          <cell r="AA1788">
            <v>1.1299999999999999</v>
          </cell>
          <cell r="AB1788">
            <v>1</v>
          </cell>
          <cell r="AC1788">
            <v>0.12999999999999989</v>
          </cell>
          <cell r="AD1788">
            <v>0</v>
          </cell>
          <cell r="AE1788">
            <v>2.5891491847826087</v>
          </cell>
          <cell r="AF1788">
            <v>1.1420009380611271</v>
          </cell>
          <cell r="AG1788">
            <v>1.1399999999999999</v>
          </cell>
          <cell r="AH1788">
            <v>707</v>
          </cell>
          <cell r="AJ1788">
            <v>1.1299999999999999</v>
          </cell>
        </row>
        <row r="1789">
          <cell r="E1789" t="str">
            <v>TP43NT</v>
          </cell>
          <cell r="F1789" t="str">
            <v>TP43NT</v>
          </cell>
          <cell r="G1789" t="str">
            <v>Vị trí 1</v>
          </cell>
          <cell r="H1789" t="str">
            <v>TPCác đường nhóm I</v>
          </cell>
          <cell r="I1789" t="str">
            <v>Xã Phú LâmTPCác đường nhóm IVị trí 165</v>
          </cell>
          <cell r="O1789">
            <v>650</v>
          </cell>
          <cell r="P1789">
            <v>220</v>
          </cell>
          <cell r="S1789">
            <v>500</v>
          </cell>
          <cell r="T1789">
            <v>65</v>
          </cell>
          <cell r="U1789">
            <v>3.0769230769230771</v>
          </cell>
          <cell r="V1789">
            <v>3.0769230769230771</v>
          </cell>
          <cell r="W1789">
            <v>3.0769230769230771</v>
          </cell>
          <cell r="X1789">
            <v>3.0769230769230771</v>
          </cell>
          <cell r="Y1789">
            <v>1.3</v>
          </cell>
          <cell r="AA1789">
            <v>1.1299999999999999</v>
          </cell>
          <cell r="AB1789">
            <v>1.06</v>
          </cell>
          <cell r="AC1789">
            <v>6.999999999999984E-2</v>
          </cell>
          <cell r="AD1789">
            <v>0</v>
          </cell>
          <cell r="AE1789">
            <v>2.5891491847826087</v>
          </cell>
          <cell r="AF1789">
            <v>1.1665229186879789</v>
          </cell>
          <cell r="AG1789">
            <v>1.17</v>
          </cell>
          <cell r="AH1789">
            <v>6</v>
          </cell>
          <cell r="AJ1789">
            <v>1.1299999999999999</v>
          </cell>
        </row>
        <row r="1790">
          <cell r="E1790" t="str">
            <v>TP46NT</v>
          </cell>
          <cell r="F1790" t="str">
            <v>TP46NT</v>
          </cell>
          <cell r="G1790" t="str">
            <v>Vị trí 1</v>
          </cell>
          <cell r="H1790" t="str">
            <v>TPCác đường còn lại</v>
          </cell>
          <cell r="I1790" t="str">
            <v>Xã Phú LâmTPCác đường còn lạiVị trí 155</v>
          </cell>
          <cell r="J1790">
            <v>3832000</v>
          </cell>
          <cell r="K1790" t="str">
            <v>QĐ 2764/QĐ-UBND ngày 12/07/2024</v>
          </cell>
          <cell r="O1790">
            <v>550</v>
          </cell>
          <cell r="P1790">
            <v>180</v>
          </cell>
          <cell r="Q1790">
            <v>6.9672727272727268</v>
          </cell>
          <cell r="S1790">
            <v>400</v>
          </cell>
          <cell r="T1790">
            <v>55</v>
          </cell>
          <cell r="U1790">
            <v>2.9090909090909092</v>
          </cell>
          <cell r="V1790">
            <v>2.9090909090909092</v>
          </cell>
          <cell r="W1790">
            <v>2.9090909090909092</v>
          </cell>
          <cell r="X1790">
            <v>2.9090909090909092</v>
          </cell>
          <cell r="Y1790">
            <v>1.3</v>
          </cell>
          <cell r="AA1790">
            <v>1.1299999999999999</v>
          </cell>
          <cell r="AB1790">
            <v>1.06</v>
          </cell>
          <cell r="AC1790">
            <v>6.999999999999984E-2</v>
          </cell>
          <cell r="AD1790">
            <v>0</v>
          </cell>
          <cell r="AE1790">
            <v>2.5891491847826087</v>
          </cell>
          <cell r="AF1790">
            <v>1.0279332599253685</v>
          </cell>
          <cell r="AG1790">
            <v>1.03</v>
          </cell>
          <cell r="AH1790">
            <v>8</v>
          </cell>
          <cell r="AJ1790">
            <v>1.1299999999999999</v>
          </cell>
        </row>
        <row r="1791">
          <cell r="E1791" t="str">
            <v>TP1NT1_D6</v>
          </cell>
          <cell r="F1791" t="str">
            <v>TP1NT1</v>
          </cell>
          <cell r="G1791" t="str">
            <v>Vị trí 1</v>
          </cell>
          <cell r="H1791" t="str">
            <v>Các đường nhóm I</v>
          </cell>
          <cell r="I1791" t="str">
            <v>Xã Phú LâmCác đường nhóm IVị trí 1110</v>
          </cell>
          <cell r="O1791">
            <v>5300</v>
          </cell>
          <cell r="P1791">
            <v>370</v>
          </cell>
          <cell r="S1791">
            <v>5000</v>
          </cell>
          <cell r="T1791">
            <v>110</v>
          </cell>
          <cell r="U1791">
            <v>3.3018867924528301</v>
          </cell>
          <cell r="V1791">
            <v>3.3018867924528301</v>
          </cell>
          <cell r="W1791">
            <v>3.3018867924528301</v>
          </cell>
          <cell r="X1791">
            <v>3.0147814451613826</v>
          </cell>
          <cell r="Y1791">
            <v>1.3</v>
          </cell>
          <cell r="Z1791">
            <v>1.1207946796596624</v>
          </cell>
          <cell r="AA1791">
            <v>1.1200000000000001</v>
          </cell>
          <cell r="AB1791">
            <v>1.06</v>
          </cell>
          <cell r="AC1791">
            <v>6.0000000000000053E-2</v>
          </cell>
          <cell r="AD1791">
            <v>32</v>
          </cell>
          <cell r="AE1791">
            <v>2.5891491847826087</v>
          </cell>
          <cell r="AF1791">
            <v>1.1596947502040997</v>
          </cell>
          <cell r="AG1791">
            <v>1.1599999999999999</v>
          </cell>
          <cell r="AH1791">
            <v>949</v>
          </cell>
          <cell r="AJ1791">
            <v>1.1200000000000001</v>
          </cell>
        </row>
        <row r="1792">
          <cell r="E1792" t="str">
            <v>TP1NT1_D7</v>
          </cell>
          <cell r="F1792" t="str">
            <v>TP1NT1</v>
          </cell>
          <cell r="G1792" t="str">
            <v>Vị trí 1</v>
          </cell>
          <cell r="H1792" t="str">
            <v>Các đường nhóm I</v>
          </cell>
          <cell r="I1792" t="str">
            <v>Xã Phú LâmCác đường nhóm IVị trí 1110</v>
          </cell>
          <cell r="O1792">
            <v>7900</v>
          </cell>
          <cell r="P1792">
            <v>370</v>
          </cell>
          <cell r="S1792">
            <v>7500</v>
          </cell>
          <cell r="T1792">
            <v>110</v>
          </cell>
          <cell r="U1792">
            <v>3.3227848101265822</v>
          </cell>
          <cell r="V1792">
            <v>3.3227848101265822</v>
          </cell>
          <cell r="W1792">
            <v>3.3227848101265822</v>
          </cell>
          <cell r="X1792">
            <v>3.0147814451613826</v>
          </cell>
          <cell r="Y1792">
            <v>1.3</v>
          </cell>
          <cell r="Z1792">
            <v>1.1207946796596624</v>
          </cell>
          <cell r="AA1792">
            <v>1.1200000000000001</v>
          </cell>
          <cell r="AB1792">
            <v>1.06</v>
          </cell>
          <cell r="AC1792">
            <v>6.0000000000000053E-2</v>
          </cell>
          <cell r="AD1792">
            <v>32</v>
          </cell>
          <cell r="AE1792">
            <v>2.5891491847826087</v>
          </cell>
          <cell r="AF1792">
            <v>1.1596947502040997</v>
          </cell>
          <cell r="AG1792">
            <v>1.1599999999999999</v>
          </cell>
          <cell r="AH1792">
            <v>949</v>
          </cell>
          <cell r="AJ1792">
            <v>1.1200000000000001</v>
          </cell>
        </row>
        <row r="1793">
          <cell r="E1793" t="str">
            <v>TP1NT1_D8</v>
          </cell>
          <cell r="F1793" t="str">
            <v>TP1NT1</v>
          </cell>
          <cell r="G1793" t="str">
            <v>Vị trí 1</v>
          </cell>
          <cell r="H1793" t="str">
            <v>Các đường nhóm I</v>
          </cell>
          <cell r="I1793" t="str">
            <v>Xã Phú LâmCác đường nhóm IVị trí 1110</v>
          </cell>
          <cell r="O1793">
            <v>6300</v>
          </cell>
          <cell r="P1793">
            <v>370</v>
          </cell>
          <cell r="S1793">
            <v>6000</v>
          </cell>
          <cell r="T1793">
            <v>110</v>
          </cell>
          <cell r="U1793">
            <v>3.3333333333333335</v>
          </cell>
          <cell r="V1793">
            <v>3.3333333333333335</v>
          </cell>
          <cell r="W1793">
            <v>3.3333333333333335</v>
          </cell>
          <cell r="X1793">
            <v>3.0147814451613826</v>
          </cell>
          <cell r="Y1793">
            <v>1.3</v>
          </cell>
          <cell r="Z1793">
            <v>1.1207946796596624</v>
          </cell>
          <cell r="AA1793">
            <v>1.1200000000000001</v>
          </cell>
          <cell r="AB1793">
            <v>1.06</v>
          </cell>
          <cell r="AC1793">
            <v>6.0000000000000053E-2</v>
          </cell>
          <cell r="AD1793">
            <v>32</v>
          </cell>
          <cell r="AE1793">
            <v>2.5891491847826087</v>
          </cell>
          <cell r="AF1793">
            <v>1.1596947502040997</v>
          </cell>
          <cell r="AG1793">
            <v>1.1599999999999999</v>
          </cell>
          <cell r="AH1793">
            <v>949</v>
          </cell>
          <cell r="AJ1793">
            <v>1.1200000000000001</v>
          </cell>
        </row>
        <row r="1794">
          <cell r="E1794" t="str">
            <v>TP1NT1_D9</v>
          </cell>
          <cell r="F1794" t="str">
            <v>TP1NT1</v>
          </cell>
          <cell r="G1794" t="str">
            <v>Vị trí 1</v>
          </cell>
          <cell r="H1794" t="str">
            <v>Các đường nhóm I</v>
          </cell>
          <cell r="I1794" t="str">
            <v>Xã Phú LâmCác đường nhóm IVị trí 1110</v>
          </cell>
          <cell r="J1794">
            <v>4464000</v>
          </cell>
          <cell r="K1794" t="str">
            <v>QĐ 2764/QĐ-UBND ngày 12/07/2024</v>
          </cell>
          <cell r="O1794">
            <v>2900</v>
          </cell>
          <cell r="P1794">
            <v>370</v>
          </cell>
          <cell r="Q1794">
            <v>1.5393103448275862</v>
          </cell>
          <cell r="S1794">
            <v>2800</v>
          </cell>
          <cell r="T1794">
            <v>110</v>
          </cell>
          <cell r="U1794">
            <v>3.3793103448275863</v>
          </cell>
          <cell r="V1794">
            <v>1.4623448275862068</v>
          </cell>
          <cell r="W1794">
            <v>1.4623448275862068</v>
          </cell>
          <cell r="X1794">
            <v>3.0147814451613826</v>
          </cell>
          <cell r="Y1794">
            <v>1.3</v>
          </cell>
          <cell r="Z1794">
            <v>1.1207946796596624</v>
          </cell>
          <cell r="AA1794">
            <v>1.1200000000000001</v>
          </cell>
          <cell r="AB1794">
            <v>1.06</v>
          </cell>
          <cell r="AC1794">
            <v>6.0000000000000053E-2</v>
          </cell>
          <cell r="AD1794">
            <v>32</v>
          </cell>
          <cell r="AE1794">
            <v>2.5891491847826087</v>
          </cell>
          <cell r="AF1794">
            <v>1.1596947502040997</v>
          </cell>
          <cell r="AG1794">
            <v>1.1599999999999999</v>
          </cell>
          <cell r="AH1794">
            <v>949</v>
          </cell>
          <cell r="AJ1794">
            <v>1.1200000000000001</v>
          </cell>
        </row>
        <row r="1795">
          <cell r="E1795" t="str">
            <v>TP1NT1_D13</v>
          </cell>
          <cell r="F1795" t="str">
            <v>TP1NT13</v>
          </cell>
          <cell r="G1795" t="str">
            <v>Vị trí 1</v>
          </cell>
          <cell r="H1795" t="str">
            <v>Các đường nhóm I</v>
          </cell>
          <cell r="I1795" t="str">
            <v>Xã Phú LâmCác đường nhóm IVị trí 1110</v>
          </cell>
          <cell r="O1795">
            <v>1300</v>
          </cell>
          <cell r="P1795">
            <v>370</v>
          </cell>
          <cell r="S1795">
            <v>1200</v>
          </cell>
          <cell r="T1795">
            <v>110</v>
          </cell>
          <cell r="U1795">
            <v>3.2307692307692308</v>
          </cell>
          <cell r="V1795">
            <v>3.2307692307692308</v>
          </cell>
          <cell r="W1795">
            <v>3.2307692307692308</v>
          </cell>
          <cell r="X1795">
            <v>3.2307692307692308</v>
          </cell>
          <cell r="Y1795">
            <v>1.3</v>
          </cell>
          <cell r="AA1795">
            <v>1.1299999999999999</v>
          </cell>
          <cell r="AB1795">
            <v>1.06</v>
          </cell>
          <cell r="AC1795">
            <v>6.999999999999984E-2</v>
          </cell>
          <cell r="AD1795">
            <v>0</v>
          </cell>
          <cell r="AE1795">
            <v>2.5891491847826087</v>
          </cell>
          <cell r="AF1795">
            <v>1.1596947502040997</v>
          </cell>
          <cell r="AG1795">
            <v>1.1599999999999999</v>
          </cell>
          <cell r="AH1795">
            <v>949</v>
          </cell>
          <cell r="AJ1795">
            <v>1.1299999999999999</v>
          </cell>
        </row>
        <row r="1796">
          <cell r="E1796" t="str">
            <v>TP1NT1_D14</v>
          </cell>
          <cell r="F1796" t="str">
            <v>TP1NT14</v>
          </cell>
          <cell r="G1796" t="str">
            <v>Vị trí 1</v>
          </cell>
          <cell r="H1796" t="str">
            <v>Các đường nhóm I</v>
          </cell>
          <cell r="I1796" t="str">
            <v>Xã Phú LâmCác đường nhóm IVị trí 1110</v>
          </cell>
          <cell r="O1796">
            <v>1500</v>
          </cell>
          <cell r="P1796">
            <v>370</v>
          </cell>
          <cell r="S1796">
            <v>1400</v>
          </cell>
          <cell r="T1796">
            <v>110</v>
          </cell>
          <cell r="U1796">
            <v>3.2666666666666666</v>
          </cell>
          <cell r="V1796">
            <v>3.2666666666666666</v>
          </cell>
          <cell r="W1796">
            <v>3.2666666666666666</v>
          </cell>
          <cell r="X1796">
            <v>3.2666666666666666</v>
          </cell>
          <cell r="Y1796">
            <v>1.3</v>
          </cell>
          <cell r="Z1796">
            <v>1.3605442176870748</v>
          </cell>
          <cell r="AA1796">
            <v>1.1299999999999999</v>
          </cell>
          <cell r="AB1796">
            <v>1.06</v>
          </cell>
          <cell r="AC1796">
            <v>6.999999999999984E-2</v>
          </cell>
          <cell r="AD1796">
            <v>1</v>
          </cell>
          <cell r="AE1796">
            <v>2.5891491847826087</v>
          </cell>
          <cell r="AF1796">
            <v>1.1596947502040997</v>
          </cell>
          <cell r="AG1796">
            <v>1.1599999999999999</v>
          </cell>
          <cell r="AH1796">
            <v>949</v>
          </cell>
          <cell r="AJ1796">
            <v>1.1299999999999999</v>
          </cell>
        </row>
        <row r="1797">
          <cell r="E1797" t="str">
            <v>TP1NT1_D20</v>
          </cell>
          <cell r="F1797" t="str">
            <v>TP1NT10</v>
          </cell>
          <cell r="G1797" t="str">
            <v>Vị trí 1</v>
          </cell>
          <cell r="H1797" t="str">
            <v>Các đường nhóm I</v>
          </cell>
          <cell r="I1797" t="str">
            <v>Xã Phú LâmCác đường nhóm IVị trí 1110</v>
          </cell>
          <cell r="O1797">
            <v>2300</v>
          </cell>
          <cell r="P1797">
            <v>370</v>
          </cell>
          <cell r="S1797">
            <v>2200</v>
          </cell>
          <cell r="T1797">
            <v>110</v>
          </cell>
          <cell r="U1797">
            <v>3.347826086956522</v>
          </cell>
          <cell r="V1797">
            <v>3.347826086956522</v>
          </cell>
          <cell r="W1797">
            <v>3.347826086956522</v>
          </cell>
          <cell r="X1797">
            <v>3.347826086956522</v>
          </cell>
          <cell r="Y1797">
            <v>1.3</v>
          </cell>
          <cell r="AA1797">
            <v>1.1299999999999999</v>
          </cell>
          <cell r="AB1797">
            <v>1.06</v>
          </cell>
          <cell r="AC1797">
            <v>6.999999999999984E-2</v>
          </cell>
          <cell r="AD1797">
            <v>0</v>
          </cell>
          <cell r="AE1797">
            <v>2.5891491847826087</v>
          </cell>
          <cell r="AF1797">
            <v>1.1596947502040997</v>
          </cell>
          <cell r="AG1797">
            <v>1.1599999999999999</v>
          </cell>
          <cell r="AH1797">
            <v>949</v>
          </cell>
          <cell r="AJ1797">
            <v>1.1299999999999999</v>
          </cell>
        </row>
        <row r="1798">
          <cell r="E1798" t="str">
            <v>TP20NT</v>
          </cell>
          <cell r="F1798" t="str">
            <v>TP20NT</v>
          </cell>
          <cell r="G1798" t="str">
            <v>Vị trí 1</v>
          </cell>
          <cell r="H1798" t="str">
            <v>Các đường còn lại</v>
          </cell>
          <cell r="I1798" t="str">
            <v>Xã Phú LâmCác đường còn lạiVị trí 180</v>
          </cell>
          <cell r="O1798">
            <v>520</v>
          </cell>
          <cell r="P1798">
            <v>270</v>
          </cell>
          <cell r="S1798">
            <v>400</v>
          </cell>
          <cell r="T1798">
            <v>80</v>
          </cell>
          <cell r="U1798">
            <v>5.615384615384615</v>
          </cell>
          <cell r="V1798">
            <v>5.615384615384615</v>
          </cell>
          <cell r="W1798">
            <v>5.615384615384615</v>
          </cell>
          <cell r="X1798">
            <v>5.615384615384615</v>
          </cell>
          <cell r="Y1798">
            <v>1.3</v>
          </cell>
          <cell r="AA1798">
            <v>1.1299999999999999</v>
          </cell>
          <cell r="AB1798">
            <v>1.06</v>
          </cell>
          <cell r="AC1798">
            <v>6.999999999999984E-2</v>
          </cell>
          <cell r="AD1798">
            <v>0</v>
          </cell>
          <cell r="AE1798">
            <v>2.5891491847826087</v>
          </cell>
          <cell r="AF1798">
            <v>1.1420009380611271</v>
          </cell>
          <cell r="AG1798">
            <v>1.1399999999999999</v>
          </cell>
          <cell r="AH1798">
            <v>707</v>
          </cell>
          <cell r="AJ1798">
            <v>1.1299999999999999</v>
          </cell>
        </row>
        <row r="1799">
          <cell r="E1799" t="str">
            <v>TP17NT</v>
          </cell>
          <cell r="F1799" t="str">
            <v>TP17NT</v>
          </cell>
          <cell r="G1799" t="str">
            <v>Vị trí 1</v>
          </cell>
          <cell r="H1799" t="str">
            <v>Các đường còn lại</v>
          </cell>
          <cell r="I1799" t="str">
            <v>Xã Phú LâmCác đường còn lạiVị trí 180</v>
          </cell>
          <cell r="O1799">
            <v>520</v>
          </cell>
          <cell r="P1799">
            <v>270</v>
          </cell>
          <cell r="S1799">
            <v>400</v>
          </cell>
          <cell r="T1799">
            <v>80</v>
          </cell>
          <cell r="U1799">
            <v>4.7692307692307692</v>
          </cell>
          <cell r="V1799">
            <v>4.7692307692307692</v>
          </cell>
          <cell r="W1799">
            <v>4.7692307692307692</v>
          </cell>
          <cell r="X1799">
            <v>4.7692307692307692</v>
          </cell>
          <cell r="Y1799">
            <v>1.3</v>
          </cell>
          <cell r="AA1799">
            <v>1.1299999999999999</v>
          </cell>
          <cell r="AB1799">
            <v>1.06</v>
          </cell>
          <cell r="AC1799">
            <v>6.999999999999984E-2</v>
          </cell>
          <cell r="AD1799">
            <v>0</v>
          </cell>
          <cell r="AE1799">
            <v>2.5891491847826087</v>
          </cell>
          <cell r="AF1799">
            <v>1.1420009380611271</v>
          </cell>
          <cell r="AG1799">
            <v>1.1399999999999999</v>
          </cell>
          <cell r="AH1799">
            <v>707</v>
          </cell>
          <cell r="AJ1799">
            <v>1.1299999999999999</v>
          </cell>
        </row>
        <row r="1800">
          <cell r="E1800" t="str">
            <v>TP18NT</v>
          </cell>
          <cell r="F1800" t="str">
            <v>TP18NT</v>
          </cell>
          <cell r="G1800" t="str">
            <v>Vị trí 1</v>
          </cell>
          <cell r="H1800" t="str">
            <v>Các đường còn lại</v>
          </cell>
          <cell r="I1800" t="str">
            <v>Xã Phú LâmCác đường còn lạiVị trí 180</v>
          </cell>
          <cell r="O1800">
            <v>520</v>
          </cell>
          <cell r="P1800">
            <v>270</v>
          </cell>
          <cell r="S1800">
            <v>400</v>
          </cell>
          <cell r="T1800">
            <v>80</v>
          </cell>
          <cell r="U1800">
            <v>4.7692307692307692</v>
          </cell>
          <cell r="V1800">
            <v>4.7692307692307692</v>
          </cell>
          <cell r="W1800">
            <v>4.7692307692307692</v>
          </cell>
          <cell r="X1800">
            <v>4.7692307692307692</v>
          </cell>
          <cell r="Y1800">
            <v>1.3</v>
          </cell>
          <cell r="AA1800">
            <v>1.1299999999999999</v>
          </cell>
          <cell r="AB1800">
            <v>1.06</v>
          </cell>
          <cell r="AC1800">
            <v>6.999999999999984E-2</v>
          </cell>
          <cell r="AD1800">
            <v>0</v>
          </cell>
          <cell r="AE1800">
            <v>2.5891491847826087</v>
          </cell>
          <cell r="AF1800">
            <v>1.1420009380611271</v>
          </cell>
          <cell r="AG1800">
            <v>1.1399999999999999</v>
          </cell>
          <cell r="AH1800">
            <v>707</v>
          </cell>
          <cell r="AJ1800">
            <v>1.1299999999999999</v>
          </cell>
        </row>
        <row r="1801">
          <cell r="E1801" t="str">
            <v>TP16NT</v>
          </cell>
          <cell r="F1801" t="str">
            <v>TP16NT</v>
          </cell>
          <cell r="G1801" t="str">
            <v>Vị trí 1</v>
          </cell>
          <cell r="H1801" t="str">
            <v>Các đường còn lại</v>
          </cell>
          <cell r="I1801" t="str">
            <v>Xã Phú LâmCác đường còn lạiVị trí 180</v>
          </cell>
          <cell r="O1801">
            <v>520</v>
          </cell>
          <cell r="P1801">
            <v>270</v>
          </cell>
          <cell r="S1801">
            <v>400</v>
          </cell>
          <cell r="T1801">
            <v>80</v>
          </cell>
          <cell r="U1801">
            <v>4.7692307692307692</v>
          </cell>
          <cell r="V1801">
            <v>4.7692307692307692</v>
          </cell>
          <cell r="W1801">
            <v>4.7692307692307692</v>
          </cell>
          <cell r="X1801">
            <v>4.7692307692307692</v>
          </cell>
          <cell r="Y1801">
            <v>1.3</v>
          </cell>
          <cell r="AA1801">
            <v>1.1299999999999999</v>
          </cell>
          <cell r="AB1801">
            <v>1.06</v>
          </cell>
          <cell r="AC1801">
            <v>6.999999999999984E-2</v>
          </cell>
          <cell r="AD1801">
            <v>0</v>
          </cell>
          <cell r="AE1801">
            <v>2.5891491847826087</v>
          </cell>
          <cell r="AF1801">
            <v>1.1420009380611271</v>
          </cell>
          <cell r="AG1801">
            <v>1.1399999999999999</v>
          </cell>
          <cell r="AH1801">
            <v>707</v>
          </cell>
          <cell r="AJ1801">
            <v>1.1299999999999999</v>
          </cell>
        </row>
        <row r="1802">
          <cell r="E1802" t="str">
            <v>TP15NT</v>
          </cell>
          <cell r="F1802" t="str">
            <v>TP15NT</v>
          </cell>
          <cell r="G1802" t="str">
            <v>Vị trí 1</v>
          </cell>
          <cell r="H1802" t="str">
            <v>Các đường còn lại</v>
          </cell>
          <cell r="I1802" t="str">
            <v>Xã Phú LâmCác đường còn lạiVị trí 180</v>
          </cell>
          <cell r="O1802">
            <v>650</v>
          </cell>
          <cell r="P1802">
            <v>270</v>
          </cell>
          <cell r="S1802">
            <v>500</v>
          </cell>
          <cell r="T1802">
            <v>80</v>
          </cell>
          <cell r="U1802">
            <v>4.4615384615384617</v>
          </cell>
          <cell r="V1802">
            <v>4.4615384615384617</v>
          </cell>
          <cell r="W1802">
            <v>4.4615384615384617</v>
          </cell>
          <cell r="X1802">
            <v>4.4615384615384617</v>
          </cell>
          <cell r="Y1802">
            <v>1.3</v>
          </cell>
          <cell r="Z1802">
            <v>1.1000000000000001</v>
          </cell>
          <cell r="AA1802">
            <v>1.1299999999999999</v>
          </cell>
          <cell r="AB1802">
            <v>1.06</v>
          </cell>
          <cell r="AC1802">
            <v>6.999999999999984E-2</v>
          </cell>
          <cell r="AD1802">
            <v>1</v>
          </cell>
          <cell r="AE1802">
            <v>2.5891491847826087</v>
          </cell>
          <cell r="AF1802">
            <v>1.1420009380611271</v>
          </cell>
          <cell r="AG1802">
            <v>1.1399999999999999</v>
          </cell>
          <cell r="AH1802">
            <v>707</v>
          </cell>
          <cell r="AJ1802">
            <v>1.1299999999999999</v>
          </cell>
        </row>
        <row r="1803">
          <cell r="E1803" t="str">
            <v>TP5NT2_D1</v>
          </cell>
          <cell r="F1803" t="str">
            <v>TP5NT2</v>
          </cell>
          <cell r="G1803" t="str">
            <v>Vị trí 1</v>
          </cell>
          <cell r="H1803" t="str">
            <v>Các đường còn lại</v>
          </cell>
          <cell r="I1803" t="str">
            <v>Xã Phú LâmCác đường còn lạiVị trí 180</v>
          </cell>
          <cell r="O1803">
            <v>910</v>
          </cell>
          <cell r="P1803">
            <v>270</v>
          </cell>
          <cell r="S1803">
            <v>700</v>
          </cell>
          <cell r="T1803">
            <v>80</v>
          </cell>
          <cell r="U1803">
            <v>4.5384615384615383</v>
          </cell>
          <cell r="V1803">
            <v>4.5384615384615383</v>
          </cell>
          <cell r="W1803">
            <v>4.5384615384615383</v>
          </cell>
          <cell r="X1803">
            <v>4.3076923076923075</v>
          </cell>
          <cell r="Y1803">
            <v>1.3</v>
          </cell>
          <cell r="AA1803">
            <v>1.1299999999999999</v>
          </cell>
          <cell r="AB1803">
            <v>1.06</v>
          </cell>
          <cell r="AC1803">
            <v>6.999999999999984E-2</v>
          </cell>
          <cell r="AD1803">
            <v>0</v>
          </cell>
          <cell r="AE1803">
            <v>2.5891491847826087</v>
          </cell>
          <cell r="AF1803">
            <v>1.1420009380611271</v>
          </cell>
          <cell r="AG1803">
            <v>1.1399999999999999</v>
          </cell>
          <cell r="AH1803">
            <v>707</v>
          </cell>
          <cell r="AJ1803">
            <v>1.1299999999999999</v>
          </cell>
        </row>
        <row r="1804">
          <cell r="E1804" t="str">
            <v>TP5NT2_D2</v>
          </cell>
          <cell r="F1804" t="str">
            <v>TP5NT2</v>
          </cell>
          <cell r="G1804" t="str">
            <v>Vị trí 1</v>
          </cell>
          <cell r="H1804" t="str">
            <v>Các đường còn lại</v>
          </cell>
          <cell r="I1804" t="str">
            <v>Xã Phú LâmCác đường còn lạiVị trí 180</v>
          </cell>
          <cell r="O1804">
            <v>780</v>
          </cell>
          <cell r="P1804">
            <v>270</v>
          </cell>
          <cell r="S1804">
            <v>600</v>
          </cell>
          <cell r="T1804">
            <v>80</v>
          </cell>
          <cell r="U1804">
            <v>4.4615384615384617</v>
          </cell>
          <cell r="V1804">
            <v>4.4615384615384617</v>
          </cell>
          <cell r="W1804">
            <v>4.4615384615384617</v>
          </cell>
          <cell r="X1804">
            <v>4.3076923076923075</v>
          </cell>
          <cell r="Y1804">
            <v>1.3</v>
          </cell>
          <cell r="AA1804">
            <v>1.1299999999999999</v>
          </cell>
          <cell r="AB1804">
            <v>1.06</v>
          </cell>
          <cell r="AC1804">
            <v>6.999999999999984E-2</v>
          </cell>
          <cell r="AD1804">
            <v>0</v>
          </cell>
          <cell r="AE1804">
            <v>2.5891491847826087</v>
          </cell>
          <cell r="AF1804">
            <v>1.1420009380611271</v>
          </cell>
          <cell r="AG1804">
            <v>1.1399999999999999</v>
          </cell>
          <cell r="AH1804">
            <v>707</v>
          </cell>
          <cell r="AJ1804">
            <v>1.1299999999999999</v>
          </cell>
        </row>
        <row r="1805">
          <cell r="E1805" t="str">
            <v>TP5NT2_D3</v>
          </cell>
          <cell r="F1805" t="str">
            <v>TP5NT2</v>
          </cell>
          <cell r="G1805" t="str">
            <v>Vị trí 1</v>
          </cell>
          <cell r="H1805" t="str">
            <v>Các đường còn lại</v>
          </cell>
          <cell r="I1805" t="str">
            <v>Xã Phú LâmCác đường còn lạiVị trí 180</v>
          </cell>
          <cell r="O1805">
            <v>780</v>
          </cell>
          <cell r="P1805">
            <v>270</v>
          </cell>
          <cell r="S1805">
            <v>600</v>
          </cell>
          <cell r="T1805">
            <v>80</v>
          </cell>
          <cell r="U1805">
            <v>3.9230769230769229</v>
          </cell>
          <cell r="V1805">
            <v>3.9230769230769229</v>
          </cell>
          <cell r="W1805">
            <v>3.9230769230769229</v>
          </cell>
          <cell r="X1805">
            <v>4.3076923076923075</v>
          </cell>
          <cell r="Y1805">
            <v>1.3</v>
          </cell>
          <cell r="AA1805">
            <v>1.1299999999999999</v>
          </cell>
          <cell r="AB1805">
            <v>1.06</v>
          </cell>
          <cell r="AC1805">
            <v>6.999999999999984E-2</v>
          </cell>
          <cell r="AD1805">
            <v>0</v>
          </cell>
          <cell r="AE1805">
            <v>2.5891491847826087</v>
          </cell>
          <cell r="AF1805">
            <v>1.1420009380611271</v>
          </cell>
          <cell r="AG1805">
            <v>1.1399999999999999</v>
          </cell>
          <cell r="AH1805">
            <v>707</v>
          </cell>
          <cell r="AJ1805">
            <v>1.1299999999999999</v>
          </cell>
        </row>
        <row r="1806">
          <cell r="E1806" t="str">
            <v>TP44NT_D1</v>
          </cell>
          <cell r="F1806" t="str">
            <v>TP44NT</v>
          </cell>
          <cell r="G1806" t="str">
            <v>Vị trí 1</v>
          </cell>
          <cell r="H1806" t="str">
            <v>Các đường còn lại</v>
          </cell>
          <cell r="I1806" t="str">
            <v>Xã Phú LâmCác đường còn lạiVị trí 180</v>
          </cell>
          <cell r="O1806">
            <v>780</v>
          </cell>
          <cell r="P1806">
            <v>270</v>
          </cell>
          <cell r="S1806">
            <v>600</v>
          </cell>
          <cell r="T1806">
            <v>80</v>
          </cell>
          <cell r="U1806">
            <v>3.0769230769230771</v>
          </cell>
          <cell r="V1806">
            <v>3.0769230769230771</v>
          </cell>
          <cell r="W1806">
            <v>3.0769230769230771</v>
          </cell>
          <cell r="X1806">
            <v>3.0769230769230771</v>
          </cell>
          <cell r="Y1806">
            <v>1.3</v>
          </cell>
          <cell r="Z1806">
            <v>1.1000000000000001</v>
          </cell>
          <cell r="AA1806">
            <v>1.1299999999999999</v>
          </cell>
          <cell r="AB1806">
            <v>1.06</v>
          </cell>
          <cell r="AC1806">
            <v>6.999999999999984E-2</v>
          </cell>
          <cell r="AD1806">
            <v>1</v>
          </cell>
          <cell r="AE1806">
            <v>2.5891491847826087</v>
          </cell>
          <cell r="AF1806">
            <v>1.1420009380611271</v>
          </cell>
          <cell r="AG1806">
            <v>1.1399999999999999</v>
          </cell>
          <cell r="AH1806">
            <v>707</v>
          </cell>
          <cell r="AJ1806">
            <v>1.1299999999999999</v>
          </cell>
        </row>
        <row r="1807">
          <cell r="E1807" t="str">
            <v>TP44NT_D2</v>
          </cell>
          <cell r="F1807" t="str">
            <v>TP44NT</v>
          </cell>
          <cell r="G1807" t="str">
            <v>Vị trí 1</v>
          </cell>
          <cell r="H1807" t="str">
            <v>Các đường còn lại</v>
          </cell>
          <cell r="I1807" t="str">
            <v>Xã Phú LâmCác đường còn lạiVị trí 180</v>
          </cell>
          <cell r="O1807">
            <v>650</v>
          </cell>
          <cell r="P1807">
            <v>270</v>
          </cell>
          <cell r="S1807">
            <v>500</v>
          </cell>
          <cell r="T1807">
            <v>80</v>
          </cell>
          <cell r="U1807">
            <v>3.0769230769230771</v>
          </cell>
          <cell r="V1807">
            <v>3.0769230769230771</v>
          </cell>
          <cell r="W1807">
            <v>3.0769230769230771</v>
          </cell>
          <cell r="X1807">
            <v>3.0769230769230771</v>
          </cell>
          <cell r="Y1807">
            <v>1.3</v>
          </cell>
          <cell r="Z1807">
            <v>1.1000000000000001</v>
          </cell>
          <cell r="AA1807">
            <v>1.1299999999999999</v>
          </cell>
          <cell r="AB1807">
            <v>1.06</v>
          </cell>
          <cell r="AC1807">
            <v>6.999999999999984E-2</v>
          </cell>
          <cell r="AD1807">
            <v>1</v>
          </cell>
          <cell r="AE1807">
            <v>2.5891491847826087</v>
          </cell>
          <cell r="AF1807">
            <v>1.1420009380611271</v>
          </cell>
          <cell r="AG1807">
            <v>1.1399999999999999</v>
          </cell>
          <cell r="AH1807">
            <v>707</v>
          </cell>
          <cell r="AJ1807">
            <v>1.1299999999999999</v>
          </cell>
        </row>
        <row r="1808">
          <cell r="E1808" t="str">
            <v>TP44NT_D3</v>
          </cell>
          <cell r="F1808" t="str">
            <v>TP44NT</v>
          </cell>
          <cell r="G1808" t="str">
            <v>Vị trí 1</v>
          </cell>
          <cell r="H1808" t="str">
            <v>Các đường còn lại</v>
          </cell>
          <cell r="I1808" t="str">
            <v>Xã Phú LâmCác đường còn lạiVị trí 180</v>
          </cell>
          <cell r="O1808">
            <v>650</v>
          </cell>
          <cell r="P1808">
            <v>270</v>
          </cell>
          <cell r="S1808">
            <v>500</v>
          </cell>
          <cell r="T1808">
            <v>80</v>
          </cell>
          <cell r="U1808">
            <v>3.0769230769230771</v>
          </cell>
          <cell r="V1808">
            <v>3.0769230769230771</v>
          </cell>
          <cell r="W1808">
            <v>3.0769230769230771</v>
          </cell>
          <cell r="X1808">
            <v>3.0769230769230771</v>
          </cell>
          <cell r="Y1808">
            <v>1.3</v>
          </cell>
          <cell r="Z1808">
            <v>1.1000000000000001</v>
          </cell>
          <cell r="AA1808">
            <v>1.1299999999999999</v>
          </cell>
          <cell r="AB1808">
            <v>1.06</v>
          </cell>
          <cell r="AC1808">
            <v>6.999999999999984E-2</v>
          </cell>
          <cell r="AD1808">
            <v>1</v>
          </cell>
          <cell r="AE1808">
            <v>2.5891491847826087</v>
          </cell>
          <cell r="AF1808">
            <v>1.1420009380611271</v>
          </cell>
          <cell r="AG1808">
            <v>1.1399999999999999</v>
          </cell>
          <cell r="AH1808">
            <v>707</v>
          </cell>
          <cell r="AJ1808">
            <v>1.1299999999999999</v>
          </cell>
        </row>
        <row r="1809">
          <cell r="E1809" t="str">
            <v>TP49NT_D1</v>
          </cell>
          <cell r="F1809" t="str">
            <v>TP49NT</v>
          </cell>
          <cell r="G1809" t="str">
            <v>Vị trí 1</v>
          </cell>
          <cell r="H1809" t="str">
            <v>Các đường còn lại</v>
          </cell>
          <cell r="I1809" t="str">
            <v>Xã Phú LâmCác đường còn lạiVị trí 180</v>
          </cell>
          <cell r="O1809">
            <v>780</v>
          </cell>
          <cell r="P1809">
            <v>270</v>
          </cell>
          <cell r="S1809">
            <v>600</v>
          </cell>
          <cell r="T1809">
            <v>80</v>
          </cell>
          <cell r="U1809">
            <v>3.0769230769230771</v>
          </cell>
          <cell r="V1809">
            <v>3.0769230769230771</v>
          </cell>
          <cell r="W1809">
            <v>3.0769230769230771</v>
          </cell>
          <cell r="X1809">
            <v>3.0769230769230771</v>
          </cell>
          <cell r="Y1809">
            <v>1.3</v>
          </cell>
          <cell r="AA1809">
            <v>1.1299999999999999</v>
          </cell>
          <cell r="AB1809">
            <v>1.06</v>
          </cell>
          <cell r="AC1809">
            <v>6.999999999999984E-2</v>
          </cell>
          <cell r="AD1809">
            <v>0</v>
          </cell>
          <cell r="AE1809">
            <v>2.5891491847826087</v>
          </cell>
          <cell r="AF1809">
            <v>1.1420009380611271</v>
          </cell>
          <cell r="AG1809">
            <v>1.1399999999999999</v>
          </cell>
          <cell r="AH1809">
            <v>707</v>
          </cell>
          <cell r="AJ1809">
            <v>1.1299999999999999</v>
          </cell>
        </row>
        <row r="1810">
          <cell r="E1810" t="str">
            <v>TP49NT_D2</v>
          </cell>
          <cell r="F1810" t="str">
            <v>TP49NT</v>
          </cell>
          <cell r="G1810" t="str">
            <v>Vị trí 1</v>
          </cell>
          <cell r="H1810" t="str">
            <v>Các đường còn lại</v>
          </cell>
          <cell r="I1810" t="str">
            <v>Xã Phú LâmCác đường còn lạiVị trí 180</v>
          </cell>
          <cell r="O1810">
            <v>520</v>
          </cell>
          <cell r="P1810">
            <v>270</v>
          </cell>
          <cell r="S1810">
            <v>400</v>
          </cell>
          <cell r="T1810">
            <v>80</v>
          </cell>
          <cell r="U1810">
            <v>3.0769230769230771</v>
          </cell>
          <cell r="V1810">
            <v>3.0769230769230771</v>
          </cell>
          <cell r="W1810">
            <v>3.0769230769230771</v>
          </cell>
          <cell r="X1810">
            <v>3.0769230769230771</v>
          </cell>
          <cell r="Y1810">
            <v>1.3</v>
          </cell>
          <cell r="AA1810">
            <v>1.1299999999999999</v>
          </cell>
          <cell r="AB1810">
            <v>1.06</v>
          </cell>
          <cell r="AC1810">
            <v>6.999999999999984E-2</v>
          </cell>
          <cell r="AD1810">
            <v>0</v>
          </cell>
          <cell r="AE1810">
            <v>2.5891491847826087</v>
          </cell>
          <cell r="AF1810">
            <v>1.1420009380611271</v>
          </cell>
          <cell r="AG1810">
            <v>1.1399999999999999</v>
          </cell>
          <cell r="AH1810">
            <v>707</v>
          </cell>
          <cell r="AJ1810">
            <v>1.1299999999999999</v>
          </cell>
        </row>
        <row r="1811">
          <cell r="E1811" t="str">
            <v>TP2NT2_D1</v>
          </cell>
          <cell r="F1811" t="str">
            <v>TP2NT2</v>
          </cell>
          <cell r="G1811" t="str">
            <v>Vị trí 1</v>
          </cell>
          <cell r="H1811" t="str">
            <v>Các đường nhóm II</v>
          </cell>
          <cell r="I1811" t="str">
            <v>Xã Phú LâmCác đường nhóm IIVị trí 1100</v>
          </cell>
          <cell r="O1811">
            <v>2500</v>
          </cell>
          <cell r="P1811">
            <v>330</v>
          </cell>
          <cell r="S1811">
            <v>2300</v>
          </cell>
          <cell r="T1811">
            <v>100</v>
          </cell>
          <cell r="U1811">
            <v>3.22</v>
          </cell>
          <cell r="V1811">
            <v>3.22</v>
          </cell>
          <cell r="W1811">
            <v>3.22</v>
          </cell>
          <cell r="X1811">
            <v>3.6812393162393158</v>
          </cell>
          <cell r="Y1811">
            <v>1.3</v>
          </cell>
          <cell r="Z1811">
            <v>1.0934049079754602</v>
          </cell>
          <cell r="AA1811">
            <v>1.0900000000000001</v>
          </cell>
          <cell r="AB1811">
            <v>1.02</v>
          </cell>
          <cell r="AC1811">
            <v>7.0000000000000062E-2</v>
          </cell>
          <cell r="AD1811">
            <v>4</v>
          </cell>
          <cell r="AE1811">
            <v>2.5891491847826087</v>
          </cell>
          <cell r="AF1811">
            <v>1.1505689804579617</v>
          </cell>
          <cell r="AG1811">
            <v>1.1499999999999999</v>
          </cell>
          <cell r="AH1811">
            <v>1489</v>
          </cell>
          <cell r="AJ1811">
            <v>1.0900000000000001</v>
          </cell>
        </row>
        <row r="1812">
          <cell r="E1812" t="str">
            <v>TP2NT2_D2</v>
          </cell>
          <cell r="F1812" t="str">
            <v>TP2NT2</v>
          </cell>
          <cell r="G1812" t="str">
            <v>Vị trí 1</v>
          </cell>
          <cell r="H1812" t="str">
            <v>Các đường nhóm II</v>
          </cell>
          <cell r="I1812" t="str">
            <v>Xã Phú LâmCác đường nhóm IIVị trí 1100</v>
          </cell>
          <cell r="O1812">
            <v>1200</v>
          </cell>
          <cell r="P1812">
            <v>330</v>
          </cell>
          <cell r="S1812">
            <v>1100</v>
          </cell>
          <cell r="T1812">
            <v>100</v>
          </cell>
          <cell r="U1812">
            <v>3.2083333333333335</v>
          </cell>
          <cell r="V1812">
            <v>3.2083333333333335</v>
          </cell>
          <cell r="W1812">
            <v>3.2083333333333335</v>
          </cell>
          <cell r="X1812">
            <v>3.6812393162393158</v>
          </cell>
          <cell r="Y1812">
            <v>1.3</v>
          </cell>
          <cell r="Z1812">
            <v>1.0934049079754602</v>
          </cell>
          <cell r="AA1812">
            <v>1.0900000000000001</v>
          </cell>
          <cell r="AB1812">
            <v>1.02</v>
          </cell>
          <cell r="AC1812">
            <v>7.0000000000000062E-2</v>
          </cell>
          <cell r="AD1812">
            <v>4</v>
          </cell>
          <cell r="AE1812">
            <v>2.5891491847826087</v>
          </cell>
          <cell r="AF1812">
            <v>1.1505689804579617</v>
          </cell>
          <cell r="AG1812">
            <v>1.1499999999999999</v>
          </cell>
          <cell r="AH1812">
            <v>1489</v>
          </cell>
          <cell r="AJ1812">
            <v>1.0900000000000001</v>
          </cell>
        </row>
        <row r="1813">
          <cell r="E1813" t="str">
            <v>TP2NT2_D3</v>
          </cell>
          <cell r="F1813" t="str">
            <v>TP2NT2</v>
          </cell>
          <cell r="G1813" t="str">
            <v>Vị trí 1</v>
          </cell>
          <cell r="H1813" t="str">
            <v>Các đường nhóm II</v>
          </cell>
          <cell r="I1813" t="str">
            <v>Xã Phú LâmCác đường nhóm IIVị trí 1100</v>
          </cell>
          <cell r="O1813">
            <v>910</v>
          </cell>
          <cell r="P1813">
            <v>330</v>
          </cell>
          <cell r="S1813">
            <v>700</v>
          </cell>
          <cell r="T1813">
            <v>100</v>
          </cell>
          <cell r="U1813">
            <v>4.615384615384615</v>
          </cell>
          <cell r="V1813">
            <v>4.615384615384615</v>
          </cell>
          <cell r="W1813">
            <v>4.615384615384615</v>
          </cell>
          <cell r="X1813">
            <v>3.6812393162393158</v>
          </cell>
          <cell r="Y1813">
            <v>1.3</v>
          </cell>
          <cell r="Z1813">
            <v>1.0934049079754602</v>
          </cell>
          <cell r="AA1813">
            <v>1.0900000000000001</v>
          </cell>
          <cell r="AB1813">
            <v>1.02</v>
          </cell>
          <cell r="AC1813">
            <v>7.0000000000000062E-2</v>
          </cell>
          <cell r="AD1813">
            <v>4</v>
          </cell>
          <cell r="AE1813">
            <v>2.5891491847826087</v>
          </cell>
          <cell r="AF1813">
            <v>1.1505689804579617</v>
          </cell>
          <cell r="AG1813">
            <v>1.1499999999999999</v>
          </cell>
          <cell r="AH1813">
            <v>1489</v>
          </cell>
          <cell r="AJ1813">
            <v>1.0900000000000001</v>
          </cell>
        </row>
        <row r="1814">
          <cell r="E1814" t="str">
            <v>TP3NT2_D1</v>
          </cell>
          <cell r="F1814" t="str">
            <v>TP3NT2</v>
          </cell>
          <cell r="G1814" t="str">
            <v>Vị trí 1</v>
          </cell>
          <cell r="H1814" t="str">
            <v>Các đường còn lại</v>
          </cell>
          <cell r="I1814" t="str">
            <v>Xã Phú LâmCác đường còn lạiVị trí 180</v>
          </cell>
          <cell r="O1814">
            <v>1400</v>
          </cell>
          <cell r="P1814">
            <v>270</v>
          </cell>
          <cell r="S1814">
            <v>1100</v>
          </cell>
          <cell r="T1814">
            <v>80</v>
          </cell>
          <cell r="U1814">
            <v>4.7142857142857144</v>
          </cell>
          <cell r="V1814">
            <v>4.7142857142857144</v>
          </cell>
          <cell r="W1814">
            <v>4.7142857142857144</v>
          </cell>
          <cell r="X1814">
            <v>4.5047619047619047</v>
          </cell>
          <cell r="Y1814">
            <v>1.3</v>
          </cell>
          <cell r="AA1814">
            <v>1.1299999999999999</v>
          </cell>
          <cell r="AB1814">
            <v>1.06</v>
          </cell>
          <cell r="AC1814">
            <v>6.999999999999984E-2</v>
          </cell>
          <cell r="AD1814">
            <v>0</v>
          </cell>
          <cell r="AE1814">
            <v>2.5891491847826087</v>
          </cell>
          <cell r="AF1814">
            <v>1.1420009380611271</v>
          </cell>
          <cell r="AG1814">
            <v>1.1399999999999999</v>
          </cell>
          <cell r="AH1814">
            <v>707</v>
          </cell>
          <cell r="AJ1814">
            <v>1.1299999999999999</v>
          </cell>
        </row>
        <row r="1815">
          <cell r="E1815" t="str">
            <v>TP3NT2_D2</v>
          </cell>
          <cell r="F1815" t="str">
            <v>TP3NT2</v>
          </cell>
          <cell r="G1815" t="str">
            <v>Vị trí 1</v>
          </cell>
          <cell r="H1815" t="str">
            <v>Các đường còn lại</v>
          </cell>
          <cell r="I1815" t="str">
            <v>Xã Phú LâmCác đường còn lạiVị trí 180</v>
          </cell>
          <cell r="O1815">
            <v>1000</v>
          </cell>
          <cell r="P1815">
            <v>270</v>
          </cell>
          <cell r="S1815">
            <v>800</v>
          </cell>
          <cell r="T1815">
            <v>80</v>
          </cell>
          <cell r="U1815">
            <v>4.8</v>
          </cell>
          <cell r="V1815">
            <v>4.8</v>
          </cell>
          <cell r="W1815">
            <v>4.8</v>
          </cell>
          <cell r="X1815">
            <v>4.5047619047619047</v>
          </cell>
          <cell r="Y1815">
            <v>1.3</v>
          </cell>
          <cell r="AA1815">
            <v>1.1299999999999999</v>
          </cell>
          <cell r="AB1815">
            <v>1.06</v>
          </cell>
          <cell r="AC1815">
            <v>6.999999999999984E-2</v>
          </cell>
          <cell r="AD1815">
            <v>0</v>
          </cell>
          <cell r="AE1815">
            <v>2.5891491847826087</v>
          </cell>
          <cell r="AF1815">
            <v>1.1420009380611271</v>
          </cell>
          <cell r="AG1815">
            <v>1.1399999999999999</v>
          </cell>
          <cell r="AH1815">
            <v>707</v>
          </cell>
          <cell r="AJ1815">
            <v>1.1299999999999999</v>
          </cell>
        </row>
        <row r="1816">
          <cell r="E1816" t="str">
            <v>TP3NT2_D3</v>
          </cell>
          <cell r="F1816" t="str">
            <v>TP3NT2</v>
          </cell>
          <cell r="G1816" t="str">
            <v>Vị trí 1</v>
          </cell>
          <cell r="H1816" t="str">
            <v>Các đường còn lại</v>
          </cell>
          <cell r="I1816" t="str">
            <v>Xã Phú LâmCác đường còn lạiVị trí 180</v>
          </cell>
          <cell r="O1816">
            <v>910</v>
          </cell>
          <cell r="P1816">
            <v>270</v>
          </cell>
          <cell r="S1816">
            <v>700</v>
          </cell>
          <cell r="T1816">
            <v>80</v>
          </cell>
          <cell r="U1816">
            <v>4</v>
          </cell>
          <cell r="V1816">
            <v>4</v>
          </cell>
          <cell r="W1816">
            <v>4</v>
          </cell>
          <cell r="X1816">
            <v>4.5047619047619047</v>
          </cell>
          <cell r="Y1816">
            <v>1.3</v>
          </cell>
          <cell r="AA1816">
            <v>1.1299999999999999</v>
          </cell>
          <cell r="AB1816">
            <v>1.06</v>
          </cell>
          <cell r="AC1816">
            <v>6.999999999999984E-2</v>
          </cell>
          <cell r="AD1816">
            <v>0</v>
          </cell>
          <cell r="AE1816">
            <v>2.5891491847826087</v>
          </cell>
          <cell r="AF1816">
            <v>1.1420009380611271</v>
          </cell>
          <cell r="AG1816">
            <v>1.1399999999999999</v>
          </cell>
          <cell r="AH1816">
            <v>707</v>
          </cell>
          <cell r="AJ1816">
            <v>1.1299999999999999</v>
          </cell>
        </row>
        <row r="1817">
          <cell r="E1817" t="str">
            <v>TP4NT2_D1</v>
          </cell>
          <cell r="F1817" t="str">
            <v>TP4NT2</v>
          </cell>
          <cell r="G1817" t="str">
            <v>Vị trí 1</v>
          </cell>
          <cell r="H1817" t="str">
            <v>Các đường nhóm II</v>
          </cell>
          <cell r="I1817" t="str">
            <v>Xã Phú LâmCác đường nhóm IIVị trí 1100</v>
          </cell>
          <cell r="O1817">
            <v>1600</v>
          </cell>
          <cell r="P1817">
            <v>330</v>
          </cell>
          <cell r="S1817">
            <v>1200</v>
          </cell>
          <cell r="T1817">
            <v>100</v>
          </cell>
          <cell r="U1817">
            <v>4.5</v>
          </cell>
          <cell r="V1817">
            <v>4.5</v>
          </cell>
          <cell r="W1817">
            <v>4.5</v>
          </cell>
          <cell r="X1817">
            <v>4.5576923076923075</v>
          </cell>
          <cell r="Y1817">
            <v>1.3</v>
          </cell>
          <cell r="Z1817">
            <v>1.1125499263059597</v>
          </cell>
          <cell r="AA1817">
            <v>1.1299999999999999</v>
          </cell>
          <cell r="AB1817">
            <v>1.06</v>
          </cell>
          <cell r="AC1817">
            <v>6.999999999999984E-2</v>
          </cell>
          <cell r="AD1817">
            <v>2</v>
          </cell>
          <cell r="AE1817">
            <v>2.5891491847826087</v>
          </cell>
          <cell r="AF1817">
            <v>1.1505689804579617</v>
          </cell>
          <cell r="AG1817">
            <v>1.1499999999999999</v>
          </cell>
          <cell r="AH1817">
            <v>1489</v>
          </cell>
          <cell r="AJ1817">
            <v>1.1299999999999999</v>
          </cell>
        </row>
        <row r="1818">
          <cell r="E1818" t="str">
            <v>TP4NT2_D3</v>
          </cell>
          <cell r="F1818" t="str">
            <v>TP4NT2</v>
          </cell>
          <cell r="G1818" t="str">
            <v>Vị trí 1</v>
          </cell>
          <cell r="H1818" t="str">
            <v>Các đường nhóm II</v>
          </cell>
          <cell r="I1818" t="str">
            <v>Xã Phú LâmCác đường nhóm IIVị trí 1100</v>
          </cell>
          <cell r="J1818">
            <v>4308000</v>
          </cell>
          <cell r="K1818" t="str">
            <v>QĐ 2764/QĐ-UBND ngày 12/07/2024</v>
          </cell>
          <cell r="O1818">
            <v>780</v>
          </cell>
          <cell r="P1818">
            <v>330</v>
          </cell>
          <cell r="Q1818">
            <v>5.523076923076923</v>
          </cell>
          <cell r="S1818">
            <v>600</v>
          </cell>
          <cell r="T1818">
            <v>100</v>
          </cell>
          <cell r="U1818">
            <v>4.615384615384615</v>
          </cell>
          <cell r="V1818">
            <v>4.615384615384615</v>
          </cell>
          <cell r="W1818">
            <v>4.615384615384615</v>
          </cell>
          <cell r="X1818">
            <v>4.5576923076923075</v>
          </cell>
          <cell r="Y1818">
            <v>1.3</v>
          </cell>
          <cell r="Z1818">
            <v>1.1125499263059597</v>
          </cell>
          <cell r="AA1818">
            <v>1.1299999999999999</v>
          </cell>
          <cell r="AB1818">
            <v>1.06</v>
          </cell>
          <cell r="AC1818">
            <v>6.999999999999984E-2</v>
          </cell>
          <cell r="AD1818">
            <v>2</v>
          </cell>
          <cell r="AE1818">
            <v>2.5891491847826087</v>
          </cell>
          <cell r="AF1818">
            <v>1.1505689804579617</v>
          </cell>
          <cell r="AG1818">
            <v>1.1499999999999999</v>
          </cell>
          <cell r="AH1818">
            <v>1489</v>
          </cell>
          <cell r="AJ1818">
            <v>1.1299999999999999</v>
          </cell>
        </row>
        <row r="1819">
          <cell r="E1819" t="str">
            <v>TP14NT</v>
          </cell>
          <cell r="F1819" t="str">
            <v>TP14NT</v>
          </cell>
          <cell r="G1819" t="str">
            <v>Vị trí 1</v>
          </cell>
          <cell r="H1819" t="str">
            <v>Các đường còn lại</v>
          </cell>
          <cell r="I1819" t="str">
            <v>Xã Phú LâmCác đường còn lạiVị trí 180</v>
          </cell>
          <cell r="O1819">
            <v>650</v>
          </cell>
          <cell r="P1819">
            <v>270</v>
          </cell>
          <cell r="S1819">
            <v>500</v>
          </cell>
          <cell r="T1819">
            <v>80</v>
          </cell>
          <cell r="U1819">
            <v>4.9230769230769234</v>
          </cell>
          <cell r="V1819">
            <v>4.9230769230769234</v>
          </cell>
          <cell r="W1819">
            <v>4.9230769230769234</v>
          </cell>
          <cell r="X1819">
            <v>4.9230769230769234</v>
          </cell>
          <cell r="Y1819">
            <v>1.3</v>
          </cell>
          <cell r="AA1819">
            <v>1.1299999999999999</v>
          </cell>
          <cell r="AB1819">
            <v>1.06</v>
          </cell>
          <cell r="AC1819">
            <v>6.999999999999984E-2</v>
          </cell>
          <cell r="AD1819">
            <v>0</v>
          </cell>
          <cell r="AE1819">
            <v>2.5891491847826087</v>
          </cell>
          <cell r="AF1819">
            <v>1.1420009380611271</v>
          </cell>
          <cell r="AG1819">
            <v>1.1399999999999999</v>
          </cell>
          <cell r="AH1819">
            <v>707</v>
          </cell>
          <cell r="AJ1819">
            <v>1.1299999999999999</v>
          </cell>
        </row>
        <row r="1820">
          <cell r="E1820" t="str">
            <v>TP19NT</v>
          </cell>
          <cell r="F1820" t="str">
            <v>TP19NT</v>
          </cell>
          <cell r="G1820" t="str">
            <v>Vị trí 1</v>
          </cell>
          <cell r="H1820" t="str">
            <v>Các đường còn lại</v>
          </cell>
          <cell r="I1820" t="str">
            <v>Xã Phú LâmCác đường còn lạiVị trí 180</v>
          </cell>
          <cell r="O1820">
            <v>520</v>
          </cell>
          <cell r="P1820">
            <v>270</v>
          </cell>
          <cell r="S1820">
            <v>400</v>
          </cell>
          <cell r="T1820">
            <v>80</v>
          </cell>
          <cell r="U1820">
            <v>5</v>
          </cell>
          <cell r="V1820">
            <v>5</v>
          </cell>
          <cell r="W1820">
            <v>5</v>
          </cell>
          <cell r="X1820">
            <v>5</v>
          </cell>
          <cell r="Y1820">
            <v>1.3</v>
          </cell>
          <cell r="AA1820">
            <v>1.1299999999999999</v>
          </cell>
          <cell r="AB1820">
            <v>1.06</v>
          </cell>
          <cell r="AC1820">
            <v>6.999999999999984E-2</v>
          </cell>
          <cell r="AD1820">
            <v>0</v>
          </cell>
          <cell r="AE1820">
            <v>2.5891491847826087</v>
          </cell>
          <cell r="AF1820">
            <v>1.1420009380611271</v>
          </cell>
          <cell r="AG1820">
            <v>1.1399999999999999</v>
          </cell>
          <cell r="AH1820">
            <v>707</v>
          </cell>
          <cell r="AJ1820">
            <v>1.1299999999999999</v>
          </cell>
        </row>
        <row r="1821">
          <cell r="E1821" t="str">
            <v>TP21NT</v>
          </cell>
          <cell r="F1821" t="str">
            <v>TP21NT</v>
          </cell>
          <cell r="G1821" t="str">
            <v>Vị trí 1</v>
          </cell>
          <cell r="H1821" t="str">
            <v>Các đường còn lại</v>
          </cell>
          <cell r="I1821" t="str">
            <v>Xã Phú LâmCác đường còn lạiVị trí 180</v>
          </cell>
          <cell r="O1821">
            <v>520</v>
          </cell>
          <cell r="P1821">
            <v>270</v>
          </cell>
          <cell r="S1821">
            <v>400</v>
          </cell>
          <cell r="T1821">
            <v>80</v>
          </cell>
          <cell r="U1821">
            <v>5.384615384615385</v>
          </cell>
          <cell r="V1821">
            <v>5.384615384615385</v>
          </cell>
          <cell r="W1821">
            <v>5.384615384615385</v>
          </cell>
          <cell r="X1821">
            <v>5.384615384615385</v>
          </cell>
          <cell r="Y1821">
            <v>1.3</v>
          </cell>
          <cell r="AA1821">
            <v>1.1299999999999999</v>
          </cell>
          <cell r="AB1821">
            <v>1.06</v>
          </cell>
          <cell r="AC1821">
            <v>6.999999999999984E-2</v>
          </cell>
          <cell r="AD1821">
            <v>0</v>
          </cell>
          <cell r="AE1821">
            <v>2.5891491847826087</v>
          </cell>
          <cell r="AF1821">
            <v>1.1420009380611271</v>
          </cell>
          <cell r="AG1821">
            <v>1.1399999999999999</v>
          </cell>
          <cell r="AH1821">
            <v>707</v>
          </cell>
          <cell r="AJ1821">
            <v>1.1299999999999999</v>
          </cell>
        </row>
        <row r="1822">
          <cell r="E1822" t="str">
            <v>TP50NT</v>
          </cell>
          <cell r="F1822" t="str">
            <v>TP50NT</v>
          </cell>
          <cell r="G1822" t="str">
            <v>Vị trí 1</v>
          </cell>
          <cell r="H1822" t="str">
            <v>Các đường còn lại</v>
          </cell>
          <cell r="I1822" t="str">
            <v>Xã Phú LâmCác đường còn lạiVị trí 180</v>
          </cell>
          <cell r="O1822">
            <v>520</v>
          </cell>
          <cell r="P1822">
            <v>270</v>
          </cell>
          <cell r="S1822">
            <v>400</v>
          </cell>
          <cell r="T1822">
            <v>80</v>
          </cell>
          <cell r="U1822">
            <v>3.0769230769230771</v>
          </cell>
          <cell r="V1822">
            <v>3.0769230769230771</v>
          </cell>
          <cell r="W1822">
            <v>3.0769230769230771</v>
          </cell>
          <cell r="X1822">
            <v>3.0769230769230771</v>
          </cell>
          <cell r="Y1822">
            <v>1.3</v>
          </cell>
          <cell r="AA1822">
            <v>1.1299999999999999</v>
          </cell>
          <cell r="AB1822">
            <v>1.06</v>
          </cell>
          <cell r="AC1822">
            <v>6.999999999999984E-2</v>
          </cell>
          <cell r="AD1822">
            <v>0</v>
          </cell>
          <cell r="AE1822">
            <v>2.5891491847826087</v>
          </cell>
          <cell r="AF1822">
            <v>1.1420009380611271</v>
          </cell>
          <cell r="AG1822">
            <v>1.1399999999999999</v>
          </cell>
          <cell r="AH1822">
            <v>707</v>
          </cell>
          <cell r="AJ1822">
            <v>1.1299999999999999</v>
          </cell>
        </row>
        <row r="1823">
          <cell r="E1823" t="str">
            <v>TP53NT</v>
          </cell>
          <cell r="F1823" t="str">
            <v>TP53NT</v>
          </cell>
          <cell r="G1823" t="str">
            <v>Vị trí 1</v>
          </cell>
          <cell r="H1823" t="str">
            <v>Các đường còn lại</v>
          </cell>
          <cell r="I1823" t="str">
            <v>Xã Đak LuaCác đường còn lạiVị trí 135</v>
          </cell>
          <cell r="O1823">
            <v>360</v>
          </cell>
          <cell r="P1823">
            <v>120</v>
          </cell>
          <cell r="S1823">
            <v>200</v>
          </cell>
          <cell r="T1823">
            <v>35</v>
          </cell>
          <cell r="U1823">
            <v>2.2222222222222223</v>
          </cell>
          <cell r="V1823">
            <v>2.2222222222222223</v>
          </cell>
          <cell r="W1823">
            <v>2.2222222222222223</v>
          </cell>
          <cell r="X1823">
            <v>2.2222222222222223</v>
          </cell>
          <cell r="Y1823">
            <v>1.3</v>
          </cell>
          <cell r="AA1823">
            <v>1.1299999999999999</v>
          </cell>
          <cell r="AB1823">
            <v>1.1200000000000001</v>
          </cell>
          <cell r="AC1823">
            <v>9.9999999999997868E-3</v>
          </cell>
          <cell r="AD1823">
            <v>0</v>
          </cell>
          <cell r="AE1823">
            <v>2.5891491847826087</v>
          </cell>
          <cell r="AF1823">
            <v>1.1420009380611271</v>
          </cell>
          <cell r="AG1823">
            <v>1.1399999999999999</v>
          </cell>
          <cell r="AH1823">
            <v>707</v>
          </cell>
          <cell r="AJ1823">
            <v>1.1299999999999999</v>
          </cell>
        </row>
        <row r="1824">
          <cell r="E1824" t="str">
            <v>TP10NT2_D1</v>
          </cell>
          <cell r="F1824" t="str">
            <v>TP10NT2</v>
          </cell>
          <cell r="G1824" t="str">
            <v>Vị trí 1</v>
          </cell>
          <cell r="H1824" t="str">
            <v>Các đường nhóm II</v>
          </cell>
          <cell r="I1824" t="str">
            <v>Xã Đak LuaCác đường nhóm IIVị trí 140</v>
          </cell>
          <cell r="O1824">
            <v>650</v>
          </cell>
          <cell r="P1824">
            <v>130</v>
          </cell>
          <cell r="S1824">
            <v>360</v>
          </cell>
          <cell r="T1824">
            <v>40</v>
          </cell>
          <cell r="U1824">
            <v>3.6</v>
          </cell>
          <cell r="V1824">
            <v>3.6</v>
          </cell>
          <cell r="W1824">
            <v>3.6</v>
          </cell>
          <cell r="X1824">
            <v>3.4640170940170942</v>
          </cell>
          <cell r="Y1824">
            <v>1.3</v>
          </cell>
          <cell r="AA1824">
            <v>1.1299999999999999</v>
          </cell>
          <cell r="AB1824">
            <v>1.1200000000000001</v>
          </cell>
          <cell r="AC1824">
            <v>9.9999999999997868E-3</v>
          </cell>
          <cell r="AD1824">
            <v>0</v>
          </cell>
          <cell r="AE1824">
            <v>2.5891491847826087</v>
          </cell>
          <cell r="AF1824">
            <v>1.1505689804579617</v>
          </cell>
          <cell r="AG1824">
            <v>1.1499999999999999</v>
          </cell>
          <cell r="AH1824">
            <v>1489</v>
          </cell>
          <cell r="AJ1824">
            <v>1.1299999999999999</v>
          </cell>
        </row>
        <row r="1825">
          <cell r="E1825" t="str">
            <v>TP10NT2_D2</v>
          </cell>
          <cell r="F1825" t="str">
            <v>TP10NT2</v>
          </cell>
          <cell r="G1825" t="str">
            <v>Vị trí 1</v>
          </cell>
          <cell r="H1825" t="str">
            <v>Các đường nhóm II</v>
          </cell>
          <cell r="I1825" t="str">
            <v>Xã Đak LuaCác đường nhóm IIVị trí 140</v>
          </cell>
          <cell r="O1825">
            <v>650</v>
          </cell>
          <cell r="P1825">
            <v>130</v>
          </cell>
          <cell r="S1825">
            <v>360</v>
          </cell>
          <cell r="T1825">
            <v>40</v>
          </cell>
          <cell r="U1825">
            <v>3.433846153846154</v>
          </cell>
          <cell r="V1825">
            <v>3.433846153846154</v>
          </cell>
          <cell r="W1825">
            <v>3.433846153846154</v>
          </cell>
          <cell r="X1825">
            <v>3.4640170940170942</v>
          </cell>
          <cell r="Y1825">
            <v>1.3</v>
          </cell>
          <cell r="AA1825">
            <v>1.1299999999999999</v>
          </cell>
          <cell r="AB1825">
            <v>1.1200000000000001</v>
          </cell>
          <cell r="AC1825">
            <v>9.9999999999997868E-3</v>
          </cell>
          <cell r="AD1825">
            <v>0</v>
          </cell>
          <cell r="AE1825">
            <v>2.5891491847826087</v>
          </cell>
          <cell r="AF1825">
            <v>1.1505689804579617</v>
          </cell>
          <cell r="AG1825">
            <v>1.1499999999999999</v>
          </cell>
          <cell r="AH1825">
            <v>1489</v>
          </cell>
          <cell r="AJ1825">
            <v>1.1299999999999999</v>
          </cell>
        </row>
        <row r="1826">
          <cell r="E1826" t="str">
            <v>TP10NT2_D3</v>
          </cell>
          <cell r="F1826" t="str">
            <v>TP10NT2</v>
          </cell>
          <cell r="G1826" t="str">
            <v>Vị trí 1</v>
          </cell>
          <cell r="H1826" t="str">
            <v>Các đường nhóm II</v>
          </cell>
          <cell r="I1826" t="str">
            <v>Xã Đak LuaCác đường nhóm IIVị trí 140</v>
          </cell>
          <cell r="O1826">
            <v>900</v>
          </cell>
          <cell r="P1826">
            <v>130</v>
          </cell>
          <cell r="S1826">
            <v>500</v>
          </cell>
          <cell r="T1826">
            <v>40</v>
          </cell>
          <cell r="U1826">
            <v>3.2222222222222223</v>
          </cell>
          <cell r="V1826">
            <v>3.2222222222222223</v>
          </cell>
          <cell r="W1826">
            <v>3.2222222222222223</v>
          </cell>
          <cell r="X1826">
            <v>3.4640170940170942</v>
          </cell>
          <cell r="Y1826">
            <v>1.3</v>
          </cell>
          <cell r="AA1826">
            <v>1.1299999999999999</v>
          </cell>
          <cell r="AB1826">
            <v>1.1200000000000001</v>
          </cell>
          <cell r="AC1826">
            <v>9.9999999999997868E-3</v>
          </cell>
          <cell r="AD1826">
            <v>0</v>
          </cell>
          <cell r="AE1826">
            <v>2.5891491847826087</v>
          </cell>
          <cell r="AF1826">
            <v>1.1505689804579617</v>
          </cell>
          <cell r="AG1826">
            <v>1.1499999999999999</v>
          </cell>
          <cell r="AH1826">
            <v>1489</v>
          </cell>
          <cell r="AJ1826">
            <v>1.1299999999999999</v>
          </cell>
        </row>
        <row r="1827">
          <cell r="E1827" t="str">
            <v>TP10NT2_D4</v>
          </cell>
          <cell r="F1827" t="str">
            <v>TP10NT2</v>
          </cell>
          <cell r="G1827" t="str">
            <v>Vị trí 1</v>
          </cell>
          <cell r="H1827" t="str">
            <v>Các đường nhóm II</v>
          </cell>
          <cell r="I1827" t="str">
            <v>Xã Đak LuaCác đường nhóm IIVị trí 140</v>
          </cell>
          <cell r="O1827">
            <v>650</v>
          </cell>
          <cell r="P1827">
            <v>130</v>
          </cell>
          <cell r="S1827">
            <v>360</v>
          </cell>
          <cell r="T1827">
            <v>40</v>
          </cell>
          <cell r="U1827">
            <v>3.6</v>
          </cell>
          <cell r="V1827">
            <v>3.6</v>
          </cell>
          <cell r="W1827">
            <v>3.6</v>
          </cell>
          <cell r="X1827">
            <v>3.4640170940170942</v>
          </cell>
          <cell r="Y1827">
            <v>1.3</v>
          </cell>
          <cell r="AA1827">
            <v>1.1299999999999999</v>
          </cell>
          <cell r="AB1827">
            <v>1.1200000000000001</v>
          </cell>
          <cell r="AC1827">
            <v>9.9999999999997868E-3</v>
          </cell>
          <cell r="AD1827">
            <v>0</v>
          </cell>
          <cell r="AE1827">
            <v>2.5891491847826087</v>
          </cell>
          <cell r="AF1827">
            <v>1.1505689804579617</v>
          </cell>
          <cell r="AG1827">
            <v>1.1499999999999999</v>
          </cell>
          <cell r="AH1827">
            <v>1489</v>
          </cell>
          <cell r="AJ1827">
            <v>1.1299999999999999</v>
          </cell>
        </row>
        <row r="1828">
          <cell r="E1828" t="str">
            <v>VC56NT</v>
          </cell>
          <cell r="F1828" t="str">
            <v>VC56NT</v>
          </cell>
          <cell r="G1828" t="str">
            <v>Vị trí 1</v>
          </cell>
          <cell r="H1828" t="str">
            <v>Các đường còn lại</v>
          </cell>
          <cell r="I1828" t="str">
            <v>xã Trị AnCác đường còn lạiVị trí 1140</v>
          </cell>
          <cell r="O1828">
            <v>2000</v>
          </cell>
          <cell r="P1828">
            <v>470</v>
          </cell>
          <cell r="S1828">
            <v>1500</v>
          </cell>
          <cell r="T1828">
            <v>140</v>
          </cell>
          <cell r="U1828">
            <v>2.1749999999999998</v>
          </cell>
          <cell r="V1828">
            <v>2.1749999999999998</v>
          </cell>
          <cell r="W1828">
            <v>2.1749999999999998</v>
          </cell>
          <cell r="X1828">
            <v>2.1749999999999998</v>
          </cell>
          <cell r="Y1828">
            <v>1.3</v>
          </cell>
          <cell r="Z1828">
            <v>1.1463985976401327</v>
          </cell>
          <cell r="AA1828">
            <v>1.1499999999999999</v>
          </cell>
          <cell r="AB1828">
            <v>1.1100000000000001</v>
          </cell>
          <cell r="AC1828">
            <v>3.9999999999999813E-2</v>
          </cell>
          <cell r="AD1828">
            <v>3</v>
          </cell>
          <cell r="AE1828">
            <v>2.8969993412384718</v>
          </cell>
          <cell r="AF1828">
            <v>1.1420009380611271</v>
          </cell>
          <cell r="AG1828">
            <v>1.1399999999999999</v>
          </cell>
          <cell r="AH1828">
            <v>707</v>
          </cell>
          <cell r="AJ1828">
            <v>1.1499999999999999</v>
          </cell>
        </row>
        <row r="1829">
          <cell r="E1829" t="str">
            <v>VC58NT</v>
          </cell>
          <cell r="F1829" t="str">
            <v>VC58NT</v>
          </cell>
          <cell r="G1829" t="str">
            <v>Vị trí 1</v>
          </cell>
          <cell r="H1829" t="str">
            <v>Các đường còn lại</v>
          </cell>
          <cell r="I1829" t="str">
            <v>xã Trị AnCác đường còn lạiVị trí 1140</v>
          </cell>
          <cell r="O1829">
            <v>1600</v>
          </cell>
          <cell r="P1829">
            <v>470</v>
          </cell>
          <cell r="S1829">
            <v>1200</v>
          </cell>
          <cell r="T1829">
            <v>140</v>
          </cell>
          <cell r="U1829">
            <v>2.1749999999999998</v>
          </cell>
          <cell r="V1829">
            <v>2.1749999999999998</v>
          </cell>
          <cell r="W1829">
            <v>2.1749999999999998</v>
          </cell>
          <cell r="X1829">
            <v>2.1749999999999998</v>
          </cell>
          <cell r="Y1829">
            <v>1.3</v>
          </cell>
          <cell r="AA1829">
            <v>1.1299999999999999</v>
          </cell>
          <cell r="AB1829">
            <v>1.07</v>
          </cell>
          <cell r="AC1829">
            <v>5.9999999999999831E-2</v>
          </cell>
          <cell r="AD1829">
            <v>0</v>
          </cell>
          <cell r="AE1829">
            <v>2.8969993412384718</v>
          </cell>
          <cell r="AF1829">
            <v>1.1420009380611271</v>
          </cell>
          <cell r="AG1829">
            <v>1.1399999999999999</v>
          </cell>
          <cell r="AH1829">
            <v>707</v>
          </cell>
          <cell r="AJ1829">
            <v>1.1299999999999999</v>
          </cell>
        </row>
        <row r="1830">
          <cell r="E1830" t="str">
            <v>VC64NT</v>
          </cell>
          <cell r="F1830" t="str">
            <v>VC64NT</v>
          </cell>
          <cell r="G1830" t="str">
            <v>Vị trí 1</v>
          </cell>
          <cell r="H1830" t="str">
            <v>Các đường còn lại</v>
          </cell>
          <cell r="I1830" t="str">
            <v>xã Trị AnCác đường còn lạiVị trí 1140</v>
          </cell>
          <cell r="O1830">
            <v>1800</v>
          </cell>
          <cell r="P1830">
            <v>470</v>
          </cell>
          <cell r="S1830">
            <v>1300</v>
          </cell>
          <cell r="T1830">
            <v>140</v>
          </cell>
          <cell r="U1830">
            <v>2.0944444444444446</v>
          </cell>
          <cell r="V1830">
            <v>2.0944444444444446</v>
          </cell>
          <cell r="W1830">
            <v>2.0944444444444446</v>
          </cell>
          <cell r="X1830">
            <v>2.0944444444444446</v>
          </cell>
          <cell r="Y1830">
            <v>1.3</v>
          </cell>
          <cell r="AA1830">
            <v>1.1299999999999999</v>
          </cell>
          <cell r="AB1830">
            <v>1.07</v>
          </cell>
          <cell r="AC1830">
            <v>5.9999999999999831E-2</v>
          </cell>
          <cell r="AD1830">
            <v>0</v>
          </cell>
          <cell r="AE1830">
            <v>2.8969993412384718</v>
          </cell>
          <cell r="AF1830">
            <v>1.1420009380611271</v>
          </cell>
          <cell r="AG1830">
            <v>1.1399999999999999</v>
          </cell>
          <cell r="AH1830">
            <v>707</v>
          </cell>
          <cell r="AJ1830">
            <v>1.1299999999999999</v>
          </cell>
        </row>
        <row r="1831">
          <cell r="E1831" t="str">
            <v>VC65NT</v>
          </cell>
          <cell r="F1831" t="str">
            <v>VC65NT</v>
          </cell>
          <cell r="G1831" t="str">
            <v>Vị trí 1</v>
          </cell>
          <cell r="H1831" t="str">
            <v>Các đường còn lại</v>
          </cell>
          <cell r="I1831" t="str">
            <v>xã Trị AnCác đường còn lạiVị trí 1140</v>
          </cell>
          <cell r="O1831">
            <v>1600</v>
          </cell>
          <cell r="P1831">
            <v>470</v>
          </cell>
          <cell r="S1831">
            <v>1200</v>
          </cell>
          <cell r="T1831">
            <v>140</v>
          </cell>
          <cell r="U1831">
            <v>2.1749999999999998</v>
          </cell>
          <cell r="V1831">
            <v>2.1749999999999998</v>
          </cell>
          <cell r="W1831">
            <v>2.1749999999999998</v>
          </cell>
          <cell r="X1831">
            <v>2.1749999999999998</v>
          </cell>
          <cell r="Y1831">
            <v>1.3</v>
          </cell>
          <cell r="AA1831">
            <v>1.1299999999999999</v>
          </cell>
          <cell r="AB1831">
            <v>1.07</v>
          </cell>
          <cell r="AC1831">
            <v>5.9999999999999831E-2</v>
          </cell>
          <cell r="AD1831">
            <v>0</v>
          </cell>
          <cell r="AE1831">
            <v>2.8969993412384718</v>
          </cell>
          <cell r="AF1831">
            <v>1.1420009380611271</v>
          </cell>
          <cell r="AG1831">
            <v>1.1399999999999999</v>
          </cell>
          <cell r="AH1831">
            <v>707</v>
          </cell>
          <cell r="AJ1831">
            <v>1.1299999999999999</v>
          </cell>
        </row>
        <row r="1832">
          <cell r="E1832" t="str">
            <v>VC25NT</v>
          </cell>
          <cell r="F1832" t="str">
            <v>VC25NT</v>
          </cell>
          <cell r="G1832" t="str">
            <v>Vị trí 1</v>
          </cell>
          <cell r="H1832" t="str">
            <v>Các đường còn lại</v>
          </cell>
          <cell r="I1832" t="str">
            <v>xã Trị AnCác đường còn lạiVị trí 1140</v>
          </cell>
          <cell r="O1832">
            <v>1900</v>
          </cell>
          <cell r="P1832">
            <v>470</v>
          </cell>
          <cell r="S1832">
            <v>1400</v>
          </cell>
          <cell r="T1832">
            <v>140</v>
          </cell>
          <cell r="U1832">
            <v>1.5473684210526315</v>
          </cell>
          <cell r="V1832">
            <v>1.5473684210526315</v>
          </cell>
          <cell r="W1832">
            <v>1.5473684210526315</v>
          </cell>
          <cell r="X1832">
            <v>1.5473684210526315</v>
          </cell>
          <cell r="Y1832">
            <v>1.3</v>
          </cell>
          <cell r="AA1832">
            <v>1.1299999999999999</v>
          </cell>
          <cell r="AB1832">
            <v>1.07</v>
          </cell>
          <cell r="AC1832">
            <v>5.9999999999999831E-2</v>
          </cell>
          <cell r="AD1832">
            <v>0</v>
          </cell>
          <cell r="AE1832">
            <v>2.8969993412384718</v>
          </cell>
          <cell r="AF1832">
            <v>1.1420009380611271</v>
          </cell>
          <cell r="AG1832">
            <v>1.1399999999999999</v>
          </cell>
          <cell r="AH1832">
            <v>707</v>
          </cell>
          <cell r="AJ1832">
            <v>1.1299999999999999</v>
          </cell>
        </row>
        <row r="1833">
          <cell r="E1833" t="str">
            <v>VC26NT</v>
          </cell>
          <cell r="F1833" t="str">
            <v>VC26NT</v>
          </cell>
          <cell r="G1833" t="str">
            <v>Vị trí 1</v>
          </cell>
          <cell r="H1833" t="str">
            <v>Các đường còn lại</v>
          </cell>
          <cell r="I1833" t="str">
            <v>xã Trị AnCác đường còn lạiVị trí 1140</v>
          </cell>
          <cell r="O1833">
            <v>1900</v>
          </cell>
          <cell r="P1833">
            <v>470</v>
          </cell>
          <cell r="S1833">
            <v>1400</v>
          </cell>
          <cell r="T1833">
            <v>140</v>
          </cell>
          <cell r="U1833">
            <v>1.5473684210526315</v>
          </cell>
          <cell r="V1833">
            <v>1.5473684210526315</v>
          </cell>
          <cell r="W1833">
            <v>1.5473684210526315</v>
          </cell>
          <cell r="X1833">
            <v>1.5473684210526315</v>
          </cell>
          <cell r="Y1833">
            <v>1.3</v>
          </cell>
          <cell r="AA1833">
            <v>1.1299999999999999</v>
          </cell>
          <cell r="AB1833">
            <v>1.07</v>
          </cell>
          <cell r="AC1833">
            <v>5.9999999999999831E-2</v>
          </cell>
          <cell r="AD1833">
            <v>0</v>
          </cell>
          <cell r="AE1833">
            <v>2.8969993412384718</v>
          </cell>
          <cell r="AF1833">
            <v>1.1420009380611271</v>
          </cell>
          <cell r="AG1833">
            <v>1.1399999999999999</v>
          </cell>
          <cell r="AH1833">
            <v>707</v>
          </cell>
          <cell r="AJ1833">
            <v>1.1299999999999999</v>
          </cell>
        </row>
        <row r="1834">
          <cell r="E1834" t="str">
            <v>VC57NT</v>
          </cell>
          <cell r="F1834" t="str">
            <v>VC57NT</v>
          </cell>
          <cell r="G1834" t="str">
            <v>Vị trí 1</v>
          </cell>
          <cell r="H1834" t="str">
            <v>Các đường còn lại</v>
          </cell>
          <cell r="I1834" t="str">
            <v>xã Trị AnCác đường còn lạiVị trí 1140</v>
          </cell>
          <cell r="O1834">
            <v>1900</v>
          </cell>
          <cell r="P1834">
            <v>470</v>
          </cell>
          <cell r="S1834">
            <v>1400</v>
          </cell>
          <cell r="T1834">
            <v>140</v>
          </cell>
          <cell r="U1834">
            <v>1.5473684210526315</v>
          </cell>
          <cell r="V1834">
            <v>1.5473684210526315</v>
          </cell>
          <cell r="W1834">
            <v>1.5473684210526315</v>
          </cell>
          <cell r="X1834">
            <v>1.5473684210526315</v>
          </cell>
          <cell r="Y1834">
            <v>1.3</v>
          </cell>
          <cell r="AA1834">
            <v>1.1299999999999999</v>
          </cell>
          <cell r="AB1834">
            <v>1.07</v>
          </cell>
          <cell r="AC1834">
            <v>5.9999999999999831E-2</v>
          </cell>
          <cell r="AD1834">
            <v>0</v>
          </cell>
          <cell r="AE1834">
            <v>2.8969993412384718</v>
          </cell>
          <cell r="AF1834">
            <v>1.1420009380611271</v>
          </cell>
          <cell r="AG1834">
            <v>1.1399999999999999</v>
          </cell>
          <cell r="AH1834">
            <v>707</v>
          </cell>
          <cell r="AJ1834">
            <v>1.1299999999999999</v>
          </cell>
        </row>
        <row r="1835">
          <cell r="E1835" t="str">
            <v>VC24NT</v>
          </cell>
          <cell r="F1835" t="str">
            <v>VC24NT</v>
          </cell>
          <cell r="G1835" t="str">
            <v>Vị trí 1</v>
          </cell>
          <cell r="H1835" t="str">
            <v>Các đường còn lại</v>
          </cell>
          <cell r="I1835" t="str">
            <v>xã Trị AnCác đường còn lạiVị trí 1140</v>
          </cell>
          <cell r="O1835">
            <v>2200</v>
          </cell>
          <cell r="P1835">
            <v>470</v>
          </cell>
          <cell r="S1835">
            <v>1500</v>
          </cell>
          <cell r="T1835">
            <v>140</v>
          </cell>
          <cell r="U1835">
            <v>1.8409090909090911</v>
          </cell>
          <cell r="V1835">
            <v>1.8409090909090911</v>
          </cell>
          <cell r="W1835">
            <v>1.8409090909090911</v>
          </cell>
          <cell r="X1835">
            <v>1.8409090909090911</v>
          </cell>
          <cell r="Y1835">
            <v>1.3</v>
          </cell>
          <cell r="Z1835">
            <v>1.1000000000000001</v>
          </cell>
          <cell r="AA1835">
            <v>1.1299999999999999</v>
          </cell>
          <cell r="AB1835">
            <v>1.07</v>
          </cell>
          <cell r="AC1835">
            <v>5.9999999999999831E-2</v>
          </cell>
          <cell r="AD1835">
            <v>1</v>
          </cell>
          <cell r="AE1835">
            <v>2.8969993412384718</v>
          </cell>
          <cell r="AF1835">
            <v>1.1420009380611271</v>
          </cell>
          <cell r="AG1835">
            <v>1.1399999999999999</v>
          </cell>
          <cell r="AH1835">
            <v>707</v>
          </cell>
          <cell r="AJ1835">
            <v>1.1299999999999999</v>
          </cell>
        </row>
        <row r="1836">
          <cell r="E1836" t="str">
            <v>VC41NT</v>
          </cell>
          <cell r="F1836" t="str">
            <v>VC41NT</v>
          </cell>
          <cell r="G1836" t="str">
            <v>Vị trí 1</v>
          </cell>
          <cell r="H1836" t="str">
            <v>Các đường còn lại</v>
          </cell>
          <cell r="I1836" t="str">
            <v>xã Trị AnCác đường còn lạiVị trí 1140</v>
          </cell>
          <cell r="O1836">
            <v>2300</v>
          </cell>
          <cell r="P1836">
            <v>470</v>
          </cell>
          <cell r="S1836">
            <v>1600</v>
          </cell>
          <cell r="T1836">
            <v>140</v>
          </cell>
          <cell r="U1836">
            <v>1.3913043478260869</v>
          </cell>
          <cell r="V1836">
            <v>1.3913043478260869</v>
          </cell>
          <cell r="W1836">
            <v>1.3913043478260869</v>
          </cell>
          <cell r="X1836">
            <v>1.3913043478260869</v>
          </cell>
          <cell r="Y1836">
            <v>1.3</v>
          </cell>
          <cell r="Z1836">
            <v>1.1000000000000001</v>
          </cell>
          <cell r="AA1836">
            <v>1.1299999999999999</v>
          </cell>
          <cell r="AB1836">
            <v>1.07</v>
          </cell>
          <cell r="AC1836">
            <v>5.9999999999999831E-2</v>
          </cell>
          <cell r="AD1836">
            <v>2</v>
          </cell>
          <cell r="AE1836">
            <v>2.8969993412384718</v>
          </cell>
          <cell r="AF1836">
            <v>1.1420009380611271</v>
          </cell>
          <cell r="AG1836">
            <v>1.1399999999999999</v>
          </cell>
          <cell r="AH1836">
            <v>707</v>
          </cell>
          <cell r="AJ1836">
            <v>1.1299999999999999</v>
          </cell>
        </row>
        <row r="1837">
          <cell r="E1837" t="str">
            <v>VC63NT</v>
          </cell>
          <cell r="F1837" t="str">
            <v>VC63NT</v>
          </cell>
          <cell r="G1837" t="str">
            <v>Vị trí 1</v>
          </cell>
          <cell r="H1837" t="str">
            <v>Các đường còn lại</v>
          </cell>
          <cell r="I1837" t="str">
            <v>xã Trị AnCác đường còn lạiVị trí 1140</v>
          </cell>
          <cell r="O1837">
            <v>1900</v>
          </cell>
          <cell r="P1837">
            <v>470</v>
          </cell>
          <cell r="S1837">
            <v>1400</v>
          </cell>
          <cell r="T1837">
            <v>140</v>
          </cell>
          <cell r="U1837">
            <v>1.5473684210526315</v>
          </cell>
          <cell r="V1837">
            <v>1.5473684210526315</v>
          </cell>
          <cell r="W1837">
            <v>1.5473684210526315</v>
          </cell>
          <cell r="X1837">
            <v>1.5473684210526315</v>
          </cell>
          <cell r="Y1837">
            <v>1.3</v>
          </cell>
          <cell r="AA1837">
            <v>1.1299999999999999</v>
          </cell>
          <cell r="AB1837">
            <v>1.07</v>
          </cell>
          <cell r="AC1837">
            <v>5.9999999999999831E-2</v>
          </cell>
          <cell r="AD1837">
            <v>0</v>
          </cell>
          <cell r="AE1837">
            <v>2.8969993412384718</v>
          </cell>
          <cell r="AF1837">
            <v>1.1420009380611271</v>
          </cell>
          <cell r="AG1837">
            <v>1.1399999999999999</v>
          </cell>
          <cell r="AH1837">
            <v>707</v>
          </cell>
          <cell r="AJ1837">
            <v>1.1299999999999999</v>
          </cell>
        </row>
        <row r="1838">
          <cell r="E1838" t="str">
            <v>VC27NT</v>
          </cell>
          <cell r="F1838" t="str">
            <v>VC27NT</v>
          </cell>
          <cell r="G1838" t="str">
            <v>Vị trí 1</v>
          </cell>
          <cell r="H1838" t="str">
            <v>Các đường còn lại</v>
          </cell>
          <cell r="I1838" t="str">
            <v>xã Trị AnCác đường còn lạiVị trí 1140</v>
          </cell>
          <cell r="O1838">
            <v>1800</v>
          </cell>
          <cell r="P1838">
            <v>470</v>
          </cell>
          <cell r="S1838">
            <v>1300</v>
          </cell>
          <cell r="T1838">
            <v>140</v>
          </cell>
          <cell r="U1838">
            <v>2.0944444444444446</v>
          </cell>
          <cell r="V1838">
            <v>2.0944444444444446</v>
          </cell>
          <cell r="W1838">
            <v>2.0944444444444446</v>
          </cell>
          <cell r="X1838">
            <v>2.0944444444444446</v>
          </cell>
          <cell r="Y1838">
            <v>1.3</v>
          </cell>
          <cell r="AA1838">
            <v>1.1299999999999999</v>
          </cell>
          <cell r="AB1838">
            <v>1.07</v>
          </cell>
          <cell r="AC1838">
            <v>5.9999999999999831E-2</v>
          </cell>
          <cell r="AD1838">
            <v>0</v>
          </cell>
          <cell r="AE1838">
            <v>2.8969993412384718</v>
          </cell>
          <cell r="AF1838">
            <v>1.1420009380611271</v>
          </cell>
          <cell r="AG1838">
            <v>1.1399999999999999</v>
          </cell>
          <cell r="AH1838">
            <v>707</v>
          </cell>
          <cell r="AJ1838">
            <v>1.1299999999999999</v>
          </cell>
        </row>
        <row r="1839">
          <cell r="E1839" t="str">
            <v>VC1NT1_D9</v>
          </cell>
          <cell r="F1839" t="str">
            <v>VC1NT1</v>
          </cell>
          <cell r="G1839" t="str">
            <v>Vị trí 1</v>
          </cell>
          <cell r="H1839" t="str">
            <v>Các đường nhóm I</v>
          </cell>
          <cell r="I1839" t="str">
            <v>xã Trị AnCác đường nhóm IVị trí 1160</v>
          </cell>
          <cell r="O1839">
            <v>2100</v>
          </cell>
          <cell r="P1839">
            <v>530</v>
          </cell>
          <cell r="S1839">
            <v>1700</v>
          </cell>
          <cell r="T1839">
            <v>160</v>
          </cell>
          <cell r="U1839">
            <v>2.3476190476190477</v>
          </cell>
          <cell r="V1839">
            <v>2.3476190476190477</v>
          </cell>
          <cell r="W1839">
            <v>2.3476190476190477</v>
          </cell>
          <cell r="X1839">
            <v>1.6927486870567729</v>
          </cell>
          <cell r="Y1839">
            <v>1.3</v>
          </cell>
          <cell r="Z1839">
            <v>1.1081536144959063</v>
          </cell>
          <cell r="AA1839">
            <v>1.1100000000000001</v>
          </cell>
          <cell r="AB1839">
            <v>1.02</v>
          </cell>
          <cell r="AC1839">
            <v>9.000000000000008E-2</v>
          </cell>
          <cell r="AD1839">
            <v>466</v>
          </cell>
          <cell r="AE1839">
            <v>2.8969993412384718</v>
          </cell>
          <cell r="AF1839">
            <v>1.1596947502040997</v>
          </cell>
          <cell r="AG1839">
            <v>1.1599999999999999</v>
          </cell>
          <cell r="AH1839">
            <v>949</v>
          </cell>
          <cell r="AJ1839">
            <v>1.1100000000000001</v>
          </cell>
        </row>
        <row r="1840">
          <cell r="E1840" t="str">
            <v>VC1NT1_D10</v>
          </cell>
          <cell r="F1840" t="str">
            <v>VC1NT10</v>
          </cell>
          <cell r="G1840" t="str">
            <v>Vị trí 1</v>
          </cell>
          <cell r="H1840" t="str">
            <v>Các đường nhóm I</v>
          </cell>
          <cell r="I1840" t="str">
            <v>xã Trị AnCác đường nhóm IVị trí 1160</v>
          </cell>
          <cell r="O1840">
            <v>2000</v>
          </cell>
          <cell r="P1840">
            <v>530</v>
          </cell>
          <cell r="S1840">
            <v>1650</v>
          </cell>
          <cell r="T1840">
            <v>160</v>
          </cell>
          <cell r="U1840">
            <v>2.31</v>
          </cell>
          <cell r="V1840">
            <v>2.31</v>
          </cell>
          <cell r="W1840">
            <v>2.31</v>
          </cell>
          <cell r="X1840">
            <v>2.31</v>
          </cell>
          <cell r="Y1840">
            <v>1.3</v>
          </cell>
          <cell r="AA1840">
            <v>1.1299999999999999</v>
          </cell>
          <cell r="AB1840">
            <v>1.07</v>
          </cell>
          <cell r="AC1840">
            <v>5.9999999999999831E-2</v>
          </cell>
          <cell r="AD1840">
            <v>0</v>
          </cell>
          <cell r="AE1840">
            <v>2.8969993412384718</v>
          </cell>
          <cell r="AF1840">
            <v>1.1596947502040997</v>
          </cell>
          <cell r="AG1840">
            <v>1.1599999999999999</v>
          </cell>
          <cell r="AH1840">
            <v>949</v>
          </cell>
          <cell r="AJ1840">
            <v>1.1299999999999999</v>
          </cell>
        </row>
        <row r="1841">
          <cell r="E1841" t="str">
            <v>VC1DT_D2</v>
          </cell>
          <cell r="F1841" t="str">
            <v>VC1DT</v>
          </cell>
          <cell r="G1841" t="str">
            <v>Vị trí 1</v>
          </cell>
          <cell r="H1841" t="str">
            <v>TTVA</v>
          </cell>
          <cell r="I1841" t="str">
            <v>xã Trị AnTTVAVị trí 1240</v>
          </cell>
          <cell r="O1841">
            <v>2700</v>
          </cell>
          <cell r="P1841">
            <v>760</v>
          </cell>
          <cell r="S1841">
            <v>2200</v>
          </cell>
          <cell r="T1841">
            <v>240</v>
          </cell>
          <cell r="U1841">
            <v>1.874074074074074</v>
          </cell>
          <cell r="V1841">
            <v>1.874074074074074</v>
          </cell>
          <cell r="W1841">
            <v>1.874074074074074</v>
          </cell>
          <cell r="X1841">
            <v>1.874074074074074</v>
          </cell>
          <cell r="Y1841">
            <v>1.3</v>
          </cell>
          <cell r="AA1841">
            <v>1.1299999999999999</v>
          </cell>
          <cell r="AB1841">
            <v>1.07</v>
          </cell>
          <cell r="AC1841">
            <v>5.9999999999999831E-2</v>
          </cell>
          <cell r="AD1841">
            <v>0</v>
          </cell>
          <cell r="AE1841">
            <v>2.8969993412384718</v>
          </cell>
          <cell r="AF1841">
            <v>1.1062907829424145</v>
          </cell>
          <cell r="AG1841">
            <v>1.1100000000000001</v>
          </cell>
          <cell r="AH1841">
            <v>65</v>
          </cell>
          <cell r="AJ1841">
            <v>1.1299999999999999</v>
          </cell>
        </row>
        <row r="1842">
          <cell r="E1842" t="str">
            <v>VC71NT</v>
          </cell>
          <cell r="F1842" t="str">
            <v>VC71NT</v>
          </cell>
          <cell r="G1842" t="str">
            <v>Vị trí 1</v>
          </cell>
          <cell r="H1842" t="str">
            <v>Các đường còn lại</v>
          </cell>
          <cell r="I1842" t="str">
            <v>xã Trị AnCác đường còn lạiVị trí 1140</v>
          </cell>
          <cell r="O1842">
            <v>1600</v>
          </cell>
          <cell r="P1842">
            <v>470</v>
          </cell>
          <cell r="S1842">
            <v>1500</v>
          </cell>
          <cell r="T1842">
            <v>140</v>
          </cell>
          <cell r="U1842">
            <v>2.5312500000000004</v>
          </cell>
          <cell r="V1842">
            <v>2.5312500000000004</v>
          </cell>
          <cell r="W1842">
            <v>2.5312500000000004</v>
          </cell>
          <cell r="X1842">
            <v>2.5312500000000004</v>
          </cell>
          <cell r="Y1842">
            <v>1.3</v>
          </cell>
          <cell r="AA1842">
            <v>1.1299999999999999</v>
          </cell>
          <cell r="AB1842">
            <v>1.07</v>
          </cell>
          <cell r="AC1842">
            <v>5.9999999999999831E-2</v>
          </cell>
          <cell r="AD1842">
            <v>0</v>
          </cell>
          <cell r="AE1842">
            <v>2.8969993412384718</v>
          </cell>
          <cell r="AF1842">
            <v>1.1420009380611271</v>
          </cell>
          <cell r="AG1842">
            <v>1.1399999999999999</v>
          </cell>
          <cell r="AH1842">
            <v>707</v>
          </cell>
          <cell r="AJ1842">
            <v>1.1299999999999999</v>
          </cell>
        </row>
        <row r="1843">
          <cell r="E1843" t="str">
            <v>VC5NT2</v>
          </cell>
          <cell r="F1843" t="str">
            <v>VC5NT2</v>
          </cell>
          <cell r="G1843" t="str">
            <v>Vị trí 1</v>
          </cell>
          <cell r="H1843" t="str">
            <v>Các đường nhóm II</v>
          </cell>
          <cell r="I1843" t="str">
            <v>xã Trị AnCác đường nhóm IIVị trí 165</v>
          </cell>
          <cell r="O1843">
            <v>1300</v>
          </cell>
          <cell r="P1843">
            <v>220</v>
          </cell>
          <cell r="S1843">
            <v>1000</v>
          </cell>
          <cell r="T1843">
            <v>65</v>
          </cell>
          <cell r="U1843">
            <v>2.2307692307692308</v>
          </cell>
          <cell r="V1843">
            <v>2.2307692307692308</v>
          </cell>
          <cell r="W1843">
            <v>2.2307692307692308</v>
          </cell>
          <cell r="X1843">
            <v>2.2307692307692308</v>
          </cell>
          <cell r="Y1843">
            <v>1.3</v>
          </cell>
          <cell r="AA1843">
            <v>1.1299999999999999</v>
          </cell>
          <cell r="AB1843">
            <v>1.07</v>
          </cell>
          <cell r="AC1843">
            <v>5.9999999999999831E-2</v>
          </cell>
          <cell r="AD1843">
            <v>0</v>
          </cell>
          <cell r="AE1843">
            <v>2.8969993412384718</v>
          </cell>
          <cell r="AF1843">
            <v>1.1505689804579617</v>
          </cell>
          <cell r="AG1843">
            <v>1.1499999999999999</v>
          </cell>
          <cell r="AH1843">
            <v>1489</v>
          </cell>
          <cell r="AJ1843">
            <v>1.1299999999999999</v>
          </cell>
        </row>
        <row r="1844">
          <cell r="E1844" t="str">
            <v>VC67NT</v>
          </cell>
          <cell r="F1844" t="str">
            <v>VC67NT</v>
          </cell>
          <cell r="G1844" t="str">
            <v>Vị trí 1</v>
          </cell>
          <cell r="H1844" t="str">
            <v>Các đường còn lại</v>
          </cell>
          <cell r="I1844" t="str">
            <v>xã Trị AnCác đường còn lạiVị trí 160</v>
          </cell>
          <cell r="O1844">
            <v>880</v>
          </cell>
          <cell r="P1844">
            <v>200</v>
          </cell>
          <cell r="S1844">
            <v>650</v>
          </cell>
          <cell r="T1844">
            <v>60</v>
          </cell>
          <cell r="U1844">
            <v>1.5511363636363635</v>
          </cell>
          <cell r="V1844">
            <v>1.5511363636363635</v>
          </cell>
          <cell r="W1844">
            <v>1.5511363636363635</v>
          </cell>
          <cell r="X1844">
            <v>1.5511363636363635</v>
          </cell>
          <cell r="Y1844">
            <v>1.3</v>
          </cell>
          <cell r="AA1844">
            <v>1.1299999999999999</v>
          </cell>
          <cell r="AB1844">
            <v>1.07</v>
          </cell>
          <cell r="AC1844">
            <v>5.9999999999999831E-2</v>
          </cell>
          <cell r="AD1844">
            <v>0</v>
          </cell>
          <cell r="AE1844">
            <v>2.8969993412384718</v>
          </cell>
          <cell r="AF1844">
            <v>1.1420009380611271</v>
          </cell>
          <cell r="AG1844">
            <v>1.1399999999999999</v>
          </cell>
          <cell r="AH1844">
            <v>707</v>
          </cell>
          <cell r="AJ1844">
            <v>1.1299999999999999</v>
          </cell>
        </row>
        <row r="1845">
          <cell r="E1845" t="str">
            <v>VC39NT</v>
          </cell>
          <cell r="F1845" t="str">
            <v>VC39NT</v>
          </cell>
          <cell r="G1845" t="str">
            <v>Vị trí 1</v>
          </cell>
          <cell r="H1845" t="str">
            <v>Các đường còn lại</v>
          </cell>
          <cell r="I1845" t="str">
            <v>xã Trị AnCác đường còn lạiVị trí 160</v>
          </cell>
          <cell r="O1845">
            <v>1400</v>
          </cell>
          <cell r="P1845">
            <v>200</v>
          </cell>
          <cell r="S1845">
            <v>1000</v>
          </cell>
          <cell r="T1845">
            <v>60</v>
          </cell>
          <cell r="U1845">
            <v>2.0714285714285716</v>
          </cell>
          <cell r="V1845">
            <v>2.0714285714285716</v>
          </cell>
          <cell r="W1845">
            <v>2.0714285714285716</v>
          </cell>
          <cell r="X1845">
            <v>2.0714285714285716</v>
          </cell>
          <cell r="Y1845">
            <v>1.3</v>
          </cell>
          <cell r="AA1845">
            <v>1.1299999999999999</v>
          </cell>
          <cell r="AB1845">
            <v>1.07</v>
          </cell>
          <cell r="AC1845">
            <v>5.9999999999999831E-2</v>
          </cell>
          <cell r="AD1845">
            <v>0</v>
          </cell>
          <cell r="AE1845">
            <v>2.8969993412384718</v>
          </cell>
          <cell r="AF1845">
            <v>1.1420009380611271</v>
          </cell>
          <cell r="AG1845">
            <v>1.1399999999999999</v>
          </cell>
          <cell r="AH1845">
            <v>707</v>
          </cell>
          <cell r="AJ1845">
            <v>1.1299999999999999</v>
          </cell>
        </row>
        <row r="1846">
          <cell r="E1846" t="str">
            <v>VC4DT</v>
          </cell>
          <cell r="F1846" t="str">
            <v>VC4DT</v>
          </cell>
          <cell r="G1846" t="str">
            <v>Vị trí 1</v>
          </cell>
          <cell r="H1846" t="str">
            <v>TTVA</v>
          </cell>
          <cell r="I1846" t="str">
            <v>xã Trị AnTTVAVị trí 1240</v>
          </cell>
          <cell r="O1846">
            <v>5400</v>
          </cell>
          <cell r="P1846">
            <v>760</v>
          </cell>
          <cell r="S1846">
            <v>5000</v>
          </cell>
          <cell r="T1846">
            <v>240</v>
          </cell>
          <cell r="U1846">
            <v>2.9629629629629628</v>
          </cell>
          <cell r="V1846">
            <v>2.9629629629629628</v>
          </cell>
          <cell r="W1846">
            <v>2.9629629629629628</v>
          </cell>
          <cell r="X1846">
            <v>2.9629629629629628</v>
          </cell>
          <cell r="Y1846">
            <v>1.3</v>
          </cell>
          <cell r="Z1846">
            <v>1.103877139979859</v>
          </cell>
          <cell r="AA1846">
            <v>1.1299999999999999</v>
          </cell>
          <cell r="AB1846">
            <v>1.07</v>
          </cell>
          <cell r="AC1846">
            <v>5.9999999999999831E-2</v>
          </cell>
          <cell r="AD1846">
            <v>2</v>
          </cell>
          <cell r="AE1846">
            <v>2.8969993412384718</v>
          </cell>
          <cell r="AF1846">
            <v>1.1062907829424145</v>
          </cell>
          <cell r="AG1846">
            <v>1.1100000000000001</v>
          </cell>
          <cell r="AH1846">
            <v>65</v>
          </cell>
          <cell r="AJ1846">
            <v>1.1299999999999999</v>
          </cell>
        </row>
        <row r="1847">
          <cell r="E1847" t="str">
            <v>VC2NT1_D4</v>
          </cell>
          <cell r="F1847" t="str">
            <v>VC2NT1</v>
          </cell>
          <cell r="G1847" t="str">
            <v>Vị trí 1</v>
          </cell>
          <cell r="H1847" t="str">
            <v>Các đường nhóm I</v>
          </cell>
          <cell r="I1847" t="str">
            <v>xã Trị AnCác đường nhóm IVị trí 170</v>
          </cell>
          <cell r="O1847">
            <v>1400</v>
          </cell>
          <cell r="P1847">
            <v>230</v>
          </cell>
          <cell r="S1847">
            <v>1000</v>
          </cell>
          <cell r="T1847">
            <v>70</v>
          </cell>
          <cell r="U1847">
            <v>2.0714285714285716</v>
          </cell>
          <cell r="V1847">
            <v>2.0714285714285716</v>
          </cell>
          <cell r="W1847">
            <v>2.0714285714285716</v>
          </cell>
          <cell r="X1847">
            <v>2.3797147405970938</v>
          </cell>
          <cell r="Y1847">
            <v>1.3</v>
          </cell>
          <cell r="Z1847">
            <v>1.140575589546805</v>
          </cell>
          <cell r="AA1847">
            <v>1.1399999999999999</v>
          </cell>
          <cell r="AB1847">
            <v>1.08</v>
          </cell>
          <cell r="AC1847">
            <v>5.9999999999999831E-2</v>
          </cell>
          <cell r="AD1847">
            <v>17</v>
          </cell>
          <cell r="AE1847">
            <v>2.8969993412384718</v>
          </cell>
          <cell r="AF1847">
            <v>1.1596947502040997</v>
          </cell>
          <cell r="AG1847">
            <v>1.1599999999999999</v>
          </cell>
          <cell r="AH1847">
            <v>949</v>
          </cell>
          <cell r="AJ1847">
            <v>1.1399999999999999</v>
          </cell>
        </row>
        <row r="1848">
          <cell r="E1848" t="str">
            <v>VC2NT1_D5</v>
          </cell>
          <cell r="F1848" t="str">
            <v>VC2NT1</v>
          </cell>
          <cell r="G1848" t="str">
            <v>Vị trí 1</v>
          </cell>
          <cell r="H1848" t="str">
            <v>Các đường nhóm I</v>
          </cell>
          <cell r="I1848" t="str">
            <v>xã Trị AnCác đường nhóm IVị trí 170</v>
          </cell>
          <cell r="O1848">
            <v>1700</v>
          </cell>
          <cell r="P1848">
            <v>230</v>
          </cell>
          <cell r="S1848">
            <v>1200</v>
          </cell>
          <cell r="T1848">
            <v>70</v>
          </cell>
          <cell r="U1848">
            <v>3.7411764705882353</v>
          </cell>
          <cell r="V1848">
            <v>3.7411764705882353</v>
          </cell>
          <cell r="W1848">
            <v>3.7411764705882353</v>
          </cell>
          <cell r="X1848">
            <v>2.3797147405970938</v>
          </cell>
          <cell r="Y1848">
            <v>1.3</v>
          </cell>
          <cell r="Z1848">
            <v>1.140575589546805</v>
          </cell>
          <cell r="AA1848">
            <v>1.1399999999999999</v>
          </cell>
          <cell r="AB1848">
            <v>1.08</v>
          </cell>
          <cell r="AC1848">
            <v>5.9999999999999831E-2</v>
          </cell>
          <cell r="AD1848">
            <v>17</v>
          </cell>
          <cell r="AE1848">
            <v>2.8969993412384718</v>
          </cell>
          <cell r="AF1848">
            <v>1.1596947502040997</v>
          </cell>
          <cell r="AG1848">
            <v>1.1599999999999999</v>
          </cell>
          <cell r="AH1848">
            <v>949</v>
          </cell>
          <cell r="AJ1848">
            <v>1.1399999999999999</v>
          </cell>
        </row>
        <row r="1849">
          <cell r="E1849" t="str">
            <v>VC3NT1_D1</v>
          </cell>
          <cell r="F1849" t="str">
            <v>VC3NT1</v>
          </cell>
          <cell r="G1849" t="str">
            <v>Vị trí 1</v>
          </cell>
          <cell r="H1849" t="str">
            <v>Các đường nhóm I</v>
          </cell>
          <cell r="I1849" t="str">
            <v>xã Trị AnCác đường nhóm IVị trí 170</v>
          </cell>
          <cell r="O1849">
            <v>1200</v>
          </cell>
          <cell r="P1849">
            <v>230</v>
          </cell>
          <cell r="S1849">
            <v>800</v>
          </cell>
          <cell r="T1849">
            <v>70</v>
          </cell>
          <cell r="U1849">
            <v>3.8666666666666667</v>
          </cell>
          <cell r="V1849">
            <v>3.8666666666666667</v>
          </cell>
          <cell r="W1849">
            <v>3.8666666666666667</v>
          </cell>
          <cell r="X1849">
            <v>2.3648809523809518</v>
          </cell>
          <cell r="Y1849">
            <v>1.3</v>
          </cell>
          <cell r="Z1849">
            <v>1.1835493347671606</v>
          </cell>
          <cell r="AA1849">
            <v>1.18</v>
          </cell>
          <cell r="AB1849">
            <v>1.1399999999999999</v>
          </cell>
          <cell r="AC1849">
            <v>4.0000000000000036E-2</v>
          </cell>
          <cell r="AD1849">
            <v>13</v>
          </cell>
          <cell r="AE1849">
            <v>2.8969993412384718</v>
          </cell>
          <cell r="AF1849">
            <v>1.1596947502040997</v>
          </cell>
          <cell r="AG1849">
            <v>1.1599999999999999</v>
          </cell>
          <cell r="AH1849">
            <v>949</v>
          </cell>
          <cell r="AJ1849">
            <v>1.18</v>
          </cell>
        </row>
        <row r="1850">
          <cell r="E1850" t="str">
            <v>VC3NT1_D2</v>
          </cell>
          <cell r="F1850" t="str">
            <v>VC3NT1</v>
          </cell>
          <cell r="G1850" t="str">
            <v>Vị trí 1</v>
          </cell>
          <cell r="H1850" t="str">
            <v>Các đường nhóm I</v>
          </cell>
          <cell r="I1850" t="str">
            <v>xã Trị AnCác đường nhóm IVị trí 170</v>
          </cell>
          <cell r="O1850">
            <v>1200</v>
          </cell>
          <cell r="P1850">
            <v>230</v>
          </cell>
          <cell r="S1850">
            <v>800</v>
          </cell>
          <cell r="T1850">
            <v>70</v>
          </cell>
          <cell r="U1850">
            <v>2.1333333333333333</v>
          </cell>
          <cell r="V1850">
            <v>2.1333333333333333</v>
          </cell>
          <cell r="W1850">
            <v>2.1333333333333333</v>
          </cell>
          <cell r="X1850">
            <v>2.3648809523809518</v>
          </cell>
          <cell r="Y1850">
            <v>1.3</v>
          </cell>
          <cell r="Z1850">
            <v>1.1835493347671606</v>
          </cell>
          <cell r="AA1850">
            <v>1.18</v>
          </cell>
          <cell r="AB1850">
            <v>1.1399999999999999</v>
          </cell>
          <cell r="AC1850">
            <v>4.0000000000000036E-2</v>
          </cell>
          <cell r="AD1850">
            <v>13</v>
          </cell>
          <cell r="AE1850">
            <v>2.8969993412384718</v>
          </cell>
          <cell r="AF1850">
            <v>1.1596947502040997</v>
          </cell>
          <cell r="AG1850">
            <v>1.1599999999999999</v>
          </cell>
          <cell r="AH1850">
            <v>949</v>
          </cell>
          <cell r="AJ1850">
            <v>1.18</v>
          </cell>
        </row>
        <row r="1851">
          <cell r="E1851" t="str">
            <v>VC27DT, VC59NT</v>
          </cell>
          <cell r="F1851" t="str">
            <v>VC27DT, VC59NT</v>
          </cell>
          <cell r="G1851" t="str">
            <v>Vị trí 1</v>
          </cell>
          <cell r="H1851" t="str">
            <v>Các đường còn lại</v>
          </cell>
          <cell r="I1851" t="str">
            <v>xã Trị AnCác đường còn lạiVị trí 1140</v>
          </cell>
          <cell r="O1851">
            <v>2600</v>
          </cell>
          <cell r="P1851">
            <v>470</v>
          </cell>
          <cell r="S1851">
            <v>2000</v>
          </cell>
          <cell r="T1851">
            <v>140</v>
          </cell>
          <cell r="V1851">
            <v>0</v>
          </cell>
          <cell r="W1851">
            <v>1</v>
          </cell>
          <cell r="X1851">
            <v>1</v>
          </cell>
          <cell r="Y1851">
            <v>1.3</v>
          </cell>
          <cell r="Z1851">
            <v>1.0442046641141662</v>
          </cell>
          <cell r="AA1851">
            <v>1.1299999999999999</v>
          </cell>
          <cell r="AB1851">
            <v>1.07</v>
          </cell>
          <cell r="AC1851">
            <v>5.9999999999999831E-2</v>
          </cell>
          <cell r="AD1851">
            <v>1</v>
          </cell>
          <cell r="AE1851">
            <v>2.8969993412384718</v>
          </cell>
          <cell r="AF1851">
            <v>1.1420009380611271</v>
          </cell>
          <cell r="AG1851">
            <v>1.1399999999999999</v>
          </cell>
          <cell r="AH1851">
            <v>707</v>
          </cell>
          <cell r="AJ1851">
            <v>1.1299999999999999</v>
          </cell>
        </row>
        <row r="1852">
          <cell r="E1852" t="str">
            <v>VC30NT2_D3</v>
          </cell>
          <cell r="F1852" t="str">
            <v>VC30NT2</v>
          </cell>
          <cell r="G1852" t="str">
            <v>Vị trí 1</v>
          </cell>
          <cell r="H1852" t="str">
            <v>Các đường nhóm II</v>
          </cell>
          <cell r="I1852" t="str">
            <v>xã Trị AnCác đường nhóm IIVị trí 1150</v>
          </cell>
          <cell r="O1852">
            <v>2500</v>
          </cell>
          <cell r="P1852">
            <v>500</v>
          </cell>
          <cell r="S1852">
            <v>2000</v>
          </cell>
          <cell r="T1852">
            <v>150</v>
          </cell>
          <cell r="U1852">
            <v>2.2400000000000002</v>
          </cell>
          <cell r="V1852">
            <v>2.2400000000000002</v>
          </cell>
          <cell r="W1852">
            <v>2.2400000000000002</v>
          </cell>
          <cell r="X1852">
            <v>2.3612494929006087</v>
          </cell>
          <cell r="Y1852">
            <v>1.3</v>
          </cell>
          <cell r="Z1852">
            <v>1.0719211822660097</v>
          </cell>
          <cell r="AA1852">
            <v>1.07</v>
          </cell>
          <cell r="AB1852">
            <v>1.01</v>
          </cell>
          <cell r="AC1852">
            <v>6.0000000000000053E-2</v>
          </cell>
          <cell r="AD1852">
            <v>7</v>
          </cell>
          <cell r="AE1852">
            <v>2.8969993412384718</v>
          </cell>
          <cell r="AF1852">
            <v>1.1505689804579617</v>
          </cell>
          <cell r="AG1852">
            <v>1.1499999999999999</v>
          </cell>
          <cell r="AH1852">
            <v>1489</v>
          </cell>
          <cell r="AJ1852">
            <v>1.07</v>
          </cell>
        </row>
        <row r="1853">
          <cell r="E1853" t="str">
            <v>VC30NT2_D4</v>
          </cell>
          <cell r="F1853" t="str">
            <v>VC30NT2</v>
          </cell>
          <cell r="G1853" t="str">
            <v>Vị trí 1</v>
          </cell>
          <cell r="H1853" t="str">
            <v>Các đường nhóm II</v>
          </cell>
          <cell r="I1853" t="str">
            <v>xã Trị AnCác đường nhóm IIVị trí 1150</v>
          </cell>
          <cell r="O1853">
            <v>2500</v>
          </cell>
          <cell r="P1853">
            <v>500</v>
          </cell>
          <cell r="S1853">
            <v>2300</v>
          </cell>
          <cell r="T1853">
            <v>150</v>
          </cell>
          <cell r="U1853">
            <v>2.5760000000000001</v>
          </cell>
          <cell r="V1853">
            <v>2.5760000000000001</v>
          </cell>
          <cell r="W1853">
            <v>2.5760000000000001</v>
          </cell>
          <cell r="X1853">
            <v>2.3612494929006087</v>
          </cell>
          <cell r="Y1853">
            <v>1.3</v>
          </cell>
          <cell r="Z1853">
            <v>1.0719211822660097</v>
          </cell>
          <cell r="AA1853">
            <v>1.07</v>
          </cell>
          <cell r="AB1853">
            <v>1.01</v>
          </cell>
          <cell r="AC1853">
            <v>6.0000000000000053E-2</v>
          </cell>
          <cell r="AD1853">
            <v>7</v>
          </cell>
          <cell r="AE1853">
            <v>2.8969993412384718</v>
          </cell>
          <cell r="AF1853">
            <v>1.1505689804579617</v>
          </cell>
          <cell r="AG1853">
            <v>1.1499999999999999</v>
          </cell>
          <cell r="AH1853">
            <v>1489</v>
          </cell>
          <cell r="AJ1853">
            <v>1.07</v>
          </cell>
        </row>
        <row r="1854">
          <cell r="E1854" t="str">
            <v>VC2DT_D1</v>
          </cell>
          <cell r="F1854" t="str">
            <v>VC2DT</v>
          </cell>
          <cell r="G1854" t="str">
            <v>Vị trí 1</v>
          </cell>
          <cell r="H1854" t="str">
            <v>TTVA</v>
          </cell>
          <cell r="I1854" t="str">
            <v>xã Trị AnTTVAVị trí 1240</v>
          </cell>
          <cell r="O1854">
            <v>3200</v>
          </cell>
          <cell r="P1854">
            <v>760</v>
          </cell>
          <cell r="S1854">
            <v>2800</v>
          </cell>
          <cell r="T1854">
            <v>240</v>
          </cell>
          <cell r="U1854">
            <v>2.7124999999999999</v>
          </cell>
          <cell r="V1854">
            <v>2.7124999999999999</v>
          </cell>
          <cell r="W1854">
            <v>2.7124999999999999</v>
          </cell>
          <cell r="X1854">
            <v>2.7838815789473683</v>
          </cell>
          <cell r="Y1854">
            <v>1.3</v>
          </cell>
          <cell r="AA1854">
            <v>1.1299999999999999</v>
          </cell>
          <cell r="AB1854">
            <v>1.07</v>
          </cell>
          <cell r="AC1854">
            <v>5.9999999999999831E-2</v>
          </cell>
          <cell r="AD1854">
            <v>0</v>
          </cell>
          <cell r="AE1854">
            <v>2.8969993412384718</v>
          </cell>
          <cell r="AF1854">
            <v>1.1062907829424145</v>
          </cell>
          <cell r="AG1854">
            <v>1.1100000000000001</v>
          </cell>
          <cell r="AH1854">
            <v>65</v>
          </cell>
          <cell r="AJ1854">
            <v>1.1299999999999999</v>
          </cell>
        </row>
        <row r="1855">
          <cell r="E1855" t="str">
            <v>VC2DT_D2</v>
          </cell>
          <cell r="F1855" t="str">
            <v>VC2DT</v>
          </cell>
          <cell r="G1855" t="str">
            <v>Vị trí 1</v>
          </cell>
          <cell r="H1855" t="str">
            <v>TTVA</v>
          </cell>
          <cell r="I1855" t="str">
            <v>xã Trị AnTTVAVị trí 1240</v>
          </cell>
          <cell r="O1855">
            <v>3800</v>
          </cell>
          <cell r="P1855">
            <v>760</v>
          </cell>
          <cell r="S1855">
            <v>3500</v>
          </cell>
          <cell r="T1855">
            <v>240</v>
          </cell>
          <cell r="U1855">
            <v>2.8552631578947367</v>
          </cell>
          <cell r="V1855">
            <v>2.8552631578947367</v>
          </cell>
          <cell r="W1855">
            <v>2.8552631578947367</v>
          </cell>
          <cell r="X1855">
            <v>2.7838815789473683</v>
          </cell>
          <cell r="Y1855">
            <v>1.3</v>
          </cell>
          <cell r="AA1855">
            <v>1.1299999999999999</v>
          </cell>
          <cell r="AB1855">
            <v>1.07</v>
          </cell>
          <cell r="AC1855">
            <v>5.9999999999999831E-2</v>
          </cell>
          <cell r="AD1855">
            <v>0</v>
          </cell>
          <cell r="AE1855">
            <v>2.8969993412384718</v>
          </cell>
          <cell r="AF1855">
            <v>1.1062907829424145</v>
          </cell>
          <cell r="AG1855">
            <v>1.1100000000000001</v>
          </cell>
          <cell r="AH1855">
            <v>65</v>
          </cell>
          <cell r="AJ1855">
            <v>1.1299999999999999</v>
          </cell>
        </row>
        <row r="1856">
          <cell r="E1856" t="str">
            <v>VC3DT</v>
          </cell>
          <cell r="F1856" t="str">
            <v>VC3DT</v>
          </cell>
          <cell r="G1856" t="str">
            <v>Vị trí 1</v>
          </cell>
          <cell r="H1856" t="str">
            <v>TTVA</v>
          </cell>
          <cell r="I1856" t="str">
            <v>xã Trị AnTTVAVị trí 1240</v>
          </cell>
          <cell r="O1856">
            <v>3600</v>
          </cell>
          <cell r="P1856">
            <v>760</v>
          </cell>
          <cell r="S1856">
            <v>3000</v>
          </cell>
          <cell r="T1856">
            <v>240</v>
          </cell>
          <cell r="U1856">
            <v>2.9166666666666665</v>
          </cell>
          <cell r="V1856">
            <v>2.9166666666666665</v>
          </cell>
          <cell r="W1856">
            <v>2.9166666666666665</v>
          </cell>
          <cell r="X1856">
            <v>2.9166666666666665</v>
          </cell>
          <cell r="Y1856">
            <v>1.3</v>
          </cell>
          <cell r="Z1856">
            <v>1.1532598635747062</v>
          </cell>
          <cell r="AA1856">
            <v>1.1499999999999999</v>
          </cell>
          <cell r="AB1856">
            <v>1.0900000000000001</v>
          </cell>
          <cell r="AC1856">
            <v>5.9999999999999831E-2</v>
          </cell>
          <cell r="AD1856">
            <v>5</v>
          </cell>
          <cell r="AE1856">
            <v>2.8969993412384718</v>
          </cell>
          <cell r="AF1856">
            <v>1.1062907829424145</v>
          </cell>
          <cell r="AG1856">
            <v>1.1100000000000001</v>
          </cell>
          <cell r="AH1856">
            <v>65</v>
          </cell>
          <cell r="AJ1856">
            <v>1.1499999999999999</v>
          </cell>
        </row>
        <row r="1857">
          <cell r="E1857" t="str">
            <v>VC8DT</v>
          </cell>
          <cell r="F1857" t="str">
            <v>VC8DT</v>
          </cell>
          <cell r="G1857" t="str">
            <v>Vị trí 1</v>
          </cell>
          <cell r="H1857" t="str">
            <v>TTVA</v>
          </cell>
          <cell r="I1857" t="str">
            <v>xã Trị AnTTVAVị trí 1240</v>
          </cell>
          <cell r="O1857">
            <v>3200</v>
          </cell>
          <cell r="P1857">
            <v>760</v>
          </cell>
          <cell r="S1857">
            <v>2800</v>
          </cell>
          <cell r="T1857">
            <v>240</v>
          </cell>
          <cell r="U1857">
            <v>2.1875</v>
          </cell>
          <cell r="V1857">
            <v>2.1875</v>
          </cell>
          <cell r="W1857">
            <v>2.1875</v>
          </cell>
          <cell r="X1857">
            <v>2.1875</v>
          </cell>
          <cell r="Y1857">
            <v>1.3</v>
          </cell>
          <cell r="Z1857">
            <v>1.1088927082769449</v>
          </cell>
          <cell r="AA1857">
            <v>1.1100000000000001</v>
          </cell>
          <cell r="AB1857">
            <v>1.07</v>
          </cell>
          <cell r="AC1857">
            <v>4.0000000000000036E-2</v>
          </cell>
          <cell r="AD1857">
            <v>7</v>
          </cell>
          <cell r="AE1857">
            <v>2.8969993412384718</v>
          </cell>
          <cell r="AF1857">
            <v>1.1062907829424145</v>
          </cell>
          <cell r="AG1857">
            <v>1.1100000000000001</v>
          </cell>
          <cell r="AH1857">
            <v>65</v>
          </cell>
          <cell r="AJ1857">
            <v>1.1100000000000001</v>
          </cell>
        </row>
        <row r="1858">
          <cell r="E1858" t="str">
            <v>VC20DT</v>
          </cell>
          <cell r="F1858" t="str">
            <v>VC20DT</v>
          </cell>
          <cell r="G1858" t="str">
            <v>Vị trí 1</v>
          </cell>
          <cell r="H1858" t="str">
            <v>TTVA</v>
          </cell>
          <cell r="I1858" t="str">
            <v>xã Trị AnTTVAVị trí 1240</v>
          </cell>
          <cell r="O1858">
            <v>2600</v>
          </cell>
          <cell r="P1858">
            <v>760</v>
          </cell>
          <cell r="S1858">
            <v>2100</v>
          </cell>
          <cell r="T1858">
            <v>240</v>
          </cell>
          <cell r="U1858">
            <v>2.5846153846153848</v>
          </cell>
          <cell r="V1858">
            <v>2.5846153846153848</v>
          </cell>
          <cell r="W1858">
            <v>2.5846153846153848</v>
          </cell>
          <cell r="X1858">
            <v>2.5846153846153848</v>
          </cell>
          <cell r="Y1858">
            <v>1.3</v>
          </cell>
          <cell r="Z1858">
            <v>1.0625051250512505</v>
          </cell>
          <cell r="AA1858">
            <v>1.1299999999999999</v>
          </cell>
          <cell r="AB1858">
            <v>1.07</v>
          </cell>
          <cell r="AC1858">
            <v>5.9999999999999831E-2</v>
          </cell>
          <cell r="AD1858">
            <v>2</v>
          </cell>
          <cell r="AE1858">
            <v>2.8969993412384718</v>
          </cell>
          <cell r="AF1858">
            <v>1.1062907829424145</v>
          </cell>
          <cell r="AG1858">
            <v>1.1100000000000001</v>
          </cell>
          <cell r="AH1858">
            <v>65</v>
          </cell>
          <cell r="AJ1858">
            <v>1.1299999999999999</v>
          </cell>
        </row>
        <row r="1859">
          <cell r="E1859" t="str">
            <v>VC15DT</v>
          </cell>
          <cell r="F1859" t="str">
            <v>VC15DT</v>
          </cell>
          <cell r="G1859" t="str">
            <v>Vị trí 1</v>
          </cell>
          <cell r="H1859" t="str">
            <v>TTVA</v>
          </cell>
          <cell r="I1859" t="str">
            <v>xã Trị AnTTVAVị trí 1240</v>
          </cell>
          <cell r="O1859">
            <v>4100</v>
          </cell>
          <cell r="P1859">
            <v>760</v>
          </cell>
          <cell r="S1859">
            <v>3000</v>
          </cell>
          <cell r="T1859">
            <v>240</v>
          </cell>
          <cell r="U1859">
            <v>2.2682926829268291</v>
          </cell>
          <cell r="V1859">
            <v>2.2682926829268291</v>
          </cell>
          <cell r="W1859">
            <v>2.2682926829268291</v>
          </cell>
          <cell r="X1859">
            <v>2.2682926829268291</v>
          </cell>
          <cell r="Y1859">
            <v>1.3</v>
          </cell>
          <cell r="AA1859">
            <v>1.1299999999999999</v>
          </cell>
          <cell r="AB1859">
            <v>1.07</v>
          </cell>
          <cell r="AC1859">
            <v>5.9999999999999831E-2</v>
          </cell>
          <cell r="AD1859">
            <v>0</v>
          </cell>
          <cell r="AE1859">
            <v>2.8969993412384718</v>
          </cell>
          <cell r="AF1859">
            <v>1.1062907829424145</v>
          </cell>
          <cell r="AG1859">
            <v>1.1100000000000001</v>
          </cell>
          <cell r="AH1859">
            <v>65</v>
          </cell>
          <cell r="AJ1859">
            <v>1.1299999999999999</v>
          </cell>
        </row>
        <row r="1860">
          <cell r="E1860" t="str">
            <v>VC26DT</v>
          </cell>
          <cell r="F1860" t="str">
            <v>VC26DT</v>
          </cell>
          <cell r="G1860" t="str">
            <v>Vị trí 1</v>
          </cell>
          <cell r="H1860" t="str">
            <v>TTVA</v>
          </cell>
          <cell r="I1860" t="str">
            <v>xã Trị AnTTVAVị trí 1240</v>
          </cell>
          <cell r="O1860">
            <v>2700</v>
          </cell>
          <cell r="P1860">
            <v>760</v>
          </cell>
          <cell r="S1860">
            <v>2000</v>
          </cell>
          <cell r="T1860">
            <v>240</v>
          </cell>
          <cell r="U1860">
            <v>2.2962962962962963</v>
          </cell>
          <cell r="V1860">
            <v>2.2962962962962963</v>
          </cell>
          <cell r="W1860">
            <v>2.2962962962962963</v>
          </cell>
          <cell r="X1860">
            <v>2.2962962962962963</v>
          </cell>
          <cell r="Y1860">
            <v>1.3</v>
          </cell>
          <cell r="AA1860">
            <v>1.1299999999999999</v>
          </cell>
          <cell r="AB1860">
            <v>1.07</v>
          </cell>
          <cell r="AC1860">
            <v>5.9999999999999831E-2</v>
          </cell>
          <cell r="AD1860">
            <v>0</v>
          </cell>
          <cell r="AE1860">
            <v>2.8969993412384718</v>
          </cell>
          <cell r="AF1860">
            <v>1.1062907829424145</v>
          </cell>
          <cell r="AG1860">
            <v>1.1100000000000001</v>
          </cell>
          <cell r="AH1860">
            <v>65</v>
          </cell>
          <cell r="AJ1860">
            <v>1.1299999999999999</v>
          </cell>
        </row>
        <row r="1861">
          <cell r="E1861" t="str">
            <v>VC21DT</v>
          </cell>
          <cell r="F1861" t="str">
            <v>VC21DT</v>
          </cell>
          <cell r="G1861" t="str">
            <v>Vị trí 1</v>
          </cell>
          <cell r="H1861" t="str">
            <v>TTVA</v>
          </cell>
          <cell r="I1861" t="str">
            <v>xã Trị AnTTVAVị trí 1240</v>
          </cell>
          <cell r="O1861">
            <v>2300</v>
          </cell>
          <cell r="P1861">
            <v>760</v>
          </cell>
          <cell r="S1861">
            <v>2000</v>
          </cell>
          <cell r="T1861">
            <v>240</v>
          </cell>
          <cell r="U1861">
            <v>2.6956521739130435</v>
          </cell>
          <cell r="V1861">
            <v>2.6956521739130435</v>
          </cell>
          <cell r="W1861">
            <v>2.6956521739130435</v>
          </cell>
          <cell r="X1861">
            <v>2.6956521739130435</v>
          </cell>
          <cell r="Y1861">
            <v>1.3</v>
          </cell>
          <cell r="AA1861">
            <v>1.1299999999999999</v>
          </cell>
          <cell r="AB1861">
            <v>1.07</v>
          </cell>
          <cell r="AC1861">
            <v>5.9999999999999831E-2</v>
          </cell>
          <cell r="AD1861">
            <v>0</v>
          </cell>
          <cell r="AE1861">
            <v>2.8969993412384718</v>
          </cell>
          <cell r="AF1861">
            <v>1.1062907829424145</v>
          </cell>
          <cell r="AG1861">
            <v>1.1100000000000001</v>
          </cell>
          <cell r="AH1861">
            <v>65</v>
          </cell>
          <cell r="AJ1861">
            <v>1.1299999999999999</v>
          </cell>
        </row>
        <row r="1862">
          <cell r="E1862" t="str">
            <v>VC9DT</v>
          </cell>
          <cell r="F1862" t="str">
            <v>VC9DT</v>
          </cell>
          <cell r="G1862" t="str">
            <v>Vị trí 1</v>
          </cell>
          <cell r="H1862" t="str">
            <v>TTVA</v>
          </cell>
          <cell r="I1862" t="str">
            <v>xã Trị AnTTVAVị trí 1240</v>
          </cell>
          <cell r="O1862">
            <v>2700</v>
          </cell>
          <cell r="P1862">
            <v>760</v>
          </cell>
          <cell r="S1862">
            <v>2100</v>
          </cell>
          <cell r="T1862">
            <v>240</v>
          </cell>
          <cell r="U1862">
            <v>2.411111111111111</v>
          </cell>
          <cell r="V1862">
            <v>2.411111111111111</v>
          </cell>
          <cell r="W1862">
            <v>2.411111111111111</v>
          </cell>
          <cell r="X1862">
            <v>2.411111111111111</v>
          </cell>
          <cell r="Y1862">
            <v>1.3</v>
          </cell>
          <cell r="Z1862">
            <v>1.0854966945871198</v>
          </cell>
          <cell r="AA1862">
            <v>1.0900000000000001</v>
          </cell>
          <cell r="AB1862">
            <v>1.06</v>
          </cell>
          <cell r="AC1862">
            <v>3.0000000000000027E-2</v>
          </cell>
          <cell r="AD1862">
            <v>4</v>
          </cell>
          <cell r="AE1862">
            <v>2.8969993412384718</v>
          </cell>
          <cell r="AF1862">
            <v>1.1062907829424145</v>
          </cell>
          <cell r="AG1862">
            <v>1.1100000000000001</v>
          </cell>
          <cell r="AH1862">
            <v>65</v>
          </cell>
          <cell r="AJ1862">
            <v>1.0900000000000001</v>
          </cell>
        </row>
        <row r="1863">
          <cell r="E1863" t="str">
            <v>VC11DT</v>
          </cell>
          <cell r="F1863" t="str">
            <v>VC11DT</v>
          </cell>
          <cell r="G1863" t="str">
            <v>Vị trí 1</v>
          </cell>
          <cell r="H1863" t="str">
            <v>TTVA</v>
          </cell>
          <cell r="I1863" t="str">
            <v>xã Trị AnTTVAVị trí 1240</v>
          </cell>
          <cell r="O1863">
            <v>2300</v>
          </cell>
          <cell r="P1863">
            <v>760</v>
          </cell>
          <cell r="S1863">
            <v>2000</v>
          </cell>
          <cell r="T1863">
            <v>240</v>
          </cell>
          <cell r="U1863">
            <v>2.6956521739130435</v>
          </cell>
          <cell r="V1863">
            <v>2.6956521739130435</v>
          </cell>
          <cell r="W1863">
            <v>2.6956521739130435</v>
          </cell>
          <cell r="X1863">
            <v>2.6956521739130435</v>
          </cell>
          <cell r="Y1863">
            <v>1.3</v>
          </cell>
          <cell r="Z1863">
            <v>1.1000000000000001</v>
          </cell>
          <cell r="AA1863">
            <v>1.1299999999999999</v>
          </cell>
          <cell r="AB1863">
            <v>1.07</v>
          </cell>
          <cell r="AC1863">
            <v>5.9999999999999831E-2</v>
          </cell>
          <cell r="AD1863">
            <v>1</v>
          </cell>
          <cell r="AE1863">
            <v>2.8969993412384718</v>
          </cell>
          <cell r="AF1863">
            <v>1.1062907829424145</v>
          </cell>
          <cell r="AG1863">
            <v>1.1100000000000001</v>
          </cell>
          <cell r="AH1863">
            <v>65</v>
          </cell>
          <cell r="AJ1863">
            <v>1.1299999999999999</v>
          </cell>
        </row>
        <row r="1864">
          <cell r="E1864" t="str">
            <v>VC10DT</v>
          </cell>
          <cell r="F1864" t="str">
            <v>VC10DT</v>
          </cell>
          <cell r="G1864" t="str">
            <v>Vị trí 1</v>
          </cell>
          <cell r="H1864" t="str">
            <v>TTVA</v>
          </cell>
          <cell r="I1864" t="str">
            <v>xã Trị AnTTVAVị trí 1240</v>
          </cell>
          <cell r="O1864">
            <v>2300</v>
          </cell>
          <cell r="P1864">
            <v>760</v>
          </cell>
          <cell r="S1864">
            <v>2000</v>
          </cell>
          <cell r="T1864">
            <v>240</v>
          </cell>
          <cell r="U1864">
            <v>2.6956521739130435</v>
          </cell>
          <cell r="V1864">
            <v>2.6956521739130435</v>
          </cell>
          <cell r="W1864">
            <v>2.6956521739130435</v>
          </cell>
          <cell r="X1864">
            <v>2.6956521739130435</v>
          </cell>
          <cell r="Y1864">
            <v>1.3</v>
          </cell>
          <cell r="AA1864">
            <v>1.1299999999999999</v>
          </cell>
          <cell r="AB1864">
            <v>1.07</v>
          </cell>
          <cell r="AC1864">
            <v>5.9999999999999831E-2</v>
          </cell>
          <cell r="AD1864">
            <v>0</v>
          </cell>
          <cell r="AE1864">
            <v>2.8969993412384718</v>
          </cell>
          <cell r="AF1864">
            <v>1.1062907829424145</v>
          </cell>
          <cell r="AG1864">
            <v>1.1100000000000001</v>
          </cell>
          <cell r="AH1864">
            <v>65</v>
          </cell>
          <cell r="AJ1864">
            <v>1.1299999999999999</v>
          </cell>
        </row>
        <row r="1865">
          <cell r="E1865" t="str">
            <v>VC30DT</v>
          </cell>
          <cell r="F1865" t="str">
            <v>VC30DT</v>
          </cell>
          <cell r="G1865" t="str">
            <v>Vị trí 1</v>
          </cell>
          <cell r="H1865" t="str">
            <v>TTVA</v>
          </cell>
          <cell r="I1865" t="str">
            <v>xã Trị AnTTVAVị trí 1240</v>
          </cell>
          <cell r="O1865">
            <v>2400</v>
          </cell>
          <cell r="P1865">
            <v>760</v>
          </cell>
          <cell r="S1865">
            <v>2100</v>
          </cell>
          <cell r="T1865">
            <v>240</v>
          </cell>
          <cell r="U1865">
            <v>2.1</v>
          </cell>
          <cell r="V1865">
            <v>2.1</v>
          </cell>
          <cell r="W1865">
            <v>2.1</v>
          </cell>
          <cell r="X1865">
            <v>2.1</v>
          </cell>
          <cell r="Y1865">
            <v>1.3</v>
          </cell>
          <cell r="AA1865">
            <v>1.1299999999999999</v>
          </cell>
          <cell r="AB1865">
            <v>1.07</v>
          </cell>
          <cell r="AC1865">
            <v>5.9999999999999831E-2</v>
          </cell>
          <cell r="AD1865">
            <v>0</v>
          </cell>
          <cell r="AE1865">
            <v>2.8969993412384718</v>
          </cell>
          <cell r="AF1865">
            <v>1.1062907829424145</v>
          </cell>
          <cell r="AG1865">
            <v>1.1100000000000001</v>
          </cell>
          <cell r="AH1865">
            <v>65</v>
          </cell>
          <cell r="AJ1865">
            <v>1.1299999999999999</v>
          </cell>
        </row>
        <row r="1866">
          <cell r="E1866" t="str">
            <v>VC29DT</v>
          </cell>
          <cell r="F1866" t="str">
            <v>VC29DT</v>
          </cell>
          <cell r="G1866" t="str">
            <v>Vị trí 1</v>
          </cell>
          <cell r="H1866" t="str">
            <v>TTVA</v>
          </cell>
          <cell r="I1866" t="str">
            <v>xã Trị AnTTVAVị trí 1240</v>
          </cell>
          <cell r="O1866">
            <v>2400</v>
          </cell>
          <cell r="P1866">
            <v>760</v>
          </cell>
          <cell r="S1866">
            <v>2100</v>
          </cell>
          <cell r="T1866">
            <v>240</v>
          </cell>
          <cell r="U1866">
            <v>2.7124999999999999</v>
          </cell>
          <cell r="V1866">
            <v>2.7124999999999999</v>
          </cell>
          <cell r="W1866">
            <v>2.7124999999999999</v>
          </cell>
          <cell r="X1866">
            <v>2.7124999999999999</v>
          </cell>
          <cell r="Y1866">
            <v>1.3</v>
          </cell>
          <cell r="AA1866">
            <v>1.1299999999999999</v>
          </cell>
          <cell r="AB1866">
            <v>1.07</v>
          </cell>
          <cell r="AC1866">
            <v>5.9999999999999831E-2</v>
          </cell>
          <cell r="AD1866">
            <v>0</v>
          </cell>
          <cell r="AE1866">
            <v>2.8969993412384718</v>
          </cell>
          <cell r="AF1866">
            <v>1.1062907829424145</v>
          </cell>
          <cell r="AG1866">
            <v>1.1100000000000001</v>
          </cell>
          <cell r="AH1866">
            <v>65</v>
          </cell>
          <cell r="AJ1866">
            <v>1.1299999999999999</v>
          </cell>
        </row>
        <row r="1867">
          <cell r="E1867" t="str">
            <v>VC13DT</v>
          </cell>
          <cell r="F1867" t="str">
            <v>VC13DT</v>
          </cell>
          <cell r="G1867" t="str">
            <v>Vị trí 1</v>
          </cell>
          <cell r="H1867" t="str">
            <v>TTVA</v>
          </cell>
          <cell r="I1867" t="str">
            <v>xã Trị AnTTVAVị trí 1240</v>
          </cell>
          <cell r="O1867">
            <v>4000</v>
          </cell>
          <cell r="P1867">
            <v>760</v>
          </cell>
          <cell r="S1867">
            <v>4000</v>
          </cell>
          <cell r="T1867">
            <v>240</v>
          </cell>
          <cell r="U1867">
            <v>3.1</v>
          </cell>
          <cell r="V1867">
            <v>3.1</v>
          </cell>
          <cell r="W1867">
            <v>3.1</v>
          </cell>
          <cell r="X1867">
            <v>3.1</v>
          </cell>
          <cell r="Y1867">
            <v>1.3</v>
          </cell>
          <cell r="Z1867">
            <v>1.1000000000000001</v>
          </cell>
          <cell r="AA1867">
            <v>1.1299999999999999</v>
          </cell>
          <cell r="AB1867">
            <v>1.07</v>
          </cell>
          <cell r="AC1867">
            <v>5.9999999999999831E-2</v>
          </cell>
          <cell r="AD1867">
            <v>1</v>
          </cell>
          <cell r="AE1867">
            <v>2.8969993412384718</v>
          </cell>
          <cell r="AF1867">
            <v>1.1062907829424145</v>
          </cell>
          <cell r="AG1867">
            <v>1.1100000000000001</v>
          </cell>
          <cell r="AH1867">
            <v>65</v>
          </cell>
          <cell r="AJ1867">
            <v>1.1299999999999999</v>
          </cell>
        </row>
        <row r="1868">
          <cell r="E1868" t="str">
            <v>VC23DT</v>
          </cell>
          <cell r="F1868" t="str">
            <v>VC23DT</v>
          </cell>
          <cell r="G1868" t="str">
            <v>Vị trí 1</v>
          </cell>
          <cell r="H1868" t="str">
            <v>TTVA</v>
          </cell>
          <cell r="I1868" t="str">
            <v>xã Trị AnTTVAVị trí 1240</v>
          </cell>
          <cell r="O1868">
            <v>3000</v>
          </cell>
          <cell r="P1868">
            <v>760</v>
          </cell>
          <cell r="S1868">
            <v>3000</v>
          </cell>
          <cell r="T1868">
            <v>240</v>
          </cell>
          <cell r="U1868">
            <v>3.1</v>
          </cell>
          <cell r="V1868">
            <v>3.1</v>
          </cell>
          <cell r="W1868">
            <v>3.1</v>
          </cell>
          <cell r="X1868">
            <v>3.1</v>
          </cell>
          <cell r="Y1868">
            <v>1.3</v>
          </cell>
          <cell r="AA1868">
            <v>1.1299999999999999</v>
          </cell>
          <cell r="AB1868">
            <v>1.07</v>
          </cell>
          <cell r="AC1868">
            <v>5.9999999999999831E-2</v>
          </cell>
          <cell r="AD1868">
            <v>0</v>
          </cell>
          <cell r="AE1868">
            <v>2.8969993412384718</v>
          </cell>
          <cell r="AF1868">
            <v>1.1062907829424145</v>
          </cell>
          <cell r="AG1868">
            <v>1.1100000000000001</v>
          </cell>
          <cell r="AH1868">
            <v>65</v>
          </cell>
          <cell r="AJ1868">
            <v>1.1299999999999999</v>
          </cell>
        </row>
        <row r="1869">
          <cell r="E1869" t="str">
            <v>VC5DT_D1</v>
          </cell>
          <cell r="F1869" t="str">
            <v>VC5DT</v>
          </cell>
          <cell r="G1869" t="str">
            <v>Vị trí 1</v>
          </cell>
          <cell r="H1869" t="str">
            <v>TTVA</v>
          </cell>
          <cell r="I1869" t="str">
            <v>xã Trị AnTTVAVị trí 1240</v>
          </cell>
          <cell r="O1869">
            <v>5400</v>
          </cell>
          <cell r="P1869">
            <v>760</v>
          </cell>
          <cell r="S1869">
            <v>5000</v>
          </cell>
          <cell r="T1869">
            <v>240</v>
          </cell>
          <cell r="U1869">
            <v>3.7037037037037037</v>
          </cell>
          <cell r="V1869">
            <v>3.7037037037037037</v>
          </cell>
          <cell r="W1869">
            <v>3.7037037037037037</v>
          </cell>
          <cell r="X1869">
            <v>2.8303653790210217</v>
          </cell>
          <cell r="Y1869">
            <v>1.3</v>
          </cell>
          <cell r="Z1869">
            <v>1.1640191701283829</v>
          </cell>
          <cell r="AA1869">
            <v>1.1599999999999999</v>
          </cell>
          <cell r="AB1869">
            <v>1.1399999999999999</v>
          </cell>
          <cell r="AC1869">
            <v>2.0000000000000018E-2</v>
          </cell>
          <cell r="AD1869">
            <v>12</v>
          </cell>
          <cell r="AE1869">
            <v>2.8969993412384718</v>
          </cell>
          <cell r="AF1869">
            <v>1.1062907829424145</v>
          </cell>
          <cell r="AG1869">
            <v>1.1100000000000001</v>
          </cell>
          <cell r="AH1869">
            <v>65</v>
          </cell>
          <cell r="AJ1869">
            <v>1.1599999999999999</v>
          </cell>
        </row>
        <row r="1870">
          <cell r="E1870" t="str">
            <v>VC5DT_D2</v>
          </cell>
          <cell r="F1870" t="str">
            <v>VC5DT</v>
          </cell>
          <cell r="G1870" t="str">
            <v>Vị trí 1</v>
          </cell>
          <cell r="H1870" t="str">
            <v>TTVA</v>
          </cell>
          <cell r="I1870" t="str">
            <v>xã Trị AnTTVAVị trí 1240</v>
          </cell>
          <cell r="O1870">
            <v>8100</v>
          </cell>
          <cell r="P1870">
            <v>760</v>
          </cell>
          <cell r="S1870">
            <v>7500</v>
          </cell>
          <cell r="T1870">
            <v>240</v>
          </cell>
          <cell r="U1870">
            <v>2.5</v>
          </cell>
          <cell r="V1870">
            <v>2.5</v>
          </cell>
          <cell r="W1870">
            <v>2.5</v>
          </cell>
          <cell r="X1870">
            <v>2.8303653790210217</v>
          </cell>
          <cell r="Y1870">
            <v>1.3</v>
          </cell>
          <cell r="Z1870">
            <v>1.1640191701283829</v>
          </cell>
          <cell r="AA1870">
            <v>1.1599999999999999</v>
          </cell>
          <cell r="AB1870">
            <v>1.1399999999999999</v>
          </cell>
          <cell r="AC1870">
            <v>2.0000000000000018E-2</v>
          </cell>
          <cell r="AD1870">
            <v>12</v>
          </cell>
          <cell r="AE1870">
            <v>2.8969993412384718</v>
          </cell>
          <cell r="AF1870">
            <v>1.1062907829424145</v>
          </cell>
          <cell r="AG1870">
            <v>1.1100000000000001</v>
          </cell>
          <cell r="AH1870">
            <v>65</v>
          </cell>
          <cell r="AJ1870">
            <v>1.1599999999999999</v>
          </cell>
        </row>
        <row r="1871">
          <cell r="E1871" t="str">
            <v>VC5DT_D3</v>
          </cell>
          <cell r="F1871" t="str">
            <v>VC5DT</v>
          </cell>
          <cell r="G1871" t="str">
            <v>Vị trí 1</v>
          </cell>
          <cell r="H1871" t="str">
            <v>TTVA</v>
          </cell>
          <cell r="I1871" t="str">
            <v>xã Trị AnTTVAVị trí 1240</v>
          </cell>
          <cell r="O1871">
            <v>5900</v>
          </cell>
          <cell r="P1871">
            <v>760</v>
          </cell>
          <cell r="S1871">
            <v>5500</v>
          </cell>
          <cell r="T1871">
            <v>240</v>
          </cell>
          <cell r="U1871">
            <v>2.8898305084745761</v>
          </cell>
          <cell r="V1871">
            <v>2.8898305084745761</v>
          </cell>
          <cell r="W1871">
            <v>2.8898305084745761</v>
          </cell>
          <cell r="X1871">
            <v>2.8303653790210217</v>
          </cell>
          <cell r="Y1871">
            <v>1.3</v>
          </cell>
          <cell r="Z1871">
            <v>1.1640191701283829</v>
          </cell>
          <cell r="AA1871">
            <v>1.1599999999999999</v>
          </cell>
          <cell r="AB1871">
            <v>1.1399999999999999</v>
          </cell>
          <cell r="AC1871">
            <v>2.0000000000000018E-2</v>
          </cell>
          <cell r="AD1871">
            <v>12</v>
          </cell>
          <cell r="AE1871">
            <v>2.8969993412384718</v>
          </cell>
          <cell r="AF1871">
            <v>1.1062907829424145</v>
          </cell>
          <cell r="AG1871">
            <v>1.1100000000000001</v>
          </cell>
          <cell r="AH1871">
            <v>65</v>
          </cell>
          <cell r="AJ1871">
            <v>1.1599999999999999</v>
          </cell>
        </row>
        <row r="1872">
          <cell r="E1872" t="str">
            <v>VC5DT_D4</v>
          </cell>
          <cell r="F1872" t="str">
            <v>VC5DT</v>
          </cell>
          <cell r="G1872" t="str">
            <v>Vị trí 1</v>
          </cell>
          <cell r="H1872" t="str">
            <v>TTVA</v>
          </cell>
          <cell r="I1872" t="str">
            <v>xã Trị AnTTVAVị trí 1240</v>
          </cell>
          <cell r="O1872">
            <v>5000</v>
          </cell>
          <cell r="P1872">
            <v>760</v>
          </cell>
          <cell r="S1872">
            <v>4500</v>
          </cell>
          <cell r="T1872">
            <v>240</v>
          </cell>
          <cell r="U1872">
            <v>2.79</v>
          </cell>
          <cell r="V1872">
            <v>2.79</v>
          </cell>
          <cell r="W1872">
            <v>2.79</v>
          </cell>
          <cell r="X1872">
            <v>2.8303653790210217</v>
          </cell>
          <cell r="Y1872">
            <v>1.3</v>
          </cell>
          <cell r="Z1872">
            <v>1.1640191701283829</v>
          </cell>
          <cell r="AA1872">
            <v>1.1599999999999999</v>
          </cell>
          <cell r="AB1872">
            <v>1.1399999999999999</v>
          </cell>
          <cell r="AC1872">
            <v>2.0000000000000018E-2</v>
          </cell>
          <cell r="AD1872">
            <v>12</v>
          </cell>
          <cell r="AE1872">
            <v>2.8969993412384718</v>
          </cell>
          <cell r="AF1872">
            <v>1.1062907829424145</v>
          </cell>
          <cell r="AG1872">
            <v>1.1100000000000001</v>
          </cell>
          <cell r="AH1872">
            <v>65</v>
          </cell>
          <cell r="AJ1872">
            <v>1.1599999999999999</v>
          </cell>
        </row>
        <row r="1873">
          <cell r="E1873" t="str">
            <v>VC5DT_D5</v>
          </cell>
          <cell r="F1873" t="str">
            <v>VC5DT</v>
          </cell>
          <cell r="G1873" t="str">
            <v>Vị trí 1</v>
          </cell>
          <cell r="H1873" t="str">
            <v>TTVA</v>
          </cell>
          <cell r="I1873" t="str">
            <v>xã Trị AnTTVAVị trí 1240</v>
          </cell>
          <cell r="O1873">
            <v>4100</v>
          </cell>
          <cell r="P1873">
            <v>760</v>
          </cell>
          <cell r="S1873">
            <v>3000</v>
          </cell>
          <cell r="T1873">
            <v>240</v>
          </cell>
          <cell r="U1873">
            <v>2.2682926829268291</v>
          </cell>
          <cell r="V1873">
            <v>2.2682926829268291</v>
          </cell>
          <cell r="W1873">
            <v>2.2682926829268291</v>
          </cell>
          <cell r="X1873">
            <v>2.8303653790210217</v>
          </cell>
          <cell r="Y1873">
            <v>1.3</v>
          </cell>
          <cell r="Z1873">
            <v>1.1640191701283829</v>
          </cell>
          <cell r="AA1873">
            <v>1.1599999999999999</v>
          </cell>
          <cell r="AB1873">
            <v>1.1399999999999999</v>
          </cell>
          <cell r="AC1873">
            <v>2.0000000000000018E-2</v>
          </cell>
          <cell r="AD1873">
            <v>12</v>
          </cell>
          <cell r="AE1873">
            <v>2.8969993412384718</v>
          </cell>
          <cell r="AF1873">
            <v>1.1062907829424145</v>
          </cell>
          <cell r="AG1873">
            <v>1.1100000000000001</v>
          </cell>
          <cell r="AH1873">
            <v>65</v>
          </cell>
          <cell r="AJ1873">
            <v>1.1599999999999999</v>
          </cell>
        </row>
        <row r="1874">
          <cell r="E1874" t="str">
            <v>VC6DT_D1</v>
          </cell>
          <cell r="F1874" t="str">
            <v>VC6DT</v>
          </cell>
          <cell r="G1874" t="str">
            <v>Vị trí 1</v>
          </cell>
          <cell r="H1874" t="str">
            <v>TTVA</v>
          </cell>
          <cell r="I1874" t="str">
            <v>xã Trị AnTTVAVị trí 1240</v>
          </cell>
          <cell r="O1874">
            <v>5900</v>
          </cell>
          <cell r="P1874">
            <v>760</v>
          </cell>
          <cell r="S1874">
            <v>5500</v>
          </cell>
          <cell r="T1874">
            <v>240</v>
          </cell>
          <cell r="U1874">
            <v>3.2627118644067798</v>
          </cell>
          <cell r="V1874">
            <v>3.2627118644067798</v>
          </cell>
          <cell r="W1874">
            <v>3.2627118644067798</v>
          </cell>
          <cell r="X1874">
            <v>2.816935082364656</v>
          </cell>
          <cell r="Y1874">
            <v>1.3</v>
          </cell>
          <cell r="Z1874">
            <v>1.1000000000000001</v>
          </cell>
          <cell r="AA1874">
            <v>1.1299999999999999</v>
          </cell>
          <cell r="AB1874">
            <v>1.07</v>
          </cell>
          <cell r="AC1874">
            <v>5.9999999999999831E-2</v>
          </cell>
          <cell r="AD1874">
            <v>1</v>
          </cell>
          <cell r="AE1874">
            <v>2.8969993412384718</v>
          </cell>
          <cell r="AF1874">
            <v>1.1062907829424145</v>
          </cell>
          <cell r="AG1874">
            <v>1.1100000000000001</v>
          </cell>
          <cell r="AH1874">
            <v>65</v>
          </cell>
          <cell r="AJ1874">
            <v>1.1299999999999999</v>
          </cell>
        </row>
        <row r="1875">
          <cell r="E1875" t="str">
            <v>VC6DT_D2</v>
          </cell>
          <cell r="F1875" t="str">
            <v>VC6DT</v>
          </cell>
          <cell r="G1875" t="str">
            <v>Vị trí 1</v>
          </cell>
          <cell r="H1875" t="str">
            <v>TTVA</v>
          </cell>
          <cell r="I1875" t="str">
            <v>xã Trị AnTTVAVị trí 1240</v>
          </cell>
          <cell r="O1875">
            <v>5400</v>
          </cell>
          <cell r="P1875">
            <v>760</v>
          </cell>
          <cell r="S1875">
            <v>5000</v>
          </cell>
          <cell r="T1875">
            <v>240</v>
          </cell>
          <cell r="U1875">
            <v>2.8703703703703702</v>
          </cell>
          <cell r="V1875">
            <v>2.8703703703703702</v>
          </cell>
          <cell r="W1875">
            <v>2.8703703703703702</v>
          </cell>
          <cell r="X1875">
            <v>2.816935082364656</v>
          </cell>
          <cell r="Y1875">
            <v>1.3</v>
          </cell>
          <cell r="Z1875">
            <v>1.1000000000000001</v>
          </cell>
          <cell r="AA1875">
            <v>1.1299999999999999</v>
          </cell>
          <cell r="AB1875">
            <v>1.07</v>
          </cell>
          <cell r="AC1875">
            <v>5.9999999999999831E-2</v>
          </cell>
          <cell r="AD1875">
            <v>1</v>
          </cell>
          <cell r="AE1875">
            <v>2.8969993412384718</v>
          </cell>
          <cell r="AF1875">
            <v>1.1062907829424145</v>
          </cell>
          <cell r="AG1875">
            <v>1.1100000000000001</v>
          </cell>
          <cell r="AH1875">
            <v>65</v>
          </cell>
          <cell r="AJ1875">
            <v>1.1299999999999999</v>
          </cell>
        </row>
        <row r="1876">
          <cell r="E1876" t="str">
            <v>VC6DT_D3</v>
          </cell>
          <cell r="F1876" t="str">
            <v>VC6DT</v>
          </cell>
          <cell r="G1876" t="str">
            <v>Vị trí 1</v>
          </cell>
          <cell r="H1876" t="str">
            <v>TTVA</v>
          </cell>
          <cell r="I1876" t="str">
            <v>xã Trị AnTTVAVị trí 1240</v>
          </cell>
          <cell r="O1876">
            <v>5900</v>
          </cell>
          <cell r="P1876">
            <v>760</v>
          </cell>
          <cell r="S1876">
            <v>5500</v>
          </cell>
          <cell r="T1876">
            <v>240</v>
          </cell>
          <cell r="U1876">
            <v>2.8898305084745761</v>
          </cell>
          <cell r="V1876">
            <v>2.8898305084745761</v>
          </cell>
          <cell r="W1876">
            <v>2.8898305084745761</v>
          </cell>
          <cell r="X1876">
            <v>2.816935082364656</v>
          </cell>
          <cell r="Y1876">
            <v>1.3</v>
          </cell>
          <cell r="Z1876">
            <v>1.1000000000000001</v>
          </cell>
          <cell r="AA1876">
            <v>1.1299999999999999</v>
          </cell>
          <cell r="AB1876">
            <v>1.07</v>
          </cell>
          <cell r="AC1876">
            <v>5.9999999999999831E-2</v>
          </cell>
          <cell r="AD1876">
            <v>1</v>
          </cell>
          <cell r="AE1876">
            <v>2.8969993412384718</v>
          </cell>
          <cell r="AF1876">
            <v>1.1062907829424145</v>
          </cell>
          <cell r="AG1876">
            <v>1.1100000000000001</v>
          </cell>
          <cell r="AH1876">
            <v>65</v>
          </cell>
          <cell r="AJ1876">
            <v>1.1299999999999999</v>
          </cell>
        </row>
        <row r="1877">
          <cell r="E1877" t="str">
            <v>VC6DT_D4</v>
          </cell>
          <cell r="F1877" t="str">
            <v>VC6DT</v>
          </cell>
          <cell r="G1877" t="str">
            <v>Vị trí 1</v>
          </cell>
          <cell r="H1877" t="str">
            <v>TTVA</v>
          </cell>
          <cell r="I1877" t="str">
            <v>xã Trị AnTTVAVị trí 1240</v>
          </cell>
          <cell r="O1877">
            <v>2900</v>
          </cell>
          <cell r="P1877">
            <v>760</v>
          </cell>
          <cell r="S1877">
            <v>2100</v>
          </cell>
          <cell r="T1877">
            <v>240</v>
          </cell>
          <cell r="U1877">
            <v>2.2448275862068967</v>
          </cell>
          <cell r="V1877">
            <v>2.2448275862068967</v>
          </cell>
          <cell r="W1877">
            <v>2.2448275862068967</v>
          </cell>
          <cell r="X1877">
            <v>2.816935082364656</v>
          </cell>
          <cell r="Y1877">
            <v>1.3</v>
          </cell>
          <cell r="Z1877">
            <v>1.1000000000000001</v>
          </cell>
          <cell r="AA1877">
            <v>1.1299999999999999</v>
          </cell>
          <cell r="AB1877">
            <v>1.07</v>
          </cell>
          <cell r="AC1877">
            <v>5.9999999999999831E-2</v>
          </cell>
          <cell r="AD1877">
            <v>1</v>
          </cell>
          <cell r="AE1877">
            <v>2.8969993412384718</v>
          </cell>
          <cell r="AF1877">
            <v>1.1062907829424145</v>
          </cell>
          <cell r="AG1877">
            <v>1.1100000000000001</v>
          </cell>
          <cell r="AH1877">
            <v>65</v>
          </cell>
          <cell r="AJ1877">
            <v>1.1299999999999999</v>
          </cell>
        </row>
        <row r="1878">
          <cell r="E1878" t="str">
            <v>VC31DT</v>
          </cell>
          <cell r="F1878" t="str">
            <v>VC31DT</v>
          </cell>
          <cell r="G1878" t="str">
            <v>Vị trí 1</v>
          </cell>
          <cell r="H1878" t="str">
            <v>TTVA</v>
          </cell>
          <cell r="I1878" t="str">
            <v>xã Trị AnTTVAVị trí 1240</v>
          </cell>
          <cell r="O1878">
            <v>3000</v>
          </cell>
          <cell r="P1878">
            <v>760</v>
          </cell>
          <cell r="S1878">
            <v>2800</v>
          </cell>
          <cell r="T1878">
            <v>240</v>
          </cell>
          <cell r="U1878">
            <v>2.8933333333333335</v>
          </cell>
          <cell r="V1878">
            <v>2.8933333333333335</v>
          </cell>
          <cell r="W1878">
            <v>2.8933333333333335</v>
          </cell>
          <cell r="X1878">
            <v>2.8933333333333335</v>
          </cell>
          <cell r="Y1878">
            <v>1.3</v>
          </cell>
          <cell r="Z1878">
            <v>1.2985326580963512</v>
          </cell>
          <cell r="AA1878">
            <v>1.1299999999999999</v>
          </cell>
          <cell r="AB1878">
            <v>1.07</v>
          </cell>
          <cell r="AC1878">
            <v>5.9999999999999831E-2</v>
          </cell>
          <cell r="AD1878">
            <v>1</v>
          </cell>
          <cell r="AE1878">
            <v>2.8969993412384718</v>
          </cell>
          <cell r="AF1878">
            <v>1.1062907829424145</v>
          </cell>
          <cell r="AG1878">
            <v>1.1100000000000001</v>
          </cell>
          <cell r="AH1878">
            <v>65</v>
          </cell>
          <cell r="AJ1878">
            <v>1.1299999999999999</v>
          </cell>
        </row>
        <row r="1879">
          <cell r="E1879" t="str">
            <v>VC16DT</v>
          </cell>
          <cell r="F1879" t="str">
            <v>VC16DT</v>
          </cell>
          <cell r="G1879" t="str">
            <v>Vị trí 1</v>
          </cell>
          <cell r="H1879" t="str">
            <v>TTVA</v>
          </cell>
          <cell r="I1879" t="str">
            <v>xã Trị AnTTVAVị trí 1240</v>
          </cell>
          <cell r="O1879">
            <v>3800</v>
          </cell>
          <cell r="P1879">
            <v>760</v>
          </cell>
          <cell r="S1879">
            <v>3500</v>
          </cell>
          <cell r="T1879">
            <v>240</v>
          </cell>
          <cell r="U1879">
            <v>2.8552631578947367</v>
          </cell>
          <cell r="V1879">
            <v>2.8552631578947367</v>
          </cell>
          <cell r="W1879">
            <v>2.8552631578947367</v>
          </cell>
          <cell r="X1879">
            <v>2.8552631578947367</v>
          </cell>
          <cell r="Y1879">
            <v>1.3</v>
          </cell>
          <cell r="Z1879">
            <v>1.0919112755560363</v>
          </cell>
          <cell r="AA1879">
            <v>1.0900000000000001</v>
          </cell>
          <cell r="AB1879">
            <v>1.03</v>
          </cell>
          <cell r="AC1879">
            <v>6.0000000000000053E-2</v>
          </cell>
          <cell r="AD1879">
            <v>8</v>
          </cell>
          <cell r="AE1879">
            <v>2.8969993412384718</v>
          </cell>
          <cell r="AF1879">
            <v>1.1062907829424145</v>
          </cell>
          <cell r="AG1879">
            <v>1.1100000000000001</v>
          </cell>
          <cell r="AH1879">
            <v>65</v>
          </cell>
          <cell r="AJ1879">
            <v>1.0900000000000001</v>
          </cell>
        </row>
        <row r="1880">
          <cell r="E1880" t="str">
            <v>VC12DT</v>
          </cell>
          <cell r="F1880" t="str">
            <v>VC12DT</v>
          </cell>
          <cell r="G1880" t="str">
            <v>Vị trí 1</v>
          </cell>
          <cell r="H1880" t="str">
            <v>TTVA</v>
          </cell>
          <cell r="I1880" t="str">
            <v>xã Trị AnTTVAVị trí 1240</v>
          </cell>
          <cell r="O1880">
            <v>4300</v>
          </cell>
          <cell r="P1880">
            <v>760</v>
          </cell>
          <cell r="S1880">
            <v>4000</v>
          </cell>
          <cell r="T1880">
            <v>240</v>
          </cell>
          <cell r="U1880">
            <v>2.8837209302325579</v>
          </cell>
          <cell r="V1880">
            <v>2.8837209302325579</v>
          </cell>
          <cell r="W1880">
            <v>2.8837209302325579</v>
          </cell>
          <cell r="X1880">
            <v>2.8837209302325579</v>
          </cell>
          <cell r="Y1880">
            <v>1.3</v>
          </cell>
          <cell r="AA1880">
            <v>1.1299999999999999</v>
          </cell>
          <cell r="AB1880">
            <v>1.07</v>
          </cell>
          <cell r="AC1880">
            <v>5.9999999999999831E-2</v>
          </cell>
          <cell r="AD1880">
            <v>0</v>
          </cell>
          <cell r="AE1880">
            <v>2.8969993412384718</v>
          </cell>
          <cell r="AF1880">
            <v>1.1062907829424145</v>
          </cell>
          <cell r="AG1880">
            <v>1.1100000000000001</v>
          </cell>
          <cell r="AH1880">
            <v>65</v>
          </cell>
          <cell r="AJ1880">
            <v>1.1299999999999999</v>
          </cell>
        </row>
        <row r="1881">
          <cell r="E1881" t="str">
            <v>VC14DT</v>
          </cell>
          <cell r="F1881" t="str">
            <v>VC14DT</v>
          </cell>
          <cell r="G1881" t="str">
            <v>Vị trí 1</v>
          </cell>
          <cell r="H1881" t="str">
            <v>TTVA</v>
          </cell>
          <cell r="I1881" t="str">
            <v>xã Trị AnTTVAVị trí 1240</v>
          </cell>
          <cell r="O1881">
            <v>3600</v>
          </cell>
          <cell r="P1881">
            <v>760</v>
          </cell>
          <cell r="S1881">
            <v>3000</v>
          </cell>
          <cell r="T1881">
            <v>240</v>
          </cell>
          <cell r="U1881">
            <v>2.5833333333333335</v>
          </cell>
          <cell r="V1881">
            <v>2.5833333333333335</v>
          </cell>
          <cell r="W1881">
            <v>2.5833333333333335</v>
          </cell>
          <cell r="X1881">
            <v>2.5833333333333335</v>
          </cell>
          <cell r="Y1881">
            <v>1.3</v>
          </cell>
          <cell r="AA1881">
            <v>1.1299999999999999</v>
          </cell>
          <cell r="AB1881">
            <v>1.07</v>
          </cell>
          <cell r="AC1881">
            <v>5.9999999999999831E-2</v>
          </cell>
          <cell r="AD1881">
            <v>0</v>
          </cell>
          <cell r="AE1881">
            <v>2.8969993412384718</v>
          </cell>
          <cell r="AF1881">
            <v>1.1062907829424145</v>
          </cell>
          <cell r="AG1881">
            <v>1.1100000000000001</v>
          </cell>
          <cell r="AH1881">
            <v>65</v>
          </cell>
          <cell r="AJ1881">
            <v>1.1299999999999999</v>
          </cell>
        </row>
        <row r="1882">
          <cell r="E1882" t="str">
            <v>VC7DT_D2</v>
          </cell>
          <cell r="F1882" t="str">
            <v>VC7DT</v>
          </cell>
          <cell r="G1882" t="str">
            <v>Vị trí 1</v>
          </cell>
          <cell r="H1882" t="str">
            <v>TTVA</v>
          </cell>
          <cell r="I1882" t="str">
            <v>xã Trị AnTTVAVị trí 1240</v>
          </cell>
          <cell r="O1882">
            <v>4100</v>
          </cell>
          <cell r="P1882">
            <v>760</v>
          </cell>
          <cell r="S1882">
            <v>3000</v>
          </cell>
          <cell r="T1882">
            <v>240</v>
          </cell>
          <cell r="U1882">
            <v>2.2682926829268291</v>
          </cell>
          <cell r="V1882">
            <v>2.2682926829268291</v>
          </cell>
          <cell r="W1882">
            <v>2.2682926829268291</v>
          </cell>
          <cell r="X1882">
            <v>2.2682926829268291</v>
          </cell>
          <cell r="Y1882">
            <v>1.3</v>
          </cell>
          <cell r="AA1882">
            <v>1.1299999999999999</v>
          </cell>
          <cell r="AB1882">
            <v>1.07</v>
          </cell>
          <cell r="AC1882">
            <v>5.9999999999999831E-2</v>
          </cell>
          <cell r="AD1882">
            <v>0</v>
          </cell>
          <cell r="AE1882">
            <v>2.8969993412384718</v>
          </cell>
          <cell r="AF1882">
            <v>1.1062907829424145</v>
          </cell>
          <cell r="AG1882">
            <v>1.1100000000000001</v>
          </cell>
          <cell r="AH1882">
            <v>65</v>
          </cell>
          <cell r="AJ1882">
            <v>1.1299999999999999</v>
          </cell>
        </row>
        <row r="1883">
          <cell r="E1883" t="str">
            <v>VC28DT</v>
          </cell>
          <cell r="F1883" t="str">
            <v>VC28DT</v>
          </cell>
          <cell r="G1883" t="str">
            <v>Vị trí 1</v>
          </cell>
          <cell r="H1883" t="str">
            <v>TTVA</v>
          </cell>
          <cell r="I1883" t="str">
            <v>xã Trị AnTTVAVị trí 1240</v>
          </cell>
          <cell r="O1883">
            <v>2400</v>
          </cell>
          <cell r="P1883">
            <v>760</v>
          </cell>
          <cell r="S1883">
            <v>2100</v>
          </cell>
          <cell r="T1883">
            <v>240</v>
          </cell>
          <cell r="U1883">
            <v>2.1</v>
          </cell>
          <cell r="V1883">
            <v>2.1</v>
          </cell>
          <cell r="W1883">
            <v>2.1</v>
          </cell>
          <cell r="X1883">
            <v>2.1</v>
          </cell>
          <cell r="Y1883">
            <v>1.3</v>
          </cell>
          <cell r="Z1883">
            <v>1.0991095792043659</v>
          </cell>
          <cell r="AA1883">
            <v>1.1000000000000001</v>
          </cell>
          <cell r="AB1883">
            <v>1.07</v>
          </cell>
          <cell r="AC1883">
            <v>3.0000000000000027E-2</v>
          </cell>
          <cell r="AD1883">
            <v>3</v>
          </cell>
          <cell r="AE1883">
            <v>2.8969993412384718</v>
          </cell>
          <cell r="AF1883">
            <v>1.1062907829424145</v>
          </cell>
          <cell r="AG1883">
            <v>1.1100000000000001</v>
          </cell>
          <cell r="AH1883">
            <v>65</v>
          </cell>
          <cell r="AJ1883">
            <v>1.1000000000000001</v>
          </cell>
        </row>
        <row r="1884">
          <cell r="E1884" t="str">
            <v>VC18DT</v>
          </cell>
          <cell r="F1884" t="str">
            <v>VC18DT</v>
          </cell>
          <cell r="G1884" t="str">
            <v>Vị trí 1</v>
          </cell>
          <cell r="H1884" t="str">
            <v>TTVA</v>
          </cell>
          <cell r="I1884" t="str">
            <v>xã Trị AnTTVAVị trí 1240</v>
          </cell>
          <cell r="O1884">
            <v>2400</v>
          </cell>
          <cell r="P1884">
            <v>760</v>
          </cell>
          <cell r="S1884">
            <v>2100</v>
          </cell>
          <cell r="T1884">
            <v>240</v>
          </cell>
          <cell r="U1884">
            <v>2.7124999999999999</v>
          </cell>
          <cell r="V1884">
            <v>2.7124999999999999</v>
          </cell>
          <cell r="W1884">
            <v>2.7124999999999999</v>
          </cell>
          <cell r="X1884">
            <v>2.7124999999999999</v>
          </cell>
          <cell r="Y1884">
            <v>1.3</v>
          </cell>
          <cell r="Z1884">
            <v>1.0617707267144318</v>
          </cell>
          <cell r="AA1884">
            <v>1.1299999999999999</v>
          </cell>
          <cell r="AB1884">
            <v>1.07</v>
          </cell>
          <cell r="AC1884">
            <v>5.9999999999999831E-2</v>
          </cell>
          <cell r="AD1884">
            <v>2</v>
          </cell>
          <cell r="AE1884">
            <v>2.8969993412384718</v>
          </cell>
          <cell r="AF1884">
            <v>1.1062907829424145</v>
          </cell>
          <cell r="AG1884">
            <v>1.1100000000000001</v>
          </cell>
          <cell r="AH1884">
            <v>65</v>
          </cell>
          <cell r="AJ1884">
            <v>1.1299999999999999</v>
          </cell>
        </row>
        <row r="1885">
          <cell r="E1885" t="str">
            <v>VC17DT</v>
          </cell>
          <cell r="F1885" t="str">
            <v>VC17DT</v>
          </cell>
          <cell r="G1885" t="str">
            <v>Vị trí 1</v>
          </cell>
          <cell r="H1885" t="str">
            <v>TTVA</v>
          </cell>
          <cell r="I1885" t="str">
            <v>xã Trị AnTTVAVị trí 1240</v>
          </cell>
          <cell r="O1885">
            <v>2400</v>
          </cell>
          <cell r="P1885">
            <v>760</v>
          </cell>
          <cell r="S1885">
            <v>2200</v>
          </cell>
          <cell r="T1885">
            <v>240</v>
          </cell>
          <cell r="U1885">
            <v>2.8416666666666668</v>
          </cell>
          <cell r="V1885">
            <v>2.8416666666666668</v>
          </cell>
          <cell r="W1885">
            <v>2.8416666666666668</v>
          </cell>
          <cell r="X1885">
            <v>2.8416666666666668</v>
          </cell>
          <cell r="Y1885">
            <v>1.3</v>
          </cell>
          <cell r="AA1885">
            <v>1.1299999999999999</v>
          </cell>
          <cell r="AB1885">
            <v>1.07</v>
          </cell>
          <cell r="AC1885">
            <v>5.9999999999999831E-2</v>
          </cell>
          <cell r="AD1885">
            <v>0</v>
          </cell>
          <cell r="AE1885">
            <v>2.8969993412384718</v>
          </cell>
          <cell r="AF1885">
            <v>1.1062907829424145</v>
          </cell>
          <cell r="AG1885">
            <v>1.1100000000000001</v>
          </cell>
          <cell r="AH1885">
            <v>65</v>
          </cell>
          <cell r="AJ1885">
            <v>1.1299999999999999</v>
          </cell>
        </row>
        <row r="1886">
          <cell r="E1886" t="str">
            <v>VC25DT</v>
          </cell>
          <cell r="F1886" t="str">
            <v>VC25DT</v>
          </cell>
          <cell r="G1886" t="str">
            <v>Vị trí 1</v>
          </cell>
          <cell r="H1886" t="str">
            <v>TTVA</v>
          </cell>
          <cell r="I1886" t="str">
            <v>xã Trị AnTTVAVị trí 1240</v>
          </cell>
          <cell r="O1886">
            <v>2400</v>
          </cell>
          <cell r="P1886">
            <v>760</v>
          </cell>
          <cell r="S1886">
            <v>2100</v>
          </cell>
          <cell r="T1886">
            <v>240</v>
          </cell>
          <cell r="U1886">
            <v>3.9375</v>
          </cell>
          <cell r="V1886">
            <v>3.9375</v>
          </cell>
          <cell r="W1886">
            <v>3.9375</v>
          </cell>
          <cell r="X1886">
            <v>3.9375</v>
          </cell>
          <cell r="Y1886">
            <v>1.3</v>
          </cell>
          <cell r="AA1886">
            <v>1.1299999999999999</v>
          </cell>
          <cell r="AB1886">
            <v>1.07</v>
          </cell>
          <cell r="AC1886">
            <v>5.9999999999999831E-2</v>
          </cell>
          <cell r="AD1886">
            <v>0</v>
          </cell>
          <cell r="AE1886">
            <v>2.8969993412384718</v>
          </cell>
          <cell r="AF1886">
            <v>1.1062907829424145</v>
          </cell>
          <cell r="AG1886">
            <v>1.1100000000000001</v>
          </cell>
          <cell r="AH1886">
            <v>65</v>
          </cell>
          <cell r="AJ1886">
            <v>1.1299999999999999</v>
          </cell>
        </row>
        <row r="1887">
          <cell r="E1887" t="str">
            <v>VC19DT</v>
          </cell>
          <cell r="F1887" t="str">
            <v>VC19DT</v>
          </cell>
          <cell r="G1887" t="str">
            <v>Vị trí 1</v>
          </cell>
          <cell r="H1887" t="str">
            <v>TTVA</v>
          </cell>
          <cell r="I1887" t="str">
            <v>xã Trị AnTTVAVị trí 1240</v>
          </cell>
          <cell r="O1887">
            <v>2600</v>
          </cell>
          <cell r="P1887">
            <v>760</v>
          </cell>
          <cell r="S1887">
            <v>2100</v>
          </cell>
          <cell r="T1887">
            <v>240</v>
          </cell>
          <cell r="U1887">
            <v>2.5038461538461538</v>
          </cell>
          <cell r="V1887">
            <v>2.5038461538461538</v>
          </cell>
          <cell r="W1887">
            <v>2.5038461538461538</v>
          </cell>
          <cell r="X1887">
            <v>2.5038461538461538</v>
          </cell>
          <cell r="Y1887">
            <v>1.3</v>
          </cell>
          <cell r="Z1887">
            <v>1.354279523293608</v>
          </cell>
          <cell r="AA1887">
            <v>1.1299999999999999</v>
          </cell>
          <cell r="AB1887">
            <v>1.07</v>
          </cell>
          <cell r="AC1887">
            <v>5.9999999999999831E-2</v>
          </cell>
          <cell r="AD1887">
            <v>1</v>
          </cell>
          <cell r="AE1887">
            <v>2.8969993412384718</v>
          </cell>
          <cell r="AF1887">
            <v>1.1062907829424145</v>
          </cell>
          <cell r="AG1887">
            <v>1.1100000000000001</v>
          </cell>
          <cell r="AH1887">
            <v>65</v>
          </cell>
          <cell r="AJ1887">
            <v>1.1299999999999999</v>
          </cell>
        </row>
        <row r="1888">
          <cell r="E1888" t="str">
            <v>VC24DT</v>
          </cell>
          <cell r="F1888" t="str">
            <v>VC24DT</v>
          </cell>
          <cell r="G1888" t="str">
            <v>Vị trí 1</v>
          </cell>
          <cell r="H1888" t="str">
            <v>TTVA</v>
          </cell>
          <cell r="I1888" t="str">
            <v>xã Trị AnTTVAVị trí 1240</v>
          </cell>
          <cell r="O1888">
            <v>2200</v>
          </cell>
          <cell r="P1888">
            <v>760</v>
          </cell>
          <cell r="S1888">
            <v>1500</v>
          </cell>
          <cell r="T1888">
            <v>240</v>
          </cell>
          <cell r="U1888">
            <v>2.1136363636363638</v>
          </cell>
          <cell r="V1888">
            <v>2.1136363636363638</v>
          </cell>
          <cell r="W1888">
            <v>2.1136363636363638</v>
          </cell>
          <cell r="X1888">
            <v>2.1136363636363638</v>
          </cell>
          <cell r="Y1888">
            <v>1.3</v>
          </cell>
          <cell r="AA1888">
            <v>1.1299999999999999</v>
          </cell>
          <cell r="AB1888">
            <v>1.07</v>
          </cell>
          <cell r="AC1888">
            <v>5.9999999999999831E-2</v>
          </cell>
          <cell r="AD1888">
            <v>0</v>
          </cell>
          <cell r="AE1888">
            <v>2.8969993412384718</v>
          </cell>
          <cell r="AF1888">
            <v>1.1062907829424145</v>
          </cell>
          <cell r="AG1888">
            <v>1.1100000000000001</v>
          </cell>
          <cell r="AH1888">
            <v>65</v>
          </cell>
          <cell r="AJ1888">
            <v>1.1299999999999999</v>
          </cell>
        </row>
        <row r="1889">
          <cell r="E1889" t="str">
            <v>VC1NT1_D5</v>
          </cell>
          <cell r="F1889" t="str">
            <v>VC1NT1</v>
          </cell>
          <cell r="G1889" t="str">
            <v>Vị trí 1</v>
          </cell>
          <cell r="H1889" t="str">
            <v>Các đường nhóm I</v>
          </cell>
          <cell r="I1889" t="str">
            <v>xã Tân AnCác đường nhóm IVị trí 1220</v>
          </cell>
          <cell r="O1889">
            <v>5600</v>
          </cell>
          <cell r="P1889">
            <v>730</v>
          </cell>
          <cell r="S1889">
            <v>4200</v>
          </cell>
          <cell r="T1889">
            <v>220</v>
          </cell>
          <cell r="U1889">
            <v>1.125</v>
          </cell>
          <cell r="V1889">
            <v>1.125</v>
          </cell>
          <cell r="W1889">
            <v>1.125</v>
          </cell>
          <cell r="X1889">
            <v>1.6927486870567729</v>
          </cell>
          <cell r="Y1889">
            <v>1.3</v>
          </cell>
          <cell r="Z1889">
            <v>1.1081536144959063</v>
          </cell>
          <cell r="AA1889">
            <v>1.1100000000000001</v>
          </cell>
          <cell r="AB1889">
            <v>1.02</v>
          </cell>
          <cell r="AC1889">
            <v>9.000000000000008E-2</v>
          </cell>
          <cell r="AD1889">
            <v>466</v>
          </cell>
          <cell r="AE1889">
            <v>2.8969993412384718</v>
          </cell>
          <cell r="AF1889">
            <v>1.1596947502040997</v>
          </cell>
          <cell r="AG1889">
            <v>1.1599999999999999</v>
          </cell>
          <cell r="AH1889">
            <v>949</v>
          </cell>
          <cell r="AJ1889">
            <v>1.1100000000000001</v>
          </cell>
        </row>
        <row r="1890">
          <cell r="E1890" t="str">
            <v>VC1NT1_D6</v>
          </cell>
          <cell r="F1890" t="str">
            <v>VC1NT1</v>
          </cell>
          <cell r="G1890" t="str">
            <v>Vị trí 1</v>
          </cell>
          <cell r="H1890" t="str">
            <v>Các đường nhóm I</v>
          </cell>
          <cell r="I1890" t="str">
            <v>xã Tân AnCác đường nhóm IVị trí 1220</v>
          </cell>
          <cell r="O1890">
            <v>4300</v>
          </cell>
          <cell r="P1890">
            <v>730</v>
          </cell>
          <cell r="S1890">
            <v>3200</v>
          </cell>
          <cell r="T1890">
            <v>220</v>
          </cell>
          <cell r="U1890">
            <v>1.4883720930232558</v>
          </cell>
          <cell r="V1890">
            <v>1.4883720930232558</v>
          </cell>
          <cell r="W1890">
            <v>1.4883720930232558</v>
          </cell>
          <cell r="X1890">
            <v>1.6927486870567729</v>
          </cell>
          <cell r="Y1890">
            <v>1.3</v>
          </cell>
          <cell r="Z1890">
            <v>1.1081536144959063</v>
          </cell>
          <cell r="AA1890">
            <v>1.1100000000000001</v>
          </cell>
          <cell r="AB1890">
            <v>1.02</v>
          </cell>
          <cell r="AC1890">
            <v>9.000000000000008E-2</v>
          </cell>
          <cell r="AD1890">
            <v>466</v>
          </cell>
          <cell r="AE1890">
            <v>2.8969993412384718</v>
          </cell>
          <cell r="AF1890">
            <v>1.1596947502040997</v>
          </cell>
          <cell r="AG1890">
            <v>1.1599999999999999</v>
          </cell>
          <cell r="AH1890">
            <v>949</v>
          </cell>
          <cell r="AJ1890">
            <v>1.1100000000000001</v>
          </cell>
        </row>
        <row r="1891">
          <cell r="E1891" t="str">
            <v>VC1NT1_D7</v>
          </cell>
          <cell r="F1891" t="str">
            <v>VC1NT1</v>
          </cell>
          <cell r="G1891" t="str">
            <v>Vị trí 1</v>
          </cell>
          <cell r="H1891" t="str">
            <v>Các đường nhóm I</v>
          </cell>
          <cell r="I1891" t="str">
            <v>xã Tân AnCác đường nhóm IVị trí 1220</v>
          </cell>
          <cell r="O1891">
            <v>3300</v>
          </cell>
          <cell r="P1891">
            <v>730</v>
          </cell>
          <cell r="S1891">
            <v>2500</v>
          </cell>
          <cell r="T1891">
            <v>220</v>
          </cell>
          <cell r="U1891">
            <v>1.9696969696969697</v>
          </cell>
          <cell r="V1891">
            <v>1.9696969696969697</v>
          </cell>
          <cell r="W1891">
            <v>1.9696969696969697</v>
          </cell>
          <cell r="X1891">
            <v>1.6927486870567729</v>
          </cell>
          <cell r="Y1891">
            <v>1.3</v>
          </cell>
          <cell r="Z1891">
            <v>1.1081536144959063</v>
          </cell>
          <cell r="AA1891">
            <v>1.1100000000000001</v>
          </cell>
          <cell r="AB1891">
            <v>1.02</v>
          </cell>
          <cell r="AC1891">
            <v>9.000000000000008E-2</v>
          </cell>
          <cell r="AD1891">
            <v>466</v>
          </cell>
          <cell r="AE1891">
            <v>2.8969993412384718</v>
          </cell>
          <cell r="AF1891">
            <v>1.1596947502040997</v>
          </cell>
          <cell r="AG1891">
            <v>1.1599999999999999</v>
          </cell>
          <cell r="AH1891">
            <v>949</v>
          </cell>
          <cell r="AJ1891">
            <v>1.1100000000000001</v>
          </cell>
        </row>
        <row r="1892">
          <cell r="E1892" t="str">
            <v>VC1NT1_D8</v>
          </cell>
          <cell r="F1892" t="str">
            <v>VC1NT1</v>
          </cell>
          <cell r="G1892" t="str">
            <v>Vị trí 1</v>
          </cell>
          <cell r="H1892" t="str">
            <v>Các đường nhóm I</v>
          </cell>
          <cell r="I1892" t="str">
            <v>xã Tân AnCác đường nhóm IVị trí 1220</v>
          </cell>
          <cell r="O1892">
            <v>2400</v>
          </cell>
          <cell r="P1892">
            <v>730</v>
          </cell>
          <cell r="S1892">
            <v>1800</v>
          </cell>
          <cell r="T1892">
            <v>220</v>
          </cell>
          <cell r="U1892">
            <v>2.1749999999999998</v>
          </cell>
          <cell r="V1892">
            <v>2.1749999999999998</v>
          </cell>
          <cell r="W1892">
            <v>2.1749999999999998</v>
          </cell>
          <cell r="X1892">
            <v>1.6927486870567729</v>
          </cell>
          <cell r="Y1892">
            <v>1.3</v>
          </cell>
          <cell r="Z1892">
            <v>1.1081536144959063</v>
          </cell>
          <cell r="AA1892">
            <v>1.1100000000000001</v>
          </cell>
          <cell r="AB1892">
            <v>1.02</v>
          </cell>
          <cell r="AC1892">
            <v>9.000000000000008E-2</v>
          </cell>
          <cell r="AD1892">
            <v>466</v>
          </cell>
          <cell r="AE1892">
            <v>2.8969993412384718</v>
          </cell>
          <cell r="AF1892">
            <v>1.1596947502040997</v>
          </cell>
          <cell r="AG1892">
            <v>1.1599999999999999</v>
          </cell>
          <cell r="AH1892">
            <v>949</v>
          </cell>
          <cell r="AJ1892">
            <v>1.1100000000000001</v>
          </cell>
        </row>
        <row r="1893">
          <cell r="E1893" t="str">
            <v>VC17NT</v>
          </cell>
          <cell r="F1893" t="str">
            <v>VC17NT</v>
          </cell>
          <cell r="G1893" t="str">
            <v>Vị trí 1</v>
          </cell>
          <cell r="H1893" t="str">
            <v>Các đường còn lại</v>
          </cell>
          <cell r="I1893" t="str">
            <v>xã Tân AnCác đường còn lạiVị trí 1200</v>
          </cell>
          <cell r="O1893">
            <v>2800</v>
          </cell>
          <cell r="P1893">
            <v>670</v>
          </cell>
          <cell r="S1893">
            <v>2000</v>
          </cell>
          <cell r="T1893">
            <v>200</v>
          </cell>
          <cell r="U1893">
            <v>2.0714285714285716</v>
          </cell>
          <cell r="V1893">
            <v>2.0714285714285716</v>
          </cell>
          <cell r="W1893">
            <v>2.0714285714285716</v>
          </cell>
          <cell r="X1893">
            <v>2.0714285714285716</v>
          </cell>
          <cell r="Y1893">
            <v>1.3</v>
          </cell>
          <cell r="Z1893">
            <v>1.1134539192219215</v>
          </cell>
          <cell r="AA1893">
            <v>1.1100000000000001</v>
          </cell>
          <cell r="AB1893">
            <v>1.02</v>
          </cell>
          <cell r="AC1893">
            <v>9.000000000000008E-2</v>
          </cell>
          <cell r="AD1893">
            <v>38</v>
          </cell>
          <cell r="AE1893">
            <v>2.8969993412384718</v>
          </cell>
          <cell r="AF1893">
            <v>1.1420009380611271</v>
          </cell>
          <cell r="AG1893">
            <v>1.1399999999999999</v>
          </cell>
          <cell r="AH1893">
            <v>707</v>
          </cell>
          <cell r="AJ1893">
            <v>1.1100000000000001</v>
          </cell>
        </row>
        <row r="1894">
          <cell r="E1894" t="str">
            <v>VC6NT2_D1</v>
          </cell>
          <cell r="F1894" t="str">
            <v>VC6NT2</v>
          </cell>
          <cell r="G1894" t="str">
            <v>Vị trí 1</v>
          </cell>
          <cell r="H1894" t="str">
            <v>Các đường nhóm II</v>
          </cell>
          <cell r="I1894" t="str">
            <v>xã Tân AnCác đường nhóm IIVị trí 1210</v>
          </cell>
          <cell r="O1894">
            <v>2800</v>
          </cell>
          <cell r="P1894">
            <v>700</v>
          </cell>
          <cell r="S1894">
            <v>2000</v>
          </cell>
          <cell r="T1894">
            <v>210</v>
          </cell>
          <cell r="U1894">
            <v>2.0714285714285716</v>
          </cell>
          <cell r="V1894">
            <v>2.0714285714285716</v>
          </cell>
          <cell r="W1894">
            <v>2.0714285714285716</v>
          </cell>
          <cell r="X1894">
            <v>1.9946428571428572</v>
          </cell>
          <cell r="Y1894">
            <v>1.3</v>
          </cell>
          <cell r="Z1894">
            <v>1.1102514772916199</v>
          </cell>
          <cell r="AA1894">
            <v>1.1100000000000001</v>
          </cell>
          <cell r="AB1894">
            <v>1.05</v>
          </cell>
          <cell r="AC1894">
            <v>6.0000000000000053E-2</v>
          </cell>
          <cell r="AD1894">
            <v>14</v>
          </cell>
          <cell r="AE1894">
            <v>2.8969993412384718</v>
          </cell>
          <cell r="AF1894">
            <v>1.1505689804579617</v>
          </cell>
          <cell r="AG1894">
            <v>1.1499999999999999</v>
          </cell>
          <cell r="AH1894">
            <v>1489</v>
          </cell>
          <cell r="AJ1894">
            <v>1.1100000000000001</v>
          </cell>
        </row>
        <row r="1895">
          <cell r="E1895" t="str">
            <v>VC6NT2_D2</v>
          </cell>
          <cell r="F1895" t="str">
            <v>VC6NT2</v>
          </cell>
          <cell r="G1895" t="str">
            <v>Vị trí 1</v>
          </cell>
          <cell r="H1895" t="str">
            <v>Các đường nhóm II</v>
          </cell>
          <cell r="I1895" t="str">
            <v>xã Tân AnCác đường nhóm IIVị trí 1210</v>
          </cell>
          <cell r="O1895">
            <v>2400</v>
          </cell>
          <cell r="P1895">
            <v>700</v>
          </cell>
          <cell r="S1895">
            <v>1700</v>
          </cell>
          <cell r="T1895">
            <v>210</v>
          </cell>
          <cell r="U1895">
            <v>1.9125000000000001</v>
          </cell>
          <cell r="V1895">
            <v>1.9125000000000001</v>
          </cell>
          <cell r="W1895">
            <v>1.9125000000000001</v>
          </cell>
          <cell r="X1895">
            <v>1.9946428571428572</v>
          </cell>
          <cell r="Y1895">
            <v>1.3</v>
          </cell>
          <cell r="Z1895">
            <v>1.1102514772916199</v>
          </cell>
          <cell r="AA1895">
            <v>1.1100000000000001</v>
          </cell>
          <cell r="AB1895">
            <v>1.05</v>
          </cell>
          <cell r="AC1895">
            <v>6.0000000000000053E-2</v>
          </cell>
          <cell r="AD1895">
            <v>14</v>
          </cell>
          <cell r="AE1895">
            <v>2.8969993412384718</v>
          </cell>
          <cell r="AF1895">
            <v>1.1505689804579617</v>
          </cell>
          <cell r="AG1895">
            <v>1.1499999999999999</v>
          </cell>
          <cell r="AH1895">
            <v>1489</v>
          </cell>
          <cell r="AJ1895">
            <v>1.1100000000000001</v>
          </cell>
        </row>
        <row r="1896">
          <cell r="E1896" t="str">
            <v>VC6NT2_D3</v>
          </cell>
          <cell r="F1896" t="str">
            <v>VC6NT2</v>
          </cell>
          <cell r="G1896" t="str">
            <v>Vị trí 1</v>
          </cell>
          <cell r="H1896" t="str">
            <v>Các đường nhóm II</v>
          </cell>
          <cell r="I1896" t="str">
            <v>xã Tân AnCác đường nhóm IIVị trí 1210</v>
          </cell>
          <cell r="O1896">
            <v>2800</v>
          </cell>
          <cell r="P1896">
            <v>700</v>
          </cell>
          <cell r="S1896">
            <v>2000</v>
          </cell>
          <cell r="T1896">
            <v>210</v>
          </cell>
          <cell r="U1896">
            <v>2</v>
          </cell>
          <cell r="V1896">
            <v>2</v>
          </cell>
          <cell r="W1896">
            <v>2</v>
          </cell>
          <cell r="X1896">
            <v>1.9946428571428572</v>
          </cell>
          <cell r="Y1896">
            <v>1.3</v>
          </cell>
          <cell r="Z1896">
            <v>1.1102514772916199</v>
          </cell>
          <cell r="AA1896">
            <v>1.1100000000000001</v>
          </cell>
          <cell r="AB1896">
            <v>1.05</v>
          </cell>
          <cell r="AC1896">
            <v>6.0000000000000053E-2</v>
          </cell>
          <cell r="AD1896">
            <v>14</v>
          </cell>
          <cell r="AE1896">
            <v>2.8969993412384718</v>
          </cell>
          <cell r="AF1896">
            <v>1.1505689804579617</v>
          </cell>
          <cell r="AG1896">
            <v>1.1499999999999999</v>
          </cell>
          <cell r="AH1896">
            <v>1489</v>
          </cell>
          <cell r="AJ1896">
            <v>1.1100000000000001</v>
          </cell>
        </row>
        <row r="1897">
          <cell r="E1897" t="str">
            <v>VC52NT</v>
          </cell>
          <cell r="F1897" t="str">
            <v>VC52NT</v>
          </cell>
          <cell r="G1897" t="str">
            <v>Vị trí 1</v>
          </cell>
          <cell r="H1897" t="str">
            <v>Các đường còn lại</v>
          </cell>
          <cell r="I1897" t="str">
            <v>xã Tân AnCác đường còn lạiVị trí 1200</v>
          </cell>
          <cell r="O1897">
            <v>2000</v>
          </cell>
          <cell r="P1897">
            <v>670</v>
          </cell>
          <cell r="S1897">
            <v>1500</v>
          </cell>
          <cell r="T1897">
            <v>200</v>
          </cell>
          <cell r="U1897">
            <v>2.0250000000000004</v>
          </cell>
          <cell r="V1897">
            <v>2.0250000000000004</v>
          </cell>
          <cell r="W1897">
            <v>2.0250000000000004</v>
          </cell>
          <cell r="X1897">
            <v>2.0250000000000004</v>
          </cell>
          <cell r="Y1897">
            <v>1.3</v>
          </cell>
          <cell r="Z1897">
            <v>1.1000000000000001</v>
          </cell>
          <cell r="AA1897">
            <v>1.1299999999999999</v>
          </cell>
          <cell r="AB1897">
            <v>1.03</v>
          </cell>
          <cell r="AC1897">
            <v>9.9999999999999867E-2</v>
          </cell>
          <cell r="AD1897">
            <v>1</v>
          </cell>
          <cell r="AE1897">
            <v>2.8969993412384718</v>
          </cell>
          <cell r="AF1897">
            <v>1.1420009380611271</v>
          </cell>
          <cell r="AG1897">
            <v>1.1399999999999999</v>
          </cell>
          <cell r="AH1897">
            <v>707</v>
          </cell>
          <cell r="AJ1897">
            <v>1.1299999999999999</v>
          </cell>
        </row>
        <row r="1898">
          <cell r="E1898" t="str">
            <v>VC36NT_D1</v>
          </cell>
          <cell r="F1898" t="str">
            <v>VC36NT</v>
          </cell>
          <cell r="G1898" t="str">
            <v>Vị trí 1</v>
          </cell>
          <cell r="H1898" t="str">
            <v>Các đường còn lại</v>
          </cell>
          <cell r="I1898" t="str">
            <v>xã Tân AnCác đường còn lạiVị trí 1200</v>
          </cell>
          <cell r="O1898">
            <v>3200</v>
          </cell>
          <cell r="P1898">
            <v>670</v>
          </cell>
          <cell r="S1898">
            <v>3000</v>
          </cell>
          <cell r="T1898">
            <v>200</v>
          </cell>
          <cell r="U1898">
            <v>2.4375</v>
          </cell>
          <cell r="V1898">
            <v>2.4375</v>
          </cell>
          <cell r="W1898">
            <v>2.4375</v>
          </cell>
          <cell r="X1898">
            <v>2.557880434782609</v>
          </cell>
          <cell r="Y1898">
            <v>1.3</v>
          </cell>
          <cell r="AA1898">
            <v>1.1299999999999999</v>
          </cell>
          <cell r="AB1898">
            <v>1.03</v>
          </cell>
          <cell r="AC1898">
            <v>9.9999999999999867E-2</v>
          </cell>
          <cell r="AD1898">
            <v>0</v>
          </cell>
          <cell r="AE1898">
            <v>2.8969993412384718</v>
          </cell>
          <cell r="AF1898">
            <v>1.1420009380611271</v>
          </cell>
          <cell r="AG1898">
            <v>1.1399999999999999</v>
          </cell>
          <cell r="AH1898">
            <v>707</v>
          </cell>
          <cell r="AJ1898">
            <v>1.1299999999999999</v>
          </cell>
        </row>
        <row r="1899">
          <cell r="E1899" t="str">
            <v>VC36NT_D2</v>
          </cell>
          <cell r="F1899" t="str">
            <v>VC36NT</v>
          </cell>
          <cell r="G1899" t="str">
            <v>Vị trí 1</v>
          </cell>
          <cell r="H1899" t="str">
            <v>Các đường còn lại</v>
          </cell>
          <cell r="I1899" t="str">
            <v>xã Tân AnCác đường còn lạiVị trí 1200</v>
          </cell>
          <cell r="O1899">
            <v>2300</v>
          </cell>
          <cell r="P1899">
            <v>670</v>
          </cell>
          <cell r="S1899">
            <v>2200</v>
          </cell>
          <cell r="T1899">
            <v>200</v>
          </cell>
          <cell r="U1899">
            <v>2.6782608695652175</v>
          </cell>
          <cell r="V1899">
            <v>2.6782608695652175</v>
          </cell>
          <cell r="W1899">
            <v>2.6782608695652175</v>
          </cell>
          <cell r="X1899">
            <v>2.557880434782609</v>
          </cell>
          <cell r="Y1899">
            <v>1.3</v>
          </cell>
          <cell r="AA1899">
            <v>1.1299999999999999</v>
          </cell>
          <cell r="AB1899">
            <v>1.03</v>
          </cell>
          <cell r="AC1899">
            <v>9.9999999999999867E-2</v>
          </cell>
          <cell r="AD1899">
            <v>0</v>
          </cell>
          <cell r="AE1899">
            <v>2.8969993412384718</v>
          </cell>
          <cell r="AF1899">
            <v>1.1420009380611271</v>
          </cell>
          <cell r="AG1899">
            <v>1.1399999999999999</v>
          </cell>
          <cell r="AH1899">
            <v>707</v>
          </cell>
          <cell r="AJ1899">
            <v>1.1299999999999999</v>
          </cell>
        </row>
        <row r="1900">
          <cell r="E1900" t="str">
            <v>VC30NT2_D1</v>
          </cell>
          <cell r="F1900" t="str">
            <v>VC30NT2</v>
          </cell>
          <cell r="G1900" t="str">
            <v>Vị trí 1</v>
          </cell>
          <cell r="H1900" t="str">
            <v>Các đường nhóm II</v>
          </cell>
          <cell r="I1900" t="str">
            <v>xã Tân AnCác đường nhóm IIVị trí 1210</v>
          </cell>
          <cell r="O1900">
            <v>3400</v>
          </cell>
          <cell r="P1900">
            <v>700</v>
          </cell>
          <cell r="S1900">
            <v>3000</v>
          </cell>
          <cell r="T1900">
            <v>210</v>
          </cell>
          <cell r="U1900">
            <v>2.2941176470588234</v>
          </cell>
          <cell r="V1900">
            <v>2.2941176470588234</v>
          </cell>
          <cell r="W1900">
            <v>2.2941176470588234</v>
          </cell>
          <cell r="X1900">
            <v>2.3612494929006087</v>
          </cell>
          <cell r="Y1900">
            <v>1.3</v>
          </cell>
          <cell r="Z1900">
            <v>1.0719211822660097</v>
          </cell>
          <cell r="AA1900">
            <v>1.07</v>
          </cell>
          <cell r="AB1900">
            <v>1.01</v>
          </cell>
          <cell r="AC1900">
            <v>6.0000000000000053E-2</v>
          </cell>
          <cell r="AD1900">
            <v>7</v>
          </cell>
          <cell r="AE1900">
            <v>2.8969993412384718</v>
          </cell>
          <cell r="AF1900">
            <v>1.1505689804579617</v>
          </cell>
          <cell r="AG1900">
            <v>1.1499999999999999</v>
          </cell>
          <cell r="AH1900">
            <v>1489</v>
          </cell>
          <cell r="AJ1900">
            <v>1.07</v>
          </cell>
        </row>
        <row r="1901">
          <cell r="E1901" t="str">
            <v>VC30NT2_D2</v>
          </cell>
          <cell r="F1901" t="str">
            <v>VC30NT2</v>
          </cell>
          <cell r="G1901" t="str">
            <v>Vị trí 1</v>
          </cell>
          <cell r="H1901" t="str">
            <v>Các đường nhóm II</v>
          </cell>
          <cell r="I1901" t="str">
            <v>xã Tân AnCác đường nhóm IIVị trí 1210</v>
          </cell>
          <cell r="O1901">
            <v>2900</v>
          </cell>
          <cell r="P1901">
            <v>700</v>
          </cell>
          <cell r="S1901">
            <v>2500</v>
          </cell>
          <cell r="T1901">
            <v>210</v>
          </cell>
          <cell r="U1901">
            <v>2.2413793103448274</v>
          </cell>
          <cell r="V1901">
            <v>2.2413793103448274</v>
          </cell>
          <cell r="W1901">
            <v>2.2413793103448274</v>
          </cell>
          <cell r="X1901">
            <v>2.3612494929006087</v>
          </cell>
          <cell r="Y1901">
            <v>1.3</v>
          </cell>
          <cell r="Z1901">
            <v>1.0719211822660097</v>
          </cell>
          <cell r="AA1901">
            <v>1.07</v>
          </cell>
          <cell r="AB1901">
            <v>1.01</v>
          </cell>
          <cell r="AC1901">
            <v>6.0000000000000053E-2</v>
          </cell>
          <cell r="AD1901">
            <v>7</v>
          </cell>
          <cell r="AE1901">
            <v>2.8969993412384718</v>
          </cell>
          <cell r="AF1901">
            <v>1.1505689804579617</v>
          </cell>
          <cell r="AG1901">
            <v>1.1499999999999999</v>
          </cell>
          <cell r="AH1901">
            <v>1489</v>
          </cell>
          <cell r="AJ1901">
            <v>1.07</v>
          </cell>
        </row>
        <row r="1902">
          <cell r="E1902" t="str">
            <v>VC30NT2_D3</v>
          </cell>
          <cell r="F1902" t="str">
            <v>VC30NT2</v>
          </cell>
          <cell r="G1902" t="str">
            <v>Vị trí 1</v>
          </cell>
          <cell r="H1902" t="str">
            <v>Các đường nhóm II</v>
          </cell>
          <cell r="I1902" t="str">
            <v>xã Tân AnCác đường nhóm IIVị trí 1150</v>
          </cell>
          <cell r="O1902">
            <v>2500</v>
          </cell>
          <cell r="P1902">
            <v>500</v>
          </cell>
          <cell r="S1902">
            <v>2000</v>
          </cell>
          <cell r="T1902">
            <v>150</v>
          </cell>
          <cell r="U1902">
            <v>2.2400000000000002</v>
          </cell>
          <cell r="V1902">
            <v>2.2400000000000002</v>
          </cell>
          <cell r="W1902">
            <v>2.2400000000000002</v>
          </cell>
          <cell r="X1902">
            <v>2.3612494929006087</v>
          </cell>
          <cell r="Y1902">
            <v>1.3</v>
          </cell>
          <cell r="Z1902">
            <v>1.0719211822660097</v>
          </cell>
          <cell r="AA1902">
            <v>1.07</v>
          </cell>
          <cell r="AB1902">
            <v>1.01</v>
          </cell>
          <cell r="AC1902">
            <v>6.0000000000000053E-2</v>
          </cell>
          <cell r="AD1902">
            <v>7</v>
          </cell>
          <cell r="AE1902">
            <v>2.8969993412384718</v>
          </cell>
          <cell r="AF1902">
            <v>1.1505689804579617</v>
          </cell>
          <cell r="AG1902">
            <v>1.1499999999999999</v>
          </cell>
          <cell r="AH1902">
            <v>1489</v>
          </cell>
          <cell r="AJ1902">
            <v>1.07</v>
          </cell>
        </row>
        <row r="1903">
          <cell r="E1903" t="str">
            <v>VC30NT2_D4</v>
          </cell>
          <cell r="F1903" t="str">
            <v>VC30NT2</v>
          </cell>
          <cell r="G1903" t="str">
            <v>Vị trí 1</v>
          </cell>
          <cell r="H1903" t="str">
            <v>Các đường nhóm II</v>
          </cell>
          <cell r="I1903" t="str">
            <v>xã Tân AnCác đường nhóm IIVị trí 1150</v>
          </cell>
          <cell r="O1903">
            <v>2500</v>
          </cell>
          <cell r="P1903">
            <v>500</v>
          </cell>
          <cell r="S1903">
            <v>2300</v>
          </cell>
          <cell r="T1903">
            <v>150</v>
          </cell>
          <cell r="U1903">
            <v>2.5760000000000001</v>
          </cell>
          <cell r="V1903">
            <v>2.5760000000000001</v>
          </cell>
          <cell r="W1903">
            <v>2.5760000000000001</v>
          </cell>
          <cell r="X1903">
            <v>2.3612494929006087</v>
          </cell>
          <cell r="Y1903">
            <v>1.3</v>
          </cell>
          <cell r="Z1903">
            <v>1.0719211822660097</v>
          </cell>
          <cell r="AA1903">
            <v>1.07</v>
          </cell>
          <cell r="AB1903">
            <v>1.01</v>
          </cell>
          <cell r="AC1903">
            <v>6.0000000000000053E-2</v>
          </cell>
          <cell r="AD1903">
            <v>7</v>
          </cell>
          <cell r="AE1903">
            <v>2.8969993412384718</v>
          </cell>
          <cell r="AF1903">
            <v>1.1505689804579617</v>
          </cell>
          <cell r="AG1903">
            <v>1.1499999999999999</v>
          </cell>
          <cell r="AH1903">
            <v>1489</v>
          </cell>
          <cell r="AJ1903">
            <v>1.07</v>
          </cell>
        </row>
        <row r="1904">
          <cell r="E1904" t="str">
            <v>VC55NT</v>
          </cell>
          <cell r="F1904" t="str">
            <v>VC55NT</v>
          </cell>
          <cell r="G1904" t="str">
            <v>Vị trí 1</v>
          </cell>
          <cell r="H1904" t="str">
            <v>Các đường còn lại</v>
          </cell>
          <cell r="I1904" t="str">
            <v>xã Tân AnCác đường còn lạiVị trí 1200</v>
          </cell>
          <cell r="O1904">
            <v>1700</v>
          </cell>
          <cell r="P1904">
            <v>670</v>
          </cell>
          <cell r="S1904">
            <v>1200</v>
          </cell>
          <cell r="T1904">
            <v>200</v>
          </cell>
          <cell r="U1904">
            <v>2.0470588235294116</v>
          </cell>
          <cell r="V1904">
            <v>2.0470588235294116</v>
          </cell>
          <cell r="W1904">
            <v>2.0470588235294116</v>
          </cell>
          <cell r="X1904">
            <v>2.0470588235294116</v>
          </cell>
          <cell r="Y1904">
            <v>1.3</v>
          </cell>
          <cell r="AA1904">
            <v>1.1299999999999999</v>
          </cell>
          <cell r="AB1904">
            <v>1.03</v>
          </cell>
          <cell r="AC1904">
            <v>9.9999999999999867E-2</v>
          </cell>
          <cell r="AD1904">
            <v>0</v>
          </cell>
          <cell r="AE1904">
            <v>2.8969993412384718</v>
          </cell>
          <cell r="AF1904">
            <v>1.1420009380611271</v>
          </cell>
          <cell r="AG1904">
            <v>1.1399999999999999</v>
          </cell>
          <cell r="AH1904">
            <v>707</v>
          </cell>
          <cell r="AJ1904">
            <v>1.1299999999999999</v>
          </cell>
        </row>
        <row r="1905">
          <cell r="E1905" t="str">
            <v>VC54NT</v>
          </cell>
          <cell r="F1905" t="str">
            <v>VC54NT</v>
          </cell>
          <cell r="G1905" t="str">
            <v>Vị trí 1</v>
          </cell>
          <cell r="H1905" t="str">
            <v>Các đường còn lại</v>
          </cell>
          <cell r="I1905" t="str">
            <v>xã Tân AnCác đường còn lạiVị trí 1200</v>
          </cell>
          <cell r="O1905">
            <v>1700</v>
          </cell>
          <cell r="P1905">
            <v>670</v>
          </cell>
          <cell r="S1905">
            <v>1200</v>
          </cell>
          <cell r="T1905">
            <v>200</v>
          </cell>
          <cell r="U1905">
            <v>2.0470588235294116</v>
          </cell>
          <cell r="V1905">
            <v>2.0470588235294116</v>
          </cell>
          <cell r="W1905">
            <v>2.0470588235294116</v>
          </cell>
          <cell r="X1905">
            <v>2.0470588235294116</v>
          </cell>
          <cell r="Y1905">
            <v>1.3</v>
          </cell>
          <cell r="AA1905">
            <v>1.1299999999999999</v>
          </cell>
          <cell r="AB1905">
            <v>1.03</v>
          </cell>
          <cell r="AC1905">
            <v>9.9999999999999867E-2</v>
          </cell>
          <cell r="AD1905">
            <v>0</v>
          </cell>
          <cell r="AE1905">
            <v>2.8969993412384718</v>
          </cell>
          <cell r="AF1905">
            <v>1.1420009380611271</v>
          </cell>
          <cell r="AG1905">
            <v>1.1399999999999999</v>
          </cell>
          <cell r="AH1905">
            <v>707</v>
          </cell>
          <cell r="AJ1905">
            <v>1.1299999999999999</v>
          </cell>
        </row>
        <row r="1906">
          <cell r="E1906" t="str">
            <v>VC53NT</v>
          </cell>
          <cell r="F1906" t="str">
            <v>VC53NT</v>
          </cell>
          <cell r="G1906" t="str">
            <v>Vị trí 1</v>
          </cell>
          <cell r="H1906" t="str">
            <v>Các đường còn lại</v>
          </cell>
          <cell r="I1906" t="str">
            <v>xã Tân AnCác đường còn lạiVị trí 1200</v>
          </cell>
          <cell r="O1906">
            <v>1700</v>
          </cell>
          <cell r="P1906">
            <v>670</v>
          </cell>
          <cell r="S1906">
            <v>1200</v>
          </cell>
          <cell r="T1906">
            <v>200</v>
          </cell>
          <cell r="U1906">
            <v>2.0470588235294116</v>
          </cell>
          <cell r="V1906">
            <v>2.0470588235294116</v>
          </cell>
          <cell r="W1906">
            <v>2.0470588235294116</v>
          </cell>
          <cell r="X1906">
            <v>2.0470588235294116</v>
          </cell>
          <cell r="Y1906">
            <v>1.3</v>
          </cell>
          <cell r="AA1906">
            <v>1.1299999999999999</v>
          </cell>
          <cell r="AB1906">
            <v>1.03</v>
          </cell>
          <cell r="AC1906">
            <v>9.9999999999999867E-2</v>
          </cell>
          <cell r="AD1906">
            <v>0</v>
          </cell>
          <cell r="AE1906">
            <v>2.8969993412384718</v>
          </cell>
          <cell r="AF1906">
            <v>1.1420009380611271</v>
          </cell>
          <cell r="AG1906">
            <v>1.1399999999999999</v>
          </cell>
          <cell r="AH1906">
            <v>707</v>
          </cell>
          <cell r="AJ1906">
            <v>1.1299999999999999</v>
          </cell>
        </row>
        <row r="1907">
          <cell r="E1907" t="str">
            <v>VC18NT2_D1</v>
          </cell>
          <cell r="F1907" t="str">
            <v>VC18NT2</v>
          </cell>
          <cell r="G1907" t="str">
            <v>Vị trí 1</v>
          </cell>
          <cell r="H1907" t="str">
            <v>Các đường nhóm II</v>
          </cell>
          <cell r="I1907" t="str">
            <v>xã Tân AnCác đường nhóm IIVị trí 1210</v>
          </cell>
          <cell r="O1907">
            <v>4200</v>
          </cell>
          <cell r="P1907">
            <v>700</v>
          </cell>
          <cell r="S1907">
            <v>3000</v>
          </cell>
          <cell r="T1907">
            <v>210</v>
          </cell>
          <cell r="U1907">
            <v>1.5714285714285716</v>
          </cell>
          <cell r="V1907">
            <v>1.5714285714285716</v>
          </cell>
          <cell r="W1907">
            <v>1.5714285714285716</v>
          </cell>
          <cell r="X1907">
            <v>1.6785714285714288</v>
          </cell>
          <cell r="Y1907">
            <v>1.3</v>
          </cell>
          <cell r="Z1907">
            <v>1.1000000000000001</v>
          </cell>
          <cell r="AA1907">
            <v>1.1299999999999999</v>
          </cell>
          <cell r="AB1907">
            <v>1.03</v>
          </cell>
          <cell r="AC1907">
            <v>9.9999999999999867E-2</v>
          </cell>
          <cell r="AD1907">
            <v>1</v>
          </cell>
          <cell r="AE1907">
            <v>2.8969993412384718</v>
          </cell>
          <cell r="AF1907">
            <v>1.1505689804579617</v>
          </cell>
          <cell r="AG1907">
            <v>1.1499999999999999</v>
          </cell>
          <cell r="AH1907">
            <v>1489</v>
          </cell>
          <cell r="AJ1907">
            <v>1.1299999999999999</v>
          </cell>
        </row>
        <row r="1908">
          <cell r="E1908" t="str">
            <v>VC18NT2_D2</v>
          </cell>
          <cell r="F1908" t="str">
            <v>VC18NT2</v>
          </cell>
          <cell r="G1908" t="str">
            <v>Vị trí 1</v>
          </cell>
          <cell r="H1908" t="str">
            <v>Các đường nhóm II</v>
          </cell>
          <cell r="I1908" t="str">
            <v>xã Tân AnCác đường nhóm IIVị trí 1210</v>
          </cell>
          <cell r="O1908">
            <v>3500</v>
          </cell>
          <cell r="P1908">
            <v>700</v>
          </cell>
          <cell r="S1908">
            <v>2500</v>
          </cell>
          <cell r="T1908">
            <v>210</v>
          </cell>
          <cell r="U1908">
            <v>1.7857142857142858</v>
          </cell>
          <cell r="V1908">
            <v>1.7857142857142858</v>
          </cell>
          <cell r="W1908">
            <v>1.7857142857142858</v>
          </cell>
          <cell r="X1908">
            <v>1.6785714285714288</v>
          </cell>
          <cell r="Y1908">
            <v>1.3</v>
          </cell>
          <cell r="Z1908">
            <v>1.1000000000000001</v>
          </cell>
          <cell r="AA1908">
            <v>1.1299999999999999</v>
          </cell>
          <cell r="AB1908">
            <v>1.03</v>
          </cell>
          <cell r="AC1908">
            <v>9.9999999999999867E-2</v>
          </cell>
          <cell r="AD1908">
            <v>1</v>
          </cell>
          <cell r="AE1908">
            <v>2.8969993412384718</v>
          </cell>
          <cell r="AF1908">
            <v>1.1505689804579617</v>
          </cell>
          <cell r="AG1908">
            <v>1.1499999999999999</v>
          </cell>
          <cell r="AH1908">
            <v>1489</v>
          </cell>
          <cell r="AJ1908">
            <v>1.1299999999999999</v>
          </cell>
        </row>
        <row r="1909">
          <cell r="E1909" t="str">
            <v>VC38NT2_D1</v>
          </cell>
          <cell r="F1909" t="str">
            <v>VC38NT2</v>
          </cell>
          <cell r="G1909" t="str">
            <v>Vị trí 1</v>
          </cell>
          <cell r="H1909" t="str">
            <v>Các đường nhóm II</v>
          </cell>
          <cell r="I1909" t="str">
            <v>xã Tân AnCác đường nhóm IIVị trí 1210</v>
          </cell>
          <cell r="O1909">
            <v>3500</v>
          </cell>
          <cell r="P1909">
            <v>700</v>
          </cell>
          <cell r="S1909">
            <v>2500</v>
          </cell>
          <cell r="T1909">
            <v>210</v>
          </cell>
          <cell r="U1909">
            <v>1.8571428571428572</v>
          </cell>
          <cell r="V1909">
            <v>1.8571428571428572</v>
          </cell>
          <cell r="W1909">
            <v>1.8571428571428572</v>
          </cell>
          <cell r="X1909">
            <v>1.9316964285714286</v>
          </cell>
          <cell r="Y1909">
            <v>1.3</v>
          </cell>
          <cell r="Z1909">
            <v>1.1000000000000001</v>
          </cell>
          <cell r="AA1909">
            <v>1.1299999999999999</v>
          </cell>
          <cell r="AB1909">
            <v>1.03</v>
          </cell>
          <cell r="AC1909">
            <v>9.9999999999999867E-2</v>
          </cell>
          <cell r="AD1909">
            <v>2</v>
          </cell>
          <cell r="AE1909">
            <v>2.8969993412384718</v>
          </cell>
          <cell r="AF1909">
            <v>1.1505689804579617</v>
          </cell>
          <cell r="AG1909">
            <v>1.1499999999999999</v>
          </cell>
          <cell r="AH1909">
            <v>1489</v>
          </cell>
          <cell r="AJ1909">
            <v>1.1299999999999999</v>
          </cell>
        </row>
        <row r="1910">
          <cell r="E1910" t="str">
            <v>VC2NT1_D1</v>
          </cell>
          <cell r="F1910" t="str">
            <v>VC2NT1</v>
          </cell>
          <cell r="G1910" t="str">
            <v>Vị trí 1</v>
          </cell>
          <cell r="H1910" t="str">
            <v>Các đường nhóm I</v>
          </cell>
          <cell r="I1910" t="str">
            <v>xã Tân AnCác đường nhóm IVị trí 1220</v>
          </cell>
          <cell r="O1910">
            <v>5400</v>
          </cell>
          <cell r="P1910">
            <v>730</v>
          </cell>
          <cell r="S1910">
            <v>5000</v>
          </cell>
          <cell r="T1910">
            <v>220</v>
          </cell>
          <cell r="U1910">
            <v>2.3148148148148149</v>
          </cell>
          <cell r="V1910">
            <v>2.3148148148148149</v>
          </cell>
          <cell r="W1910">
            <v>2.3148148148148149</v>
          </cell>
          <cell r="X1910">
            <v>2.3797147405970938</v>
          </cell>
          <cell r="Y1910">
            <v>1.3</v>
          </cell>
          <cell r="Z1910">
            <v>1.140575589546805</v>
          </cell>
          <cell r="AA1910">
            <v>1.1399999999999999</v>
          </cell>
          <cell r="AB1910">
            <v>1.08</v>
          </cell>
          <cell r="AC1910">
            <v>5.9999999999999831E-2</v>
          </cell>
          <cell r="AD1910">
            <v>17</v>
          </cell>
          <cell r="AE1910">
            <v>2.8969993412384718</v>
          </cell>
          <cell r="AF1910">
            <v>1.1596947502040997</v>
          </cell>
          <cell r="AG1910">
            <v>1.1599999999999999</v>
          </cell>
          <cell r="AH1910">
            <v>949</v>
          </cell>
          <cell r="AJ1910">
            <v>1.1399999999999999</v>
          </cell>
        </row>
        <row r="1911">
          <cell r="E1911" t="str">
            <v>VC2NT1_D2</v>
          </cell>
          <cell r="F1911" t="str">
            <v>VC2NT1</v>
          </cell>
          <cell r="G1911" t="str">
            <v>Vị trí 1</v>
          </cell>
          <cell r="H1911" t="str">
            <v>Các đường nhóm I</v>
          </cell>
          <cell r="I1911" t="str">
            <v>xã Tân AnCác đường nhóm IVị trí 1220</v>
          </cell>
          <cell r="O1911">
            <v>6500</v>
          </cell>
          <cell r="P1911">
            <v>730</v>
          </cell>
          <cell r="S1911">
            <v>6000</v>
          </cell>
          <cell r="T1911">
            <v>220</v>
          </cell>
          <cell r="U1911">
            <v>1.8461538461538463</v>
          </cell>
          <cell r="V1911">
            <v>1.8461538461538463</v>
          </cell>
          <cell r="W1911">
            <v>1.8461538461538463</v>
          </cell>
          <cell r="X1911">
            <v>2.3797147405970938</v>
          </cell>
          <cell r="Y1911">
            <v>1.3</v>
          </cell>
          <cell r="Z1911">
            <v>1.140575589546805</v>
          </cell>
          <cell r="AA1911">
            <v>1.1399999999999999</v>
          </cell>
          <cell r="AB1911">
            <v>1.08</v>
          </cell>
          <cell r="AC1911">
            <v>5.9999999999999831E-2</v>
          </cell>
          <cell r="AD1911">
            <v>17</v>
          </cell>
          <cell r="AE1911">
            <v>2.8969993412384718</v>
          </cell>
          <cell r="AF1911">
            <v>1.1596947502040997</v>
          </cell>
          <cell r="AG1911">
            <v>1.1599999999999999</v>
          </cell>
          <cell r="AH1911">
            <v>949</v>
          </cell>
          <cell r="AJ1911">
            <v>1.1399999999999999</v>
          </cell>
        </row>
        <row r="1912">
          <cell r="E1912" t="str">
            <v>VC2NT1_D3</v>
          </cell>
          <cell r="F1912" t="str">
            <v>VC2NT1</v>
          </cell>
          <cell r="G1912" t="str">
            <v>Vị trí 1</v>
          </cell>
          <cell r="H1912" t="str">
            <v>Các đường nhóm I</v>
          </cell>
          <cell r="I1912" t="str">
            <v>xã Tân AnCác đường nhóm IVị trí 1220</v>
          </cell>
          <cell r="O1912">
            <v>6000</v>
          </cell>
          <cell r="P1912">
            <v>730</v>
          </cell>
          <cell r="S1912">
            <v>5500</v>
          </cell>
          <cell r="T1912">
            <v>220</v>
          </cell>
          <cell r="U1912">
            <v>1.925</v>
          </cell>
          <cell r="V1912">
            <v>1.925</v>
          </cell>
          <cell r="W1912">
            <v>1.925</v>
          </cell>
          <cell r="X1912">
            <v>2.3797147405970938</v>
          </cell>
          <cell r="Y1912">
            <v>1.3</v>
          </cell>
          <cell r="Z1912">
            <v>1.140575589546805</v>
          </cell>
          <cell r="AA1912">
            <v>1.1399999999999999</v>
          </cell>
          <cell r="AB1912">
            <v>1.08</v>
          </cell>
          <cell r="AC1912">
            <v>5.9999999999999831E-2</v>
          </cell>
          <cell r="AD1912">
            <v>17</v>
          </cell>
          <cell r="AE1912">
            <v>2.8969993412384718</v>
          </cell>
          <cell r="AF1912">
            <v>1.1596947502040997</v>
          </cell>
          <cell r="AG1912">
            <v>1.1599999999999999</v>
          </cell>
          <cell r="AH1912">
            <v>949</v>
          </cell>
          <cell r="AJ1912">
            <v>1.1399999999999999</v>
          </cell>
        </row>
        <row r="1913">
          <cell r="E1913" t="str">
            <v>VC27DT, VC59NT</v>
          </cell>
          <cell r="F1913" t="str">
            <v>VC27DT, VC59NT</v>
          </cell>
          <cell r="G1913" t="str">
            <v>Vị trí 1</v>
          </cell>
          <cell r="H1913" t="str">
            <v>Các đường còn lại</v>
          </cell>
          <cell r="I1913" t="str">
            <v>xã Tân AnCác đường còn lạiVị trí 1140</v>
          </cell>
          <cell r="O1913">
            <v>2600</v>
          </cell>
          <cell r="P1913">
            <v>470</v>
          </cell>
          <cell r="S1913">
            <v>2000</v>
          </cell>
          <cell r="T1913">
            <v>140</v>
          </cell>
          <cell r="V1913">
            <v>0</v>
          </cell>
          <cell r="W1913">
            <v>1</v>
          </cell>
          <cell r="X1913">
            <v>1</v>
          </cell>
          <cell r="Y1913">
            <v>1.3</v>
          </cell>
          <cell r="Z1913">
            <v>1.0442046641141662</v>
          </cell>
          <cell r="AA1913">
            <v>1.1299999999999999</v>
          </cell>
          <cell r="AB1913">
            <v>1.03</v>
          </cell>
          <cell r="AC1913">
            <v>9.9999999999999867E-2</v>
          </cell>
          <cell r="AD1913">
            <v>1</v>
          </cell>
          <cell r="AE1913">
            <v>2.8969993412384718</v>
          </cell>
          <cell r="AF1913">
            <v>1.1420009380611271</v>
          </cell>
          <cell r="AG1913">
            <v>1.1399999999999999</v>
          </cell>
          <cell r="AH1913">
            <v>707</v>
          </cell>
          <cell r="AJ1913">
            <v>1.1299999999999999</v>
          </cell>
        </row>
        <row r="1914">
          <cell r="E1914" t="str">
            <v>VC37NT2_D1</v>
          </cell>
          <cell r="F1914" t="str">
            <v>VC37NT2</v>
          </cell>
          <cell r="G1914" t="str">
            <v>Vị trí 1</v>
          </cell>
          <cell r="H1914" t="str">
            <v>Các đường nhóm II</v>
          </cell>
          <cell r="I1914" t="str">
            <v>xã Tân AnCác đường nhóm IIVị trí 1210</v>
          </cell>
          <cell r="O1914">
            <v>2800</v>
          </cell>
          <cell r="P1914">
            <v>700</v>
          </cell>
          <cell r="S1914">
            <v>2000</v>
          </cell>
          <cell r="T1914">
            <v>210</v>
          </cell>
          <cell r="U1914">
            <v>1.5</v>
          </cell>
          <cell r="V1914">
            <v>1.5</v>
          </cell>
          <cell r="W1914">
            <v>1.5</v>
          </cell>
          <cell r="X1914">
            <v>1.5</v>
          </cell>
          <cell r="Y1914">
            <v>1.3</v>
          </cell>
          <cell r="AA1914">
            <v>1.1299999999999999</v>
          </cell>
          <cell r="AB1914">
            <v>1.03</v>
          </cell>
          <cell r="AC1914">
            <v>9.9999999999999867E-2</v>
          </cell>
          <cell r="AD1914">
            <v>0</v>
          </cell>
          <cell r="AE1914">
            <v>2.8969993412384718</v>
          </cell>
          <cell r="AF1914">
            <v>1.1505689804579617</v>
          </cell>
          <cell r="AG1914">
            <v>1.1499999999999999</v>
          </cell>
          <cell r="AH1914">
            <v>1489</v>
          </cell>
          <cell r="AJ1914">
            <v>1.1299999999999999</v>
          </cell>
        </row>
        <row r="1915">
          <cell r="E1915" t="str">
            <v>VC3NT1_D2</v>
          </cell>
          <cell r="F1915" t="str">
            <v>VC3NT1</v>
          </cell>
          <cell r="G1915" t="str">
            <v>Vị trí 1</v>
          </cell>
          <cell r="H1915" t="str">
            <v>Các đường nhóm I</v>
          </cell>
          <cell r="I1915" t="str">
            <v>xã Phú LýCác đường nhóm IVị trí 170</v>
          </cell>
          <cell r="J1915">
            <v>3598000</v>
          </cell>
          <cell r="L1915">
            <v>753200</v>
          </cell>
          <cell r="O1915">
            <v>1200</v>
          </cell>
          <cell r="P1915">
            <v>230</v>
          </cell>
          <cell r="Q1915">
            <v>2.9983333333333335</v>
          </cell>
          <cell r="R1915">
            <v>3.2747826086956522</v>
          </cell>
          <cell r="S1915">
            <v>800</v>
          </cell>
          <cell r="T1915">
            <v>70</v>
          </cell>
          <cell r="U1915">
            <v>2.1333333333333302</v>
          </cell>
          <cell r="V1915">
            <v>2.1333333333333302</v>
          </cell>
          <cell r="W1915">
            <v>2.1333333333333302</v>
          </cell>
          <cell r="X1915">
            <v>2.3648809523809518</v>
          </cell>
          <cell r="Y1915">
            <v>1.3</v>
          </cell>
          <cell r="Z1915">
            <v>1.1835493347671606</v>
          </cell>
          <cell r="AA1915">
            <v>1.18</v>
          </cell>
          <cell r="AB1915">
            <v>1.1399999999999999</v>
          </cell>
          <cell r="AC1915">
            <v>4.0000000000000036E-2</v>
          </cell>
          <cell r="AD1915">
            <v>13</v>
          </cell>
          <cell r="AE1915">
            <v>3.1110434782608696</v>
          </cell>
          <cell r="AF1915">
            <v>1.1596947502040997</v>
          </cell>
          <cell r="AG1915">
            <v>1.1599999999999999</v>
          </cell>
          <cell r="AH1915">
            <v>949</v>
          </cell>
          <cell r="AJ1915">
            <v>1.18</v>
          </cell>
        </row>
        <row r="1916">
          <cell r="E1916" t="str">
            <v>VC3NT1_D3</v>
          </cell>
          <cell r="F1916" t="str">
            <v>VC3NT1</v>
          </cell>
          <cell r="G1916" t="str">
            <v>Vị trí 1</v>
          </cell>
          <cell r="H1916" t="str">
            <v>Các đường nhóm I</v>
          </cell>
          <cell r="I1916" t="str">
            <v>xã Phú LýCác đường nhóm IVị trí 170</v>
          </cell>
          <cell r="O1916">
            <v>1400</v>
          </cell>
          <cell r="P1916">
            <v>230</v>
          </cell>
          <cell r="S1916">
            <v>1000</v>
          </cell>
          <cell r="T1916">
            <v>70</v>
          </cell>
          <cell r="U1916">
            <v>2.0714285714285716</v>
          </cell>
          <cell r="V1916">
            <v>2.0714285714285716</v>
          </cell>
          <cell r="W1916">
            <v>2.0714285714285716</v>
          </cell>
          <cell r="X1916">
            <v>2.3648809523809518</v>
          </cell>
          <cell r="Y1916">
            <v>1.3</v>
          </cell>
          <cell r="Z1916">
            <v>1.1835493347671606</v>
          </cell>
          <cell r="AA1916">
            <v>1.18</v>
          </cell>
          <cell r="AB1916">
            <v>1.1399999999999999</v>
          </cell>
          <cell r="AC1916">
            <v>4.0000000000000036E-2</v>
          </cell>
          <cell r="AD1916">
            <v>13</v>
          </cell>
          <cell r="AE1916">
            <v>2.8969993412384718</v>
          </cell>
          <cell r="AF1916">
            <v>1.1596947502040997</v>
          </cell>
          <cell r="AG1916">
            <v>1.1599999999999999</v>
          </cell>
          <cell r="AH1916">
            <v>949</v>
          </cell>
          <cell r="AJ1916">
            <v>1.18</v>
          </cell>
        </row>
        <row r="1917">
          <cell r="E1917" t="str">
            <v>VC3NT1_D4</v>
          </cell>
          <cell r="F1917" t="str">
            <v>VC3NT1</v>
          </cell>
          <cell r="G1917" t="str">
            <v>Vị trí 1</v>
          </cell>
          <cell r="H1917" t="str">
            <v>Các đường nhóm I</v>
          </cell>
          <cell r="I1917" t="str">
            <v>xã Phú LýCác đường nhóm IVị trí 170</v>
          </cell>
          <cell r="O1917">
            <v>980</v>
          </cell>
          <cell r="P1917">
            <v>230</v>
          </cell>
          <cell r="S1917">
            <v>700</v>
          </cell>
          <cell r="T1917">
            <v>70</v>
          </cell>
          <cell r="U1917">
            <v>3.5714285714285716</v>
          </cell>
          <cell r="V1917">
            <v>3.5714285714285716</v>
          </cell>
          <cell r="W1917">
            <v>3.5714285714285716</v>
          </cell>
          <cell r="X1917">
            <v>2.3648809523809518</v>
          </cell>
          <cell r="Y1917">
            <v>1.3</v>
          </cell>
          <cell r="Z1917">
            <v>1.1835493347671606</v>
          </cell>
          <cell r="AA1917">
            <v>1.18</v>
          </cell>
          <cell r="AB1917">
            <v>1.1399999999999999</v>
          </cell>
          <cell r="AC1917">
            <v>4.0000000000000036E-2</v>
          </cell>
          <cell r="AD1917">
            <v>13</v>
          </cell>
          <cell r="AE1917">
            <v>2.8969993412384718</v>
          </cell>
          <cell r="AF1917">
            <v>1.1596947502040997</v>
          </cell>
          <cell r="AG1917">
            <v>1.1599999999999999</v>
          </cell>
          <cell r="AH1917">
            <v>949</v>
          </cell>
          <cell r="AJ1917">
            <v>1.18</v>
          </cell>
        </row>
        <row r="1918">
          <cell r="E1918" t="str">
            <v>VC3NT1_D5</v>
          </cell>
          <cell r="F1918" t="str">
            <v>VC3NT1</v>
          </cell>
          <cell r="G1918" t="str">
            <v>Vị trí 1</v>
          </cell>
          <cell r="H1918" t="str">
            <v>Các đường nhóm I</v>
          </cell>
          <cell r="I1918" t="str">
            <v>xã Phú LýCác đường nhóm IVị trí 170</v>
          </cell>
          <cell r="O1918">
            <v>980</v>
          </cell>
          <cell r="P1918">
            <v>230</v>
          </cell>
          <cell r="S1918">
            <v>700</v>
          </cell>
          <cell r="T1918">
            <v>70</v>
          </cell>
          <cell r="U1918">
            <v>1.9999999999999998</v>
          </cell>
          <cell r="V1918">
            <v>1.9999999999999998</v>
          </cell>
          <cell r="W1918">
            <v>1.9999999999999998</v>
          </cell>
          <cell r="X1918">
            <v>2.3648809523809518</v>
          </cell>
          <cell r="Y1918">
            <v>1.3</v>
          </cell>
          <cell r="Z1918">
            <v>1.1835493347671606</v>
          </cell>
          <cell r="AA1918">
            <v>1.18</v>
          </cell>
          <cell r="AB1918">
            <v>1.1399999999999999</v>
          </cell>
          <cell r="AC1918">
            <v>4.0000000000000036E-2</v>
          </cell>
          <cell r="AD1918">
            <v>13</v>
          </cell>
          <cell r="AE1918">
            <v>2.8969993412384718</v>
          </cell>
          <cell r="AF1918">
            <v>1.1596947502040997</v>
          </cell>
          <cell r="AG1918">
            <v>1.1599999999999999</v>
          </cell>
          <cell r="AH1918">
            <v>949</v>
          </cell>
          <cell r="AJ1918">
            <v>1.18</v>
          </cell>
        </row>
        <row r="1919">
          <cell r="E1919" t="str">
            <v>VC3NT1_D6</v>
          </cell>
          <cell r="F1919" t="str">
            <v>VC3NT1</v>
          </cell>
          <cell r="G1919" t="str">
            <v>Vị trí 1</v>
          </cell>
          <cell r="H1919" t="str">
            <v>Các đường nhóm I</v>
          </cell>
          <cell r="I1919" t="str">
            <v>xã Phú LýCác đường nhóm IVị trí 170</v>
          </cell>
          <cell r="O1919">
            <v>700</v>
          </cell>
          <cell r="P1919">
            <v>230</v>
          </cell>
          <cell r="S1919">
            <v>500</v>
          </cell>
          <cell r="T1919">
            <v>70</v>
          </cell>
          <cell r="U1919">
            <v>1.3571428571428572</v>
          </cell>
          <cell r="V1919">
            <v>1.3571428571428572</v>
          </cell>
          <cell r="W1919">
            <v>1.3571428571428572</v>
          </cell>
          <cell r="X1919">
            <v>2.3648809523809518</v>
          </cell>
          <cell r="Y1919">
            <v>1.3</v>
          </cell>
          <cell r="Z1919">
            <v>1.1835493347671606</v>
          </cell>
          <cell r="AA1919">
            <v>1.18</v>
          </cell>
          <cell r="AB1919">
            <v>1.1399999999999999</v>
          </cell>
          <cell r="AC1919">
            <v>4.0000000000000036E-2</v>
          </cell>
          <cell r="AD1919">
            <v>13</v>
          </cell>
          <cell r="AE1919">
            <v>2.8969993412384718</v>
          </cell>
          <cell r="AF1919">
            <v>1.1596947502040997</v>
          </cell>
          <cell r="AG1919">
            <v>1.1599999999999999</v>
          </cell>
          <cell r="AH1919">
            <v>949</v>
          </cell>
          <cell r="AJ1919">
            <v>1.18</v>
          </cell>
        </row>
        <row r="1920">
          <cell r="E1920" t="str">
            <v>VC3NT1_D7</v>
          </cell>
          <cell r="F1920" t="str">
            <v>VC3NT1</v>
          </cell>
          <cell r="G1920" t="str">
            <v>Vị trí 1</v>
          </cell>
          <cell r="H1920" t="str">
            <v>Các đường nhóm I</v>
          </cell>
          <cell r="I1920" t="str">
            <v>xã Phú LýCác đường nhóm IVị trí 170</v>
          </cell>
          <cell r="O1920">
            <v>700</v>
          </cell>
          <cell r="P1920">
            <v>230</v>
          </cell>
          <cell r="S1920">
            <v>500</v>
          </cell>
          <cell r="T1920">
            <v>70</v>
          </cell>
          <cell r="U1920">
            <v>1.7857142857142858</v>
          </cell>
          <cell r="V1920">
            <v>1.7857142857142858</v>
          </cell>
          <cell r="W1920">
            <v>1.7857142857142858</v>
          </cell>
          <cell r="X1920">
            <v>2.3648809523809518</v>
          </cell>
          <cell r="Y1920">
            <v>1.3</v>
          </cell>
          <cell r="Z1920">
            <v>1.1835493347671606</v>
          </cell>
          <cell r="AA1920">
            <v>1.18</v>
          </cell>
          <cell r="AB1920">
            <v>1.1399999999999999</v>
          </cell>
          <cell r="AC1920">
            <v>4.0000000000000036E-2</v>
          </cell>
          <cell r="AD1920">
            <v>13</v>
          </cell>
          <cell r="AE1920">
            <v>2.8969993412384718</v>
          </cell>
          <cell r="AF1920">
            <v>1.1596947502040997</v>
          </cell>
          <cell r="AG1920">
            <v>1.1599999999999999</v>
          </cell>
          <cell r="AH1920">
            <v>949</v>
          </cell>
          <cell r="AJ1920">
            <v>1.18</v>
          </cell>
        </row>
        <row r="1921">
          <cell r="E1921" t="str">
            <v>VC70NT</v>
          </cell>
          <cell r="F1921" t="str">
            <v>VC70NT</v>
          </cell>
          <cell r="G1921" t="str">
            <v>Vị trí 1</v>
          </cell>
          <cell r="H1921" t="str">
            <v>Các đường còn lại</v>
          </cell>
          <cell r="I1921" t="str">
            <v>xã Phú LýCác đường còn lạiVị trí 160</v>
          </cell>
          <cell r="O1921">
            <v>630</v>
          </cell>
          <cell r="P1921">
            <v>200</v>
          </cell>
          <cell r="S1921">
            <v>500</v>
          </cell>
          <cell r="T1921">
            <v>60</v>
          </cell>
          <cell r="U1921">
            <v>0.87301587301587302</v>
          </cell>
          <cell r="V1921">
            <v>0.87301587301587302</v>
          </cell>
          <cell r="W1921">
            <v>1</v>
          </cell>
          <cell r="X1921">
            <v>1</v>
          </cell>
          <cell r="Y1921">
            <v>1.3</v>
          </cell>
          <cell r="AA1921">
            <v>1.1299999999999999</v>
          </cell>
          <cell r="AB1921">
            <v>1.1200000000000001</v>
          </cell>
          <cell r="AC1921">
            <v>9.9999999999997868E-3</v>
          </cell>
          <cell r="AD1921">
            <v>0</v>
          </cell>
          <cell r="AE1921">
            <v>2.8969993412384718</v>
          </cell>
          <cell r="AF1921">
            <v>1.1420009380611271</v>
          </cell>
          <cell r="AG1921">
            <v>1.1399999999999999</v>
          </cell>
          <cell r="AH1921">
            <v>707</v>
          </cell>
          <cell r="AJ1921">
            <v>1.1299999999999999</v>
          </cell>
        </row>
        <row r="1922">
          <cell r="E1922" t="str">
            <v>VC62NT</v>
          </cell>
          <cell r="F1922" t="str">
            <v>VC62NT</v>
          </cell>
          <cell r="G1922" t="str">
            <v>Vị trí 1</v>
          </cell>
          <cell r="H1922" t="str">
            <v>Các đường còn lại</v>
          </cell>
          <cell r="I1922" t="str">
            <v>xã Phú LýCác đường còn lạiVị trí 160</v>
          </cell>
          <cell r="O1922">
            <v>680</v>
          </cell>
          <cell r="P1922">
            <v>200</v>
          </cell>
          <cell r="S1922">
            <v>500</v>
          </cell>
          <cell r="T1922">
            <v>60</v>
          </cell>
          <cell r="U1922">
            <v>0.80882352941176472</v>
          </cell>
          <cell r="V1922">
            <v>0.80882352941176472</v>
          </cell>
          <cell r="W1922">
            <v>1</v>
          </cell>
          <cell r="X1922">
            <v>1</v>
          </cell>
          <cell r="Y1922">
            <v>1.3</v>
          </cell>
          <cell r="AA1922">
            <v>1.1299999999999999</v>
          </cell>
          <cell r="AB1922">
            <v>1.1200000000000001</v>
          </cell>
          <cell r="AC1922">
            <v>9.9999999999997868E-3</v>
          </cell>
          <cell r="AD1922">
            <v>0</v>
          </cell>
          <cell r="AE1922">
            <v>2.8969993412384718</v>
          </cell>
          <cell r="AF1922">
            <v>1.1420009380611271</v>
          </cell>
          <cell r="AG1922">
            <v>1.1399999999999999</v>
          </cell>
          <cell r="AH1922">
            <v>707</v>
          </cell>
          <cell r="AJ1922">
            <v>1.1299999999999999</v>
          </cell>
        </row>
        <row r="1923">
          <cell r="E1923" t="str">
            <v>VC16NT2</v>
          </cell>
          <cell r="F1923" t="str">
            <v>VC16NT2</v>
          </cell>
          <cell r="G1923" t="str">
            <v>Vị trí 1</v>
          </cell>
          <cell r="H1923" t="str">
            <v>Các đường nhóm II</v>
          </cell>
          <cell r="I1923" t="str">
            <v>xã Phú LýCác đường nhóm IIVị trí 165</v>
          </cell>
          <cell r="L1923">
            <v>646100</v>
          </cell>
          <cell r="O1923">
            <v>670</v>
          </cell>
          <cell r="P1923">
            <v>220</v>
          </cell>
          <cell r="R1923">
            <v>2.936818181818182</v>
          </cell>
          <cell r="S1923">
            <v>600</v>
          </cell>
          <cell r="T1923">
            <v>65</v>
          </cell>
          <cell r="U1923">
            <v>3.5820895522388061</v>
          </cell>
          <cell r="V1923">
            <v>3.5820895522388061</v>
          </cell>
          <cell r="W1923">
            <v>3.5820895522388061</v>
          </cell>
          <cell r="X1923">
            <v>3.5820895522388061</v>
          </cell>
          <cell r="Y1923">
            <v>1.3</v>
          </cell>
          <cell r="Z1923">
            <v>1.0867990146355602</v>
          </cell>
          <cell r="AA1923">
            <v>1.1299999999999999</v>
          </cell>
          <cell r="AB1923">
            <v>1.1200000000000001</v>
          </cell>
          <cell r="AC1923">
            <v>9.9999999999997868E-3</v>
          </cell>
          <cell r="AD1923">
            <v>1</v>
          </cell>
          <cell r="AE1923">
            <v>2.7899772727272727</v>
          </cell>
          <cell r="AF1923">
            <v>1.1505689804579617</v>
          </cell>
          <cell r="AG1923">
            <v>1.1499999999999999</v>
          </cell>
          <cell r="AH1923">
            <v>1489</v>
          </cell>
          <cell r="AJ1923">
            <v>1.1299999999999999</v>
          </cell>
        </row>
        <row r="1924">
          <cell r="E1924" t="str">
            <v>VC15NT2</v>
          </cell>
          <cell r="F1924" t="str">
            <v>VC15NT2</v>
          </cell>
          <cell r="G1924" t="str">
            <v>Vị trí 1</v>
          </cell>
          <cell r="H1924" t="str">
            <v>Các đường nhóm II</v>
          </cell>
          <cell r="I1924" t="str">
            <v>xã Phú LýCác đường nhóm IIVị trí 165</v>
          </cell>
          <cell r="L1924">
            <v>646100</v>
          </cell>
          <cell r="O1924">
            <v>620</v>
          </cell>
          <cell r="P1924">
            <v>220</v>
          </cell>
          <cell r="R1924">
            <v>2.936818181818182</v>
          </cell>
          <cell r="S1924">
            <v>550</v>
          </cell>
          <cell r="T1924">
            <v>65</v>
          </cell>
          <cell r="U1924">
            <v>3.5483870967741935</v>
          </cell>
          <cell r="V1924">
            <v>3.5483870967741935</v>
          </cell>
          <cell r="W1924">
            <v>3.5483870967741935</v>
          </cell>
          <cell r="X1924">
            <v>3.5483870967741935</v>
          </cell>
          <cell r="Y1924">
            <v>1.3</v>
          </cell>
          <cell r="Z1924">
            <v>1.1000000000000001</v>
          </cell>
          <cell r="AA1924">
            <v>1.1299999999999999</v>
          </cell>
          <cell r="AB1924">
            <v>1.1200000000000001</v>
          </cell>
          <cell r="AC1924">
            <v>9.9999999999997868E-3</v>
          </cell>
          <cell r="AD1924">
            <v>1</v>
          </cell>
          <cell r="AE1924">
            <v>2.7899772727272727</v>
          </cell>
          <cell r="AF1924">
            <v>1.1505689804579617</v>
          </cell>
          <cell r="AG1924">
            <v>1.1499999999999999</v>
          </cell>
          <cell r="AH1924">
            <v>1489</v>
          </cell>
          <cell r="AJ1924">
            <v>1.1299999999999999</v>
          </cell>
        </row>
        <row r="1925">
          <cell r="E1925" t="str">
            <v>VC61NT</v>
          </cell>
          <cell r="F1925" t="str">
            <v>VC61NT</v>
          </cell>
          <cell r="G1925" t="str">
            <v>Vị trí 1</v>
          </cell>
          <cell r="H1925" t="str">
            <v>Các đường còn lại</v>
          </cell>
          <cell r="I1925" t="str">
            <v>xã Phú LýCác đường còn lạiVị trí 160</v>
          </cell>
          <cell r="O1925">
            <v>560</v>
          </cell>
          <cell r="P1925">
            <v>200</v>
          </cell>
          <cell r="S1925">
            <v>500</v>
          </cell>
          <cell r="T1925">
            <v>60</v>
          </cell>
          <cell r="U1925">
            <v>1.6964285714285714</v>
          </cell>
          <cell r="V1925">
            <v>1.6964285714285714</v>
          </cell>
          <cell r="W1925">
            <v>1.6964285714285714</v>
          </cell>
          <cell r="X1925">
            <v>1.6964285714285714</v>
          </cell>
          <cell r="Y1925">
            <v>1.3</v>
          </cell>
          <cell r="AA1925">
            <v>1.1299999999999999</v>
          </cell>
          <cell r="AB1925">
            <v>1.1200000000000001</v>
          </cell>
          <cell r="AC1925">
            <v>9.9999999999997868E-3</v>
          </cell>
          <cell r="AD1925">
            <v>0</v>
          </cell>
          <cell r="AE1925">
            <v>2.8969993412384718</v>
          </cell>
          <cell r="AF1925">
            <v>1.1420009380611271</v>
          </cell>
          <cell r="AG1925">
            <v>1.1399999999999999</v>
          </cell>
          <cell r="AH1925">
            <v>707</v>
          </cell>
          <cell r="AJ1925">
            <v>1.1299999999999999</v>
          </cell>
        </row>
        <row r="1926">
          <cell r="E1926" t="str">
            <v>VC28NT2</v>
          </cell>
          <cell r="F1926" t="str">
            <v>VC28NT2</v>
          </cell>
          <cell r="G1926" t="str">
            <v>Vị trí 1</v>
          </cell>
          <cell r="H1926" t="str">
            <v>Các đường nhóm II</v>
          </cell>
          <cell r="I1926" t="str">
            <v>xã Phú LýCác đường nhóm IIVị trí 165</v>
          </cell>
          <cell r="O1926">
            <v>560</v>
          </cell>
          <cell r="P1926">
            <v>220</v>
          </cell>
          <cell r="S1926">
            <v>500</v>
          </cell>
          <cell r="T1926">
            <v>65</v>
          </cell>
          <cell r="U1926">
            <v>2.0535714285714284</v>
          </cell>
          <cell r="V1926">
            <v>2.0535714285714284</v>
          </cell>
          <cell r="W1926">
            <v>2.0535714285714284</v>
          </cell>
          <cell r="X1926">
            <v>2.0535714285714284</v>
          </cell>
          <cell r="Y1926">
            <v>1.3</v>
          </cell>
          <cell r="Z1926">
            <v>1.1000000000000001</v>
          </cell>
          <cell r="AA1926">
            <v>1.1299999999999999</v>
          </cell>
          <cell r="AB1926">
            <v>1.1200000000000001</v>
          </cell>
          <cell r="AC1926">
            <v>9.9999999999997868E-3</v>
          </cell>
          <cell r="AD1926">
            <v>2</v>
          </cell>
          <cell r="AE1926">
            <v>2.8969993412384718</v>
          </cell>
          <cell r="AF1926">
            <v>1.1505689804579617</v>
          </cell>
          <cell r="AG1926">
            <v>1.1499999999999999</v>
          </cell>
          <cell r="AH1926">
            <v>1489</v>
          </cell>
          <cell r="AJ1926">
            <v>1.1299999999999999</v>
          </cell>
        </row>
        <row r="1927">
          <cell r="E1927" t="str">
            <v>VC40NT</v>
          </cell>
          <cell r="F1927" t="str">
            <v>VC40NT</v>
          </cell>
          <cell r="G1927" t="str">
            <v>Vị trí 1</v>
          </cell>
          <cell r="H1927" t="str">
            <v>Các đường còn lại</v>
          </cell>
          <cell r="I1927" t="str">
            <v>xã Phú LýCác đường còn lạiVị trí 160</v>
          </cell>
          <cell r="O1927">
            <v>560</v>
          </cell>
          <cell r="P1927">
            <v>200</v>
          </cell>
          <cell r="S1927">
            <v>500</v>
          </cell>
          <cell r="T1927">
            <v>60</v>
          </cell>
          <cell r="U1927">
            <v>2.5892857142857144</v>
          </cell>
          <cell r="V1927">
            <v>2.5892857142857144</v>
          </cell>
          <cell r="W1927">
            <v>2.5892857142857144</v>
          </cell>
          <cell r="X1927">
            <v>2.5892857142857144</v>
          </cell>
          <cell r="Y1927">
            <v>1.3</v>
          </cell>
          <cell r="AA1927">
            <v>1.1299999999999999</v>
          </cell>
          <cell r="AB1927">
            <v>1.1200000000000001</v>
          </cell>
          <cell r="AC1927">
            <v>9.9999999999997868E-3</v>
          </cell>
          <cell r="AD1927">
            <v>0</v>
          </cell>
          <cell r="AE1927">
            <v>2.8969993412384718</v>
          </cell>
          <cell r="AF1927">
            <v>1.1420009380611271</v>
          </cell>
          <cell r="AG1927">
            <v>1.1399999999999999</v>
          </cell>
          <cell r="AH1927">
            <v>707</v>
          </cell>
          <cell r="AJ1927">
            <v>1.1299999999999999</v>
          </cell>
        </row>
        <row r="1928">
          <cell r="E1928" t="str">
            <v>VC60NT</v>
          </cell>
          <cell r="F1928" t="str">
            <v>VC60NT</v>
          </cell>
          <cell r="G1928" t="str">
            <v>Vị trí 1</v>
          </cell>
          <cell r="H1928" t="str">
            <v>Các đường còn lại</v>
          </cell>
          <cell r="I1928" t="str">
            <v>xã Phú LýCác đường còn lạiVị trí 160</v>
          </cell>
          <cell r="O1928">
            <v>560</v>
          </cell>
          <cell r="P1928">
            <v>200</v>
          </cell>
          <cell r="S1928">
            <v>500</v>
          </cell>
          <cell r="T1928">
            <v>60</v>
          </cell>
          <cell r="U1928">
            <v>1.6071428571428572</v>
          </cell>
          <cell r="V1928">
            <v>1.6071428571428572</v>
          </cell>
          <cell r="W1928">
            <v>1.6071428571428572</v>
          </cell>
          <cell r="X1928">
            <v>1.6071428571428572</v>
          </cell>
          <cell r="Y1928">
            <v>1.3</v>
          </cell>
          <cell r="AA1928">
            <v>1.1299999999999999</v>
          </cell>
          <cell r="AB1928">
            <v>1.1200000000000001</v>
          </cell>
          <cell r="AC1928">
            <v>9.9999999999997868E-3</v>
          </cell>
          <cell r="AD1928">
            <v>0</v>
          </cell>
          <cell r="AE1928">
            <v>2.8969993412384718</v>
          </cell>
          <cell r="AF1928">
            <v>1.1420009380611271</v>
          </cell>
          <cell r="AG1928">
            <v>1.1399999999999999</v>
          </cell>
          <cell r="AH1928">
            <v>707</v>
          </cell>
          <cell r="AJ1928">
            <v>1.1299999999999999</v>
          </cell>
        </row>
        <row r="1929">
          <cell r="E1929" t="str">
            <v>VC29NT2</v>
          </cell>
          <cell r="F1929" t="str">
            <v>VC29NT2</v>
          </cell>
          <cell r="G1929" t="str">
            <v>Vị trí 1</v>
          </cell>
          <cell r="H1929" t="str">
            <v>Các đường nhóm II</v>
          </cell>
          <cell r="I1929" t="str">
            <v>xã Phú LýCác đường nhóm IIVị trí 165</v>
          </cell>
          <cell r="O1929">
            <v>730</v>
          </cell>
          <cell r="P1929">
            <v>220</v>
          </cell>
          <cell r="S1929">
            <v>650</v>
          </cell>
          <cell r="T1929">
            <v>65</v>
          </cell>
          <cell r="U1929">
            <v>1.8698630136986301</v>
          </cell>
          <cell r="V1929">
            <v>1.8698630136986301</v>
          </cell>
          <cell r="W1929">
            <v>1.8698630136986301</v>
          </cell>
          <cell r="X1929">
            <v>1.8698630136986301</v>
          </cell>
          <cell r="Y1929">
            <v>1.3</v>
          </cell>
          <cell r="Z1929">
            <v>1.247893135384714</v>
          </cell>
          <cell r="AA1929">
            <v>1.1299999999999999</v>
          </cell>
          <cell r="AB1929">
            <v>1.1200000000000001</v>
          </cell>
          <cell r="AC1929">
            <v>9.9999999999997868E-3</v>
          </cell>
          <cell r="AD1929">
            <v>2</v>
          </cell>
          <cell r="AE1929">
            <v>2.8969993412384718</v>
          </cell>
          <cell r="AF1929">
            <v>1.1505689804579617</v>
          </cell>
          <cell r="AG1929">
            <v>1.1499999999999999</v>
          </cell>
          <cell r="AH1929">
            <v>1489</v>
          </cell>
          <cell r="AJ1929">
            <v>1.1299999999999999</v>
          </cell>
        </row>
        <row r="1930">
          <cell r="E1930" t="str">
            <v>VC69NT</v>
          </cell>
          <cell r="F1930" t="str">
            <v>VC69NT</v>
          </cell>
          <cell r="G1930" t="str">
            <v>Vị trí 1</v>
          </cell>
          <cell r="H1930" t="str">
            <v>Các đường còn lại</v>
          </cell>
          <cell r="I1930" t="str">
            <v>xã Phú LýCác đường còn lạiVị trí 160</v>
          </cell>
          <cell r="O1930">
            <v>450</v>
          </cell>
          <cell r="P1930">
            <v>200</v>
          </cell>
          <cell r="S1930">
            <v>400</v>
          </cell>
          <cell r="T1930">
            <v>60</v>
          </cell>
          <cell r="U1930">
            <v>1.0222222222222221</v>
          </cell>
          <cell r="V1930">
            <v>1.0222222222222221</v>
          </cell>
          <cell r="W1930">
            <v>1.0222222222222221</v>
          </cell>
          <cell r="X1930">
            <v>1.0222222222222221</v>
          </cell>
          <cell r="Y1930">
            <v>1.3</v>
          </cell>
          <cell r="AA1930">
            <v>1.1299999999999999</v>
          </cell>
          <cell r="AB1930">
            <v>1.1200000000000001</v>
          </cell>
          <cell r="AC1930">
            <v>9.9999999999997868E-3</v>
          </cell>
          <cell r="AD1930">
            <v>0</v>
          </cell>
          <cell r="AE1930">
            <v>2.8969993412384718</v>
          </cell>
          <cell r="AF1930">
            <v>1.1420009380611271</v>
          </cell>
          <cell r="AG1930">
            <v>1.1399999999999999</v>
          </cell>
          <cell r="AH1930">
            <v>707</v>
          </cell>
          <cell r="AJ1930">
            <v>1.1299999999999999</v>
          </cell>
        </row>
        <row r="1931">
          <cell r="E1931" t="str">
            <v>VC68NT</v>
          </cell>
          <cell r="F1931" t="str">
            <v>VC68NT</v>
          </cell>
          <cell r="G1931" t="str">
            <v>Vị trí 1</v>
          </cell>
          <cell r="H1931" t="str">
            <v>Các đường còn lại</v>
          </cell>
          <cell r="I1931" t="str">
            <v>xã Phú LýCác đường còn lạiVị trí 160</v>
          </cell>
          <cell r="O1931">
            <v>450</v>
          </cell>
          <cell r="P1931">
            <v>200</v>
          </cell>
          <cell r="S1931">
            <v>400</v>
          </cell>
          <cell r="T1931">
            <v>60</v>
          </cell>
          <cell r="U1931">
            <v>1.6888888888888889</v>
          </cell>
          <cell r="V1931">
            <v>1.6888888888888889</v>
          </cell>
          <cell r="W1931">
            <v>1.6888888888888889</v>
          </cell>
          <cell r="X1931">
            <v>1.6888888888888889</v>
          </cell>
          <cell r="Y1931">
            <v>1.3</v>
          </cell>
          <cell r="AA1931">
            <v>1.1299999999999999</v>
          </cell>
          <cell r="AB1931">
            <v>1.1200000000000001</v>
          </cell>
          <cell r="AC1931">
            <v>9.9999999999997868E-3</v>
          </cell>
          <cell r="AD1931">
            <v>0</v>
          </cell>
          <cell r="AE1931">
            <v>2.8969993412384718</v>
          </cell>
          <cell r="AF1931">
            <v>1.1420009380611271</v>
          </cell>
          <cell r="AG1931">
            <v>1.1399999999999999</v>
          </cell>
          <cell r="AH1931">
            <v>707</v>
          </cell>
          <cell r="AJ1931">
            <v>1.1299999999999999</v>
          </cell>
        </row>
        <row r="1932">
          <cell r="E1932" t="str">
            <v>bổ sung</v>
          </cell>
          <cell r="F1932" t="str">
            <v>bổ sung</v>
          </cell>
          <cell r="G1932" t="str">
            <v>Vị trí 1</v>
          </cell>
          <cell r="H1932" t="str">
            <v>Các đường còn lại</v>
          </cell>
          <cell r="I1932" t="str">
            <v>xã Phú LýCác đường còn lạiVị trí 1</v>
          </cell>
          <cell r="O1932">
            <v>560</v>
          </cell>
          <cell r="P1932">
            <v>200</v>
          </cell>
          <cell r="V1932">
            <v>0</v>
          </cell>
          <cell r="W1932">
            <v>1</v>
          </cell>
          <cell r="X1932">
            <v>1</v>
          </cell>
          <cell r="Y1932">
            <v>1.3</v>
          </cell>
          <cell r="AA1932">
            <v>1.1299999999999999</v>
          </cell>
          <cell r="AB1932">
            <v>1.1200000000000001</v>
          </cell>
          <cell r="AC1932">
            <v>9.9999999999997868E-3</v>
          </cell>
          <cell r="AD1932">
            <v>0</v>
          </cell>
          <cell r="AE1932">
            <v>2.8969993412384718</v>
          </cell>
          <cell r="AF1932">
            <v>1.1420009380611271</v>
          </cell>
          <cell r="AG1932">
            <v>1.1399999999999999</v>
          </cell>
          <cell r="AH1932">
            <v>707</v>
          </cell>
          <cell r="AJ1932">
            <v>1.1299999999999999</v>
          </cell>
        </row>
        <row r="1933">
          <cell r="E1933" t="str">
            <v>bổ sung</v>
          </cell>
          <cell r="F1933" t="str">
            <v>bổ sung</v>
          </cell>
          <cell r="G1933" t="str">
            <v>Vị trí 1</v>
          </cell>
          <cell r="H1933" t="str">
            <v>Các đường còn lại</v>
          </cell>
          <cell r="I1933" t="str">
            <v>xã Phú LýCác đường còn lạiVị trí 1</v>
          </cell>
          <cell r="O1933">
            <v>450</v>
          </cell>
          <cell r="P1933">
            <v>200</v>
          </cell>
          <cell r="V1933">
            <v>0</v>
          </cell>
          <cell r="W1933">
            <v>1</v>
          </cell>
          <cell r="X1933">
            <v>1</v>
          </cell>
          <cell r="Y1933">
            <v>1.3</v>
          </cell>
          <cell r="AA1933">
            <v>1.1299999999999999</v>
          </cell>
          <cell r="AB1933">
            <v>1.1200000000000001</v>
          </cell>
          <cell r="AC1933">
            <v>9.9999999999997868E-3</v>
          </cell>
          <cell r="AD1933">
            <v>0</v>
          </cell>
          <cell r="AE1933">
            <v>2.8969993412384718</v>
          </cell>
          <cell r="AF1933">
            <v>1.1420009380611271</v>
          </cell>
          <cell r="AG1933">
            <v>1.1399999999999999</v>
          </cell>
          <cell r="AH1933">
            <v>707</v>
          </cell>
          <cell r="AJ1933">
            <v>1.1299999999999999</v>
          </cell>
        </row>
      </sheetData>
      <sheetData sheetId="2"/>
      <sheetData sheetId="3"/>
      <sheetData sheetId="4"/>
      <sheetData sheetId="5"/>
      <sheetData sheetId="6"/>
      <sheetData sheetId="7"/>
      <sheetData sheetId="8"/>
      <sheetData sheetId="9"/>
      <sheetData sheetId="1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Giá đất boi thuong"/>
      <sheetName val="Gia khoi diem và thuê"/>
      <sheetName val="Giá đề xuất ODT"/>
      <sheetName val="Sheet1"/>
      <sheetName val="14_ODT"/>
      <sheetName val="13_ONT"/>
      <sheetName val="PTT Đất NN"/>
      <sheetName val="CHN,CLN, ONT"/>
    </sheetNames>
    <sheetDataSet>
      <sheetData sheetId="0"/>
      <sheetData sheetId="1"/>
      <sheetData sheetId="2">
        <row r="11">
          <cell r="G11" t="str">
            <v>BH1DT</v>
          </cell>
          <cell r="H11" t="str">
            <v>Đường 30 tháng 4</v>
          </cell>
          <cell r="I11" t="str">
            <v xml:space="preserve"> Đường Cách mạng tháng 8</v>
          </cell>
          <cell r="J11"/>
          <cell r="K11" t="str">
            <v xml:space="preserve">Đến hết ranh giới Trung tâm Giao dịch Bưu Chính Viễn Thông </v>
          </cell>
          <cell r="L11"/>
          <cell r="M11"/>
          <cell r="N11"/>
          <cell r="O11"/>
          <cell r="P11"/>
          <cell r="Q11"/>
          <cell r="R11"/>
          <cell r="S11"/>
          <cell r="T11"/>
          <cell r="U11"/>
          <cell r="V11"/>
          <cell r="W11"/>
          <cell r="X11"/>
          <cell r="Y11"/>
          <cell r="Z11"/>
          <cell r="AA11"/>
          <cell r="AB11"/>
          <cell r="AC11"/>
          <cell r="AD11"/>
        </row>
        <row r="12">
          <cell r="G12" t="str">
            <v>BH1DT_D1</v>
          </cell>
          <cell r="H12" t="str">
            <v>Đoạn từ đường Cách mạng tháng 8 đến ngã năm Biên Hùng (giáp đường Hưng Đạo Vương)</v>
          </cell>
          <cell r="I12" t="str">
            <v xml:space="preserve"> Đường Cách mạng tháng 8</v>
          </cell>
          <cell r="J12" t="str">
            <v>BH1DT_D1</v>
          </cell>
          <cell r="K12" t="str">
            <v>Ngã năm Biên Hùng</v>
          </cell>
          <cell r="L12">
            <v>40000</v>
          </cell>
          <cell r="M12">
            <v>16000</v>
          </cell>
          <cell r="N12">
            <v>13000</v>
          </cell>
          <cell r="O12">
            <v>9000</v>
          </cell>
          <cell r="P12">
            <v>0</v>
          </cell>
          <cell r="Q12">
            <v>0</v>
          </cell>
          <cell r="R12">
            <v>0</v>
          </cell>
          <cell r="S12">
            <v>0</v>
          </cell>
          <cell r="T12" t="e">
            <v>#DIV/0!</v>
          </cell>
          <cell r="U12" t="e">
            <v>#DIV/0!</v>
          </cell>
          <cell r="V12" t="e">
            <v>#DIV/0!</v>
          </cell>
          <cell r="W12" t="e">
            <v>#DIV/0!</v>
          </cell>
          <cell r="X12">
            <v>1.4</v>
          </cell>
          <cell r="Y12">
            <v>1.1843999999999999</v>
          </cell>
          <cell r="Z12" t="str">
            <v>2. p. Trấn Biên thêm đường.xlsx</v>
          </cell>
          <cell r="AA12">
            <v>47400</v>
          </cell>
          <cell r="AB12">
            <v>19000</v>
          </cell>
          <cell r="AC12">
            <v>15400</v>
          </cell>
          <cell r="AD12">
            <v>10700</v>
          </cell>
        </row>
        <row r="13">
          <cell r="G13" t="str">
            <v>BH1DT_D2</v>
          </cell>
          <cell r="H13" t="str">
            <v xml:space="preserve">Đoạn từ ngã năm Biên Hùng đến hết ranh giới Trung tâm Giao dịch Bưu chính Viễn thông </v>
          </cell>
          <cell r="I13" t="str">
            <v>Ngã năm Biên Hùng</v>
          </cell>
          <cell r="J13" t="str">
            <v>BH1DT_D2</v>
          </cell>
          <cell r="K13" t="str">
            <v xml:space="preserve">Đến hết ranh giới Trung tâm Giao dịch Bưu Chính Viễn Thông </v>
          </cell>
          <cell r="L13">
            <v>35000</v>
          </cell>
          <cell r="M13">
            <v>14000</v>
          </cell>
          <cell r="N13">
            <v>10000</v>
          </cell>
          <cell r="O13">
            <v>7500</v>
          </cell>
          <cell r="P13">
            <v>0</v>
          </cell>
          <cell r="Q13">
            <v>0</v>
          </cell>
          <cell r="R13">
            <v>0</v>
          </cell>
          <cell r="S13">
            <v>0</v>
          </cell>
          <cell r="T13" t="e">
            <v>#DIV/0!</v>
          </cell>
          <cell r="U13" t="e">
            <v>#DIV/0!</v>
          </cell>
          <cell r="V13" t="e">
            <v>#DIV/0!</v>
          </cell>
          <cell r="W13" t="e">
            <v>#DIV/0!</v>
          </cell>
          <cell r="X13">
            <v>1.4</v>
          </cell>
          <cell r="Y13">
            <v>1.1843999999999999</v>
          </cell>
          <cell r="Z13" t="str">
            <v>2. p. Trấn Biên thêm đường.xlsx</v>
          </cell>
          <cell r="AA13">
            <v>41500</v>
          </cell>
          <cell r="AB13">
            <v>16600</v>
          </cell>
          <cell r="AC13">
            <v>11800</v>
          </cell>
          <cell r="AD13">
            <v>8900</v>
          </cell>
        </row>
        <row r="14">
          <cell r="G14" t="str">
            <v>BH2DT</v>
          </cell>
          <cell r="H14" t="str">
            <v>Đường Cách Mạng Tháng 8</v>
          </cell>
          <cell r="I14" t="str">
            <v xml:space="preserve">Từ Ngã ba mũi tàu </v>
          </cell>
          <cell r="J14"/>
          <cell r="K14" t="str">
            <v>Đến đường Nguyễn Ái Quốc</v>
          </cell>
          <cell r="L14"/>
          <cell r="M14"/>
          <cell r="N14"/>
          <cell r="O14"/>
          <cell r="P14"/>
          <cell r="Q14"/>
          <cell r="R14"/>
          <cell r="S14"/>
          <cell r="T14"/>
          <cell r="U14"/>
          <cell r="V14"/>
          <cell r="W14"/>
          <cell r="X14"/>
          <cell r="Y14"/>
          <cell r="Z14"/>
          <cell r="AA14"/>
          <cell r="AB14"/>
          <cell r="AC14"/>
          <cell r="AD14"/>
        </row>
        <row r="15">
          <cell r="G15" t="str">
            <v>BH2DT_D1</v>
          </cell>
          <cell r="H15" t="str">
            <v>Đoạn từ ngã ba Mũi tàu (giáp đường Hà Huy Giáp) đến đường Nguyễn Văn Trị</v>
          </cell>
          <cell r="I15" t="str">
            <v xml:space="preserve">Từ Ngã ba mũi tàu </v>
          </cell>
          <cell r="J15" t="str">
            <v>BH2DT_D1</v>
          </cell>
          <cell r="K15" t="str">
            <v>Đường Nguyễn Văn Trị</v>
          </cell>
          <cell r="L15">
            <v>23000</v>
          </cell>
          <cell r="M15">
            <v>11000</v>
          </cell>
          <cell r="N15">
            <v>8000</v>
          </cell>
          <cell r="O15">
            <v>6500</v>
          </cell>
          <cell r="P15">
            <v>0</v>
          </cell>
          <cell r="Q15">
            <v>0</v>
          </cell>
          <cell r="R15">
            <v>0</v>
          </cell>
          <cell r="S15">
            <v>0</v>
          </cell>
          <cell r="T15" t="e">
            <v>#DIV/0!</v>
          </cell>
          <cell r="U15" t="e">
            <v>#DIV/0!</v>
          </cell>
          <cell r="V15" t="e">
            <v>#DIV/0!</v>
          </cell>
          <cell r="W15" t="e">
            <v>#DIV/0!</v>
          </cell>
          <cell r="X15">
            <v>1.5</v>
          </cell>
          <cell r="Y15">
            <v>1.1499999999999999</v>
          </cell>
          <cell r="Z15" t="str">
            <v>2. p. Trấn Biên thêm đường.xlsx</v>
          </cell>
          <cell r="AA15">
            <v>26500</v>
          </cell>
          <cell r="AB15">
            <v>12700</v>
          </cell>
          <cell r="AC15">
            <v>9200</v>
          </cell>
          <cell r="AD15">
            <v>7500</v>
          </cell>
        </row>
        <row r="16">
          <cell r="G16" t="str">
            <v>BH2DT_D2</v>
          </cell>
          <cell r="H16" t="str">
            <v>Đoạn từ đường Nguyễn Văn Trị đến đường Phan Chu Trinh</v>
          </cell>
          <cell r="I16" t="str">
            <v>Đường Nguyễn Văn Trị</v>
          </cell>
          <cell r="J16" t="str">
            <v>BH2DT_D2</v>
          </cell>
          <cell r="K16" t="str">
            <v>Đường Phan Chu Trinh</v>
          </cell>
          <cell r="L16">
            <v>37500</v>
          </cell>
          <cell r="M16">
            <v>15000</v>
          </cell>
          <cell r="N16">
            <v>10000</v>
          </cell>
          <cell r="O16">
            <v>8500</v>
          </cell>
          <cell r="P16">
            <v>0</v>
          </cell>
          <cell r="Q16">
            <v>0</v>
          </cell>
          <cell r="R16">
            <v>0</v>
          </cell>
          <cell r="S16">
            <v>0</v>
          </cell>
          <cell r="T16" t="e">
            <v>#DIV/0!</v>
          </cell>
          <cell r="U16" t="e">
            <v>#DIV/0!</v>
          </cell>
          <cell r="V16" t="e">
            <v>#DIV/0!</v>
          </cell>
          <cell r="W16" t="e">
            <v>#DIV/0!</v>
          </cell>
          <cell r="X16">
            <v>1.4</v>
          </cell>
          <cell r="Y16">
            <v>1.1200000000000001</v>
          </cell>
          <cell r="Z16" t="str">
            <v>2. p. Trấn Biên thêm đường.xlsx</v>
          </cell>
          <cell r="AA16">
            <v>42000</v>
          </cell>
          <cell r="AB16">
            <v>16800</v>
          </cell>
          <cell r="AC16">
            <v>11200</v>
          </cell>
          <cell r="AD16">
            <v>9500</v>
          </cell>
        </row>
        <row r="17">
          <cell r="G17" t="str">
            <v>BH2DT_D3</v>
          </cell>
          <cell r="H17" t="str">
            <v>Đoạn từ đường Phan Chu Trinh đến đường Nguyễn Ái Quốc</v>
          </cell>
          <cell r="I17" t="str">
            <v>Đường Phan Chu Trinh</v>
          </cell>
          <cell r="J17" t="str">
            <v>BH2DT_D3</v>
          </cell>
          <cell r="K17" t="str">
            <v>Đường Nguyễn Ái Quốc</v>
          </cell>
          <cell r="L17">
            <v>27500</v>
          </cell>
          <cell r="M17">
            <v>11000</v>
          </cell>
          <cell r="N17">
            <v>8500</v>
          </cell>
          <cell r="O17">
            <v>6500</v>
          </cell>
          <cell r="P17">
            <v>0</v>
          </cell>
          <cell r="Q17">
            <v>0</v>
          </cell>
          <cell r="R17">
            <v>0</v>
          </cell>
          <cell r="S17">
            <v>0</v>
          </cell>
          <cell r="T17" t="e">
            <v>#DIV/0!</v>
          </cell>
          <cell r="U17" t="e">
            <v>#DIV/0!</v>
          </cell>
          <cell r="V17" t="e">
            <v>#DIV/0!</v>
          </cell>
          <cell r="W17" t="e">
            <v>#DIV/0!</v>
          </cell>
          <cell r="X17">
            <v>1.5</v>
          </cell>
          <cell r="Y17">
            <v>1.1499999999999999</v>
          </cell>
          <cell r="Z17" t="str">
            <v>2. p. Trấn Biên thêm đường.xlsx</v>
          </cell>
          <cell r="AA17">
            <v>31600</v>
          </cell>
          <cell r="AB17">
            <v>12700</v>
          </cell>
          <cell r="AC17">
            <v>9800</v>
          </cell>
          <cell r="AD17">
            <v>7500</v>
          </cell>
        </row>
        <row r="18">
          <cell r="G18" t="str">
            <v>BH3DT</v>
          </cell>
          <cell r="H18" t="str">
            <v>Đường Hưng Đạo Vương</v>
          </cell>
          <cell r="I18" t="str">
            <v>Đường Phan Đình Phùng</v>
          </cell>
          <cell r="J18"/>
          <cell r="K18" t="str">
            <v>Ga Biên Hòa</v>
          </cell>
          <cell r="L18"/>
          <cell r="M18"/>
          <cell r="N18"/>
          <cell r="O18"/>
          <cell r="P18"/>
          <cell r="Q18"/>
          <cell r="R18"/>
          <cell r="S18"/>
          <cell r="T18"/>
          <cell r="U18"/>
          <cell r="V18"/>
          <cell r="W18"/>
          <cell r="X18"/>
          <cell r="Y18"/>
          <cell r="Z18"/>
          <cell r="AA18"/>
          <cell r="AB18"/>
          <cell r="AC18"/>
          <cell r="AD18"/>
        </row>
        <row r="19">
          <cell r="G19" t="str">
            <v>BH3DT_D1</v>
          </cell>
          <cell r="H19" t="str">
            <v>Đoạn từ đường Phan Đình Phùng đến ngã năm Biên Hùng</v>
          </cell>
          <cell r="I19" t="str">
            <v>Đường Phan Đình Phùng</v>
          </cell>
          <cell r="J19" t="str">
            <v>BH3DT_D1</v>
          </cell>
          <cell r="K19" t="str">
            <v>Ngã năm Biên Hùng</v>
          </cell>
          <cell r="L19">
            <v>32000</v>
          </cell>
          <cell r="M19">
            <v>16000</v>
          </cell>
          <cell r="N19">
            <v>9000</v>
          </cell>
          <cell r="O19">
            <v>6500</v>
          </cell>
          <cell r="P19">
            <v>0</v>
          </cell>
          <cell r="Q19">
            <v>0</v>
          </cell>
          <cell r="R19">
            <v>0</v>
          </cell>
          <cell r="S19">
            <v>0</v>
          </cell>
          <cell r="T19" t="e">
            <v>#DIV/0!</v>
          </cell>
          <cell r="U19" t="e">
            <v>#DIV/0!</v>
          </cell>
          <cell r="V19" t="e">
            <v>#DIV/0!</v>
          </cell>
          <cell r="W19" t="e">
            <v>#DIV/0!</v>
          </cell>
          <cell r="X19">
            <v>1.4</v>
          </cell>
          <cell r="Y19">
            <v>1.1843999999999999</v>
          </cell>
          <cell r="Z19" t="str">
            <v>2. p. Trấn Biên thêm đường.xlsx</v>
          </cell>
          <cell r="AA19">
            <v>37900</v>
          </cell>
          <cell r="AB19">
            <v>19000</v>
          </cell>
          <cell r="AC19">
            <v>10700</v>
          </cell>
          <cell r="AD19">
            <v>7700</v>
          </cell>
        </row>
        <row r="20">
          <cell r="G20" t="str">
            <v>BH3DT_D2</v>
          </cell>
          <cell r="H20" t="str">
            <v>Đoạn từ ngã năm Biên Hùng đến Ga Biên Hòa</v>
          </cell>
          <cell r="I20" t="str">
            <v>Ngã năm Biên Hùng</v>
          </cell>
          <cell r="J20" t="str">
            <v>BH3DT_D2</v>
          </cell>
          <cell r="K20" t="str">
            <v>Ga Biên Hòa</v>
          </cell>
          <cell r="L20">
            <v>29000</v>
          </cell>
          <cell r="M20">
            <v>13000</v>
          </cell>
          <cell r="N20">
            <v>9000</v>
          </cell>
          <cell r="O20">
            <v>6500</v>
          </cell>
          <cell r="P20">
            <v>43587</v>
          </cell>
          <cell r="Q20">
            <v>0</v>
          </cell>
          <cell r="R20">
            <v>0</v>
          </cell>
          <cell r="S20">
            <v>0</v>
          </cell>
          <cell r="T20">
            <v>0.78802395209580833</v>
          </cell>
          <cell r="U20" t="e">
            <v>#DIV/0!</v>
          </cell>
          <cell r="V20" t="e">
            <v>#DIV/0!</v>
          </cell>
          <cell r="W20" t="e">
            <v>#DIV/0!</v>
          </cell>
          <cell r="X20">
            <v>1.4</v>
          </cell>
          <cell r="Y20">
            <v>1.1843999999999999</v>
          </cell>
          <cell r="Z20" t="str">
            <v>2. p. Trấn Biên thêm đường.xlsx</v>
          </cell>
          <cell r="AA20">
            <v>34300</v>
          </cell>
          <cell r="AB20">
            <v>15400</v>
          </cell>
          <cell r="AC20">
            <v>10700</v>
          </cell>
          <cell r="AD20">
            <v>7700</v>
          </cell>
        </row>
        <row r="21">
          <cell r="G21" t="str">
            <v>BH4DT</v>
          </cell>
          <cell r="H21" t="str">
            <v>Đường Lữ Mành</v>
          </cell>
          <cell r="I21" t="str">
            <v>Từ đường Cách mạng tháng 8 (Trường mầm non Thanh Bình)</v>
          </cell>
          <cell r="J21"/>
          <cell r="K21" t="str">
            <v>Giáp đoạn 1</v>
          </cell>
          <cell r="L21"/>
          <cell r="M21"/>
          <cell r="N21"/>
          <cell r="O21"/>
          <cell r="P21"/>
          <cell r="Q21"/>
          <cell r="R21"/>
          <cell r="S21"/>
          <cell r="T21"/>
          <cell r="U21"/>
          <cell r="V21"/>
          <cell r="W21"/>
          <cell r="X21"/>
          <cell r="Y21"/>
          <cell r="Z21"/>
          <cell r="AA21"/>
          <cell r="AB21"/>
          <cell r="AC21"/>
          <cell r="AD21"/>
        </row>
        <row r="22">
          <cell r="G22" t="str">
            <v>BH4DT_D1</v>
          </cell>
          <cell r="H22" t="str">
            <v>Đoạn 1: Từ đường Cách Mạng Tháng 8 (đường bên hông Trường Mầm non Thanh Bình) đến đường Cách Mạng Tháng 8 (đường bên hông Chi cục Thuế Biên Hòa)</v>
          </cell>
          <cell r="I22" t="str">
            <v>Từ đường Cách mạng tháng 8 (Trường mầm non Thanh Bình)</v>
          </cell>
          <cell r="J22" t="str">
            <v>BH4DT_D1</v>
          </cell>
          <cell r="K22" t="str">
            <v>Đường Cách mạng tháng 8 (bên hông Chi cục Thuế Biên Hòa)</v>
          </cell>
          <cell r="L22">
            <v>26000</v>
          </cell>
          <cell r="M22">
            <v>13000</v>
          </cell>
          <cell r="N22">
            <v>9500</v>
          </cell>
          <cell r="O22">
            <v>6500</v>
          </cell>
          <cell r="P22">
            <v>0</v>
          </cell>
          <cell r="Q22">
            <v>0</v>
          </cell>
          <cell r="R22">
            <v>0</v>
          </cell>
          <cell r="S22">
            <v>0</v>
          </cell>
          <cell r="T22" t="e">
            <v>#DIV/0!</v>
          </cell>
          <cell r="U22" t="e">
            <v>#DIV/0!</v>
          </cell>
          <cell r="V22" t="e">
            <v>#DIV/0!</v>
          </cell>
          <cell r="W22" t="e">
            <v>#DIV/0!</v>
          </cell>
          <cell r="X22">
            <v>1.5</v>
          </cell>
          <cell r="Y22">
            <v>1.2689999999999999</v>
          </cell>
          <cell r="Z22" t="str">
            <v>2. p. Trấn Biên thêm đường.xlsx</v>
          </cell>
          <cell r="AA22">
            <v>33000</v>
          </cell>
          <cell r="AB22">
            <v>16500</v>
          </cell>
          <cell r="AC22">
            <v>12100</v>
          </cell>
          <cell r="AD22">
            <v>8200</v>
          </cell>
        </row>
        <row r="23">
          <cell r="G23" t="str">
            <v>BH4DT_D2</v>
          </cell>
          <cell r="H23" t="str">
            <v>Đoạn 2: Từ đường Trần Minh Trí đến giáp đoạn 1</v>
          </cell>
          <cell r="I23" t="str">
            <v>Đường Trần Minh Trí</v>
          </cell>
          <cell r="J23" t="str">
            <v>BH4DT_D2</v>
          </cell>
          <cell r="K23" t="str">
            <v>Giáp đoạn 1</v>
          </cell>
          <cell r="L23">
            <v>23000</v>
          </cell>
          <cell r="M23">
            <v>13000</v>
          </cell>
          <cell r="N23">
            <v>9500</v>
          </cell>
          <cell r="O23">
            <v>6500</v>
          </cell>
          <cell r="P23">
            <v>0</v>
          </cell>
          <cell r="Q23">
            <v>0</v>
          </cell>
          <cell r="R23">
            <v>0</v>
          </cell>
          <cell r="S23">
            <v>0</v>
          </cell>
          <cell r="T23" t="e">
            <v>#DIV/0!</v>
          </cell>
          <cell r="U23" t="e">
            <v>#DIV/0!</v>
          </cell>
          <cell r="V23" t="e">
            <v>#DIV/0!</v>
          </cell>
          <cell r="W23" t="e">
            <v>#DIV/0!</v>
          </cell>
          <cell r="X23">
            <v>1.5</v>
          </cell>
          <cell r="Y23">
            <v>1.2689999999999999</v>
          </cell>
          <cell r="Z23" t="str">
            <v>2. p. Trấn Biên thêm đường.xlsx</v>
          </cell>
          <cell r="AA23">
            <v>29200</v>
          </cell>
          <cell r="AB23">
            <v>16500</v>
          </cell>
          <cell r="AC23">
            <v>12100</v>
          </cell>
          <cell r="AD23">
            <v>8200</v>
          </cell>
        </row>
        <row r="24">
          <cell r="G24" t="str">
            <v>BH5DT</v>
          </cell>
          <cell r="H24" t="str">
            <v>Đường Lý Thường Kiệt</v>
          </cell>
          <cell r="I24" t="str">
            <v>Đường Phan Chu Trinh</v>
          </cell>
          <cell r="J24" t="str">
            <v>BH5DT</v>
          </cell>
          <cell r="K24" t="str">
            <v>Đường Nguyễn Trãi</v>
          </cell>
          <cell r="L24">
            <v>30000</v>
          </cell>
          <cell r="M24">
            <v>15000</v>
          </cell>
          <cell r="N24">
            <v>9500</v>
          </cell>
          <cell r="O24">
            <v>6500</v>
          </cell>
          <cell r="P24">
            <v>0</v>
          </cell>
          <cell r="Q24">
            <v>0</v>
          </cell>
          <cell r="R24">
            <v>0</v>
          </cell>
          <cell r="S24">
            <v>0</v>
          </cell>
          <cell r="T24" t="e">
            <v>#DIV/0!</v>
          </cell>
          <cell r="U24" t="e">
            <v>#DIV/0!</v>
          </cell>
          <cell r="V24" t="e">
            <v>#DIV/0!</v>
          </cell>
          <cell r="W24" t="e">
            <v>#DIV/0!</v>
          </cell>
          <cell r="X24">
            <v>1.5</v>
          </cell>
          <cell r="Y24">
            <v>1.2689999999999999</v>
          </cell>
          <cell r="Z24" t="str">
            <v>2. p. Trấn Biên thêm đường.xlsx</v>
          </cell>
          <cell r="AA24">
            <v>38100</v>
          </cell>
          <cell r="AB24">
            <v>19000</v>
          </cell>
          <cell r="AC24">
            <v>12100</v>
          </cell>
          <cell r="AD24">
            <v>8200</v>
          </cell>
        </row>
        <row r="25">
          <cell r="G25" t="str">
            <v>BH6DT</v>
          </cell>
          <cell r="H25" t="str">
            <v>Đường Nguyễn Hiền Vương</v>
          </cell>
          <cell r="I25" t="str">
            <v xml:space="preserve">Đường Nguyễn Văn Trị </v>
          </cell>
          <cell r="J25" t="str">
            <v>BH6DT</v>
          </cell>
          <cell r="K25" t="str">
            <v>Đường Nguyễn Thị Hiền</v>
          </cell>
          <cell r="L25">
            <v>29000</v>
          </cell>
          <cell r="M25"/>
          <cell r="N25"/>
          <cell r="O25"/>
          <cell r="P25">
            <v>0</v>
          </cell>
          <cell r="Q25">
            <v>0</v>
          </cell>
          <cell r="R25">
            <v>0</v>
          </cell>
          <cell r="S25">
            <v>0</v>
          </cell>
          <cell r="T25" t="e">
            <v>#DIV/0!</v>
          </cell>
          <cell r="U25" t="e">
            <v>#DIV/0!</v>
          </cell>
          <cell r="V25" t="e">
            <v>#DIV/0!</v>
          </cell>
          <cell r="W25" t="e">
            <v>#DIV/0!</v>
          </cell>
          <cell r="X25">
            <v>1.5</v>
          </cell>
          <cell r="Y25">
            <v>1.2689999999999999</v>
          </cell>
          <cell r="Z25" t="str">
            <v>2. p. Trấn Biên thêm đường.xlsx</v>
          </cell>
          <cell r="AA25">
            <v>36800</v>
          </cell>
          <cell r="AB25">
            <v>0</v>
          </cell>
          <cell r="AC25">
            <v>0</v>
          </cell>
          <cell r="AD25">
            <v>0</v>
          </cell>
        </row>
        <row r="26">
          <cell r="G26" t="str">
            <v>BH7DT</v>
          </cell>
          <cell r="H26" t="str">
            <v>Đường Nguyễn Thị Giang</v>
          </cell>
          <cell r="I26" t="str">
            <v xml:space="preserve">Đường Cách Mạng tháng 8 </v>
          </cell>
          <cell r="J26" t="str">
            <v>BH7DT</v>
          </cell>
          <cell r="K26" t="str">
            <v>Đường Nguyễn Thị Hiền</v>
          </cell>
          <cell r="L26">
            <v>32000</v>
          </cell>
          <cell r="M26"/>
          <cell r="N26"/>
          <cell r="O26"/>
          <cell r="P26">
            <v>0</v>
          </cell>
          <cell r="Q26">
            <v>0</v>
          </cell>
          <cell r="R26">
            <v>0</v>
          </cell>
          <cell r="S26">
            <v>0</v>
          </cell>
          <cell r="T26" t="e">
            <v>#DIV/0!</v>
          </cell>
          <cell r="U26" t="e">
            <v>#DIV/0!</v>
          </cell>
          <cell r="V26" t="e">
            <v>#DIV/0!</v>
          </cell>
          <cell r="W26" t="e">
            <v>#DIV/0!</v>
          </cell>
          <cell r="X26">
            <v>1.5</v>
          </cell>
          <cell r="Y26">
            <v>1.2689999999999999</v>
          </cell>
          <cell r="Z26" t="str">
            <v>2. p. Trấn Biên thêm đường.xlsx</v>
          </cell>
          <cell r="AA26">
            <v>40600</v>
          </cell>
          <cell r="AB26">
            <v>0</v>
          </cell>
          <cell r="AC26">
            <v>0</v>
          </cell>
          <cell r="AD26">
            <v>0</v>
          </cell>
        </row>
        <row r="27">
          <cell r="G27" t="str">
            <v>BH8DT</v>
          </cell>
          <cell r="H27" t="str">
            <v>Đường Nguyễn Thị Hiền</v>
          </cell>
          <cell r="I27" t="str">
            <v xml:space="preserve">Đường Cách Mạng tháng 8 </v>
          </cell>
          <cell r="J27" t="str">
            <v>BH8DT</v>
          </cell>
          <cell r="K27" t="str">
            <v xml:space="preserve">Đường Nguyễn Trãi </v>
          </cell>
          <cell r="L27">
            <v>32000</v>
          </cell>
          <cell r="M27">
            <v>16000</v>
          </cell>
          <cell r="N27">
            <v>10000</v>
          </cell>
          <cell r="O27">
            <v>7000</v>
          </cell>
          <cell r="P27">
            <v>0</v>
          </cell>
          <cell r="Q27">
            <v>0</v>
          </cell>
          <cell r="R27">
            <v>0</v>
          </cell>
          <cell r="S27">
            <v>0</v>
          </cell>
          <cell r="T27" t="e">
            <v>#DIV/0!</v>
          </cell>
          <cell r="U27" t="e">
            <v>#DIV/0!</v>
          </cell>
          <cell r="V27" t="e">
            <v>#DIV/0!</v>
          </cell>
          <cell r="W27" t="e">
            <v>#DIV/0!</v>
          </cell>
          <cell r="X27">
            <v>1.5</v>
          </cell>
          <cell r="Y27">
            <v>1.2689999999999999</v>
          </cell>
          <cell r="Z27" t="str">
            <v>2. p. Trấn Biên thêm đường.xlsx</v>
          </cell>
          <cell r="AA27">
            <v>40600</v>
          </cell>
          <cell r="AB27">
            <v>20300</v>
          </cell>
          <cell r="AC27">
            <v>12700</v>
          </cell>
          <cell r="AD27">
            <v>8900</v>
          </cell>
        </row>
        <row r="28">
          <cell r="G28" t="str">
            <v>BH9DT</v>
          </cell>
          <cell r="H28" t="str">
            <v>Đường Nguyễn Trãi</v>
          </cell>
          <cell r="I28" t="str">
            <v>Đường Cách Mạng Tháng 8</v>
          </cell>
          <cell r="J28"/>
          <cell r="K28" t="str">
            <v>Đường Nguyễn Văn Trị</v>
          </cell>
          <cell r="L28"/>
          <cell r="M28"/>
          <cell r="N28"/>
          <cell r="O28"/>
          <cell r="P28"/>
          <cell r="Q28"/>
          <cell r="R28"/>
          <cell r="S28"/>
          <cell r="T28"/>
          <cell r="U28"/>
          <cell r="V28"/>
          <cell r="W28"/>
          <cell r="X28"/>
          <cell r="Y28"/>
          <cell r="Z28"/>
          <cell r="AA28"/>
          <cell r="AB28"/>
          <cell r="AC28"/>
          <cell r="AD28"/>
        </row>
        <row r="29">
          <cell r="G29" t="str">
            <v>BH9DT_D1</v>
          </cell>
          <cell r="H29" t="str">
            <v>Đoạn từ đường Cách Mạng Tháng 8 đến đường Nguyễn Thị Hiền</v>
          </cell>
          <cell r="I29" t="str">
            <v>Đường Cách Mạng Tháng 8</v>
          </cell>
          <cell r="J29" t="str">
            <v>BH9DT_D1</v>
          </cell>
          <cell r="K29" t="str">
            <v>Đường Nguyễn Thị Hiền</v>
          </cell>
          <cell r="L29">
            <v>35000</v>
          </cell>
          <cell r="M29">
            <v>16000</v>
          </cell>
          <cell r="N29">
            <v>10000</v>
          </cell>
          <cell r="O29">
            <v>7000</v>
          </cell>
          <cell r="P29">
            <v>0</v>
          </cell>
          <cell r="Q29">
            <v>0</v>
          </cell>
          <cell r="R29">
            <v>0</v>
          </cell>
          <cell r="S29">
            <v>0</v>
          </cell>
          <cell r="T29" t="e">
            <v>#DIV/0!</v>
          </cell>
          <cell r="U29" t="e">
            <v>#DIV/0!</v>
          </cell>
          <cell r="V29" t="e">
            <v>#DIV/0!</v>
          </cell>
          <cell r="W29" t="e">
            <v>#DIV/0!</v>
          </cell>
          <cell r="X29">
            <v>1.5</v>
          </cell>
          <cell r="Y29">
            <v>1.2689999999999999</v>
          </cell>
          <cell r="Z29" t="str">
            <v>2. p. Trấn Biên thêm đường.xlsx</v>
          </cell>
          <cell r="AA29">
            <v>44400</v>
          </cell>
          <cell r="AB29">
            <v>20300</v>
          </cell>
          <cell r="AC29">
            <v>12700</v>
          </cell>
          <cell r="AD29">
            <v>8900</v>
          </cell>
        </row>
        <row r="30">
          <cell r="G30" t="str">
            <v>BH9DT_D2</v>
          </cell>
          <cell r="H30" t="str">
            <v>Đoạn từ đường Nguyễn Thị Hiền đến đường Nguyễn Văn Trị</v>
          </cell>
          <cell r="I30" t="str">
            <v>Đường Nguyễn Thị Hiền</v>
          </cell>
          <cell r="J30" t="str">
            <v>BH9DT_D2</v>
          </cell>
          <cell r="K30" t="str">
            <v>Đường Nguyễn Văn Trị</v>
          </cell>
          <cell r="L30">
            <v>30000</v>
          </cell>
          <cell r="M30">
            <v>15000</v>
          </cell>
          <cell r="N30">
            <v>9500</v>
          </cell>
          <cell r="O30">
            <v>6500</v>
          </cell>
          <cell r="P30">
            <v>0</v>
          </cell>
          <cell r="Q30">
            <v>0</v>
          </cell>
          <cell r="R30">
            <v>0</v>
          </cell>
          <cell r="S30">
            <v>0</v>
          </cell>
          <cell r="T30" t="e">
            <v>#DIV/0!</v>
          </cell>
          <cell r="U30" t="e">
            <v>#DIV/0!</v>
          </cell>
          <cell r="V30" t="e">
            <v>#DIV/0!</v>
          </cell>
          <cell r="W30" t="e">
            <v>#DIV/0!</v>
          </cell>
          <cell r="X30">
            <v>1.5</v>
          </cell>
          <cell r="Y30">
            <v>1.2689999999999999</v>
          </cell>
          <cell r="Z30" t="str">
            <v>2. p. Trấn Biên thêm đường.xlsx</v>
          </cell>
          <cell r="AA30">
            <v>38100</v>
          </cell>
          <cell r="AB30">
            <v>19000</v>
          </cell>
          <cell r="AC30">
            <v>12100</v>
          </cell>
          <cell r="AD30">
            <v>8200</v>
          </cell>
        </row>
        <row r="31">
          <cell r="G31" t="str">
            <v>BH10DT</v>
          </cell>
          <cell r="H31" t="str">
            <v>Đường Nguyễn Văn Trị</v>
          </cell>
          <cell r="I31" t="str">
            <v>Đường Cách Mạng Tháng 8</v>
          </cell>
          <cell r="J31"/>
          <cell r="K31" t="str">
            <v>Đường Nguyễn Ái Quốc</v>
          </cell>
          <cell r="L31"/>
          <cell r="M31"/>
          <cell r="N31"/>
          <cell r="O31"/>
          <cell r="P31"/>
          <cell r="Q31"/>
          <cell r="R31"/>
          <cell r="S31"/>
          <cell r="T31"/>
          <cell r="U31"/>
          <cell r="V31"/>
          <cell r="W31"/>
          <cell r="X31"/>
          <cell r="Y31"/>
          <cell r="Z31"/>
          <cell r="AA31"/>
          <cell r="AB31"/>
          <cell r="AC31"/>
          <cell r="AD31"/>
        </row>
        <row r="32">
          <cell r="G32" t="str">
            <v>BH10DT_D1</v>
          </cell>
          <cell r="H32" t="str">
            <v>Đoạn từ Cách Mạng Tháng 8 đến hết Sở Giáo dục và Đào tạo</v>
          </cell>
          <cell r="I32" t="str">
            <v>Đường Cách Mạng Tháng 8</v>
          </cell>
          <cell r="J32" t="str">
            <v>BH10DT_D1</v>
          </cell>
          <cell r="K32" t="str">
            <v>Hết Sở Giáo dục và Đào tạo</v>
          </cell>
          <cell r="L32">
            <v>30000</v>
          </cell>
          <cell r="M32"/>
          <cell r="N32"/>
          <cell r="O32"/>
          <cell r="P32">
            <v>0</v>
          </cell>
          <cell r="Q32">
            <v>0</v>
          </cell>
          <cell r="R32">
            <v>0</v>
          </cell>
          <cell r="S32">
            <v>0</v>
          </cell>
          <cell r="T32" t="e">
            <v>#DIV/0!</v>
          </cell>
          <cell r="U32" t="e">
            <v>#DIV/0!</v>
          </cell>
          <cell r="V32" t="e">
            <v>#DIV/0!</v>
          </cell>
          <cell r="W32" t="e">
            <v>#DIV/0!</v>
          </cell>
          <cell r="X32">
            <v>1.5</v>
          </cell>
          <cell r="Y32">
            <v>1.2689999999999999</v>
          </cell>
          <cell r="Z32" t="str">
            <v>2. p. Trấn Biên thêm đường.xlsx</v>
          </cell>
          <cell r="AA32">
            <v>38100</v>
          </cell>
          <cell r="AB32">
            <v>0</v>
          </cell>
          <cell r="AC32">
            <v>0</v>
          </cell>
          <cell r="AD32">
            <v>0</v>
          </cell>
        </row>
        <row r="33">
          <cell r="G33" t="str">
            <v>BH10DT_D2</v>
          </cell>
          <cell r="H33" t="str">
            <v>Đoạn tiếp theo đến đường Phan Chu Trinh</v>
          </cell>
          <cell r="I33" t="str">
            <v>Từ Sở Giáo dục và Đào tạo</v>
          </cell>
          <cell r="J33" t="str">
            <v>BH10DT_D2</v>
          </cell>
          <cell r="K33" t="str">
            <v>Đường Phan Chu Trinh</v>
          </cell>
          <cell r="L33">
            <v>30000</v>
          </cell>
          <cell r="M33">
            <v>15000</v>
          </cell>
          <cell r="N33">
            <v>9500</v>
          </cell>
          <cell r="O33">
            <v>6500</v>
          </cell>
          <cell r="P33">
            <v>0</v>
          </cell>
          <cell r="Q33">
            <v>0</v>
          </cell>
          <cell r="R33">
            <v>0</v>
          </cell>
          <cell r="S33">
            <v>0</v>
          </cell>
          <cell r="T33" t="e">
            <v>#DIV/0!</v>
          </cell>
          <cell r="U33" t="e">
            <v>#DIV/0!</v>
          </cell>
          <cell r="V33" t="e">
            <v>#DIV/0!</v>
          </cell>
          <cell r="W33" t="e">
            <v>#DIV/0!</v>
          </cell>
          <cell r="X33">
            <v>1.5</v>
          </cell>
          <cell r="Y33">
            <v>1.2689999999999999</v>
          </cell>
          <cell r="Z33" t="str">
            <v>2. p. Trấn Biên thêm đường.xlsx</v>
          </cell>
          <cell r="AA33">
            <v>38100</v>
          </cell>
          <cell r="AB33">
            <v>19000</v>
          </cell>
          <cell r="AC33">
            <v>12100</v>
          </cell>
          <cell r="AD33">
            <v>8200</v>
          </cell>
        </row>
        <row r="34">
          <cell r="G34" t="str">
            <v>BH10DT_D3</v>
          </cell>
          <cell r="H34" t="str">
            <v>Đoạn từ đường Phan Chu Trinh đến đường Nguyễn Ái Quốc</v>
          </cell>
          <cell r="I34" t="str">
            <v>Đường Phan Chu Trinh</v>
          </cell>
          <cell r="J34" t="str">
            <v>BH10DT_D3</v>
          </cell>
          <cell r="K34" t="str">
            <v>Đường Nguyễn Ái Quốc</v>
          </cell>
          <cell r="L34">
            <v>28000</v>
          </cell>
          <cell r="M34">
            <v>13000</v>
          </cell>
          <cell r="N34">
            <v>6600</v>
          </cell>
          <cell r="O34">
            <v>5000</v>
          </cell>
          <cell r="P34">
            <v>0</v>
          </cell>
          <cell r="Q34">
            <v>0</v>
          </cell>
          <cell r="R34">
            <v>0</v>
          </cell>
          <cell r="S34">
            <v>0</v>
          </cell>
          <cell r="T34" t="e">
            <v>#DIV/0!</v>
          </cell>
          <cell r="U34" t="e">
            <v>#DIV/0!</v>
          </cell>
          <cell r="V34" t="e">
            <v>#DIV/0!</v>
          </cell>
          <cell r="W34" t="e">
            <v>#DIV/0!</v>
          </cell>
          <cell r="X34">
            <v>1.5</v>
          </cell>
          <cell r="Y34">
            <v>1.2689999999999999</v>
          </cell>
          <cell r="Z34" t="str">
            <v>2. p. Trấn Biên thêm đường.xlsx</v>
          </cell>
          <cell r="AA34">
            <v>35500</v>
          </cell>
          <cell r="AB34">
            <v>16500</v>
          </cell>
          <cell r="AC34">
            <v>8400</v>
          </cell>
          <cell r="AD34">
            <v>6300</v>
          </cell>
        </row>
        <row r="35">
          <cell r="G35" t="str">
            <v>BH11DT</v>
          </cell>
          <cell r="H35" t="str">
            <v>Đường Phan Chu Trinh</v>
          </cell>
          <cell r="I35" t="str">
            <v xml:space="preserve">Đường Nguyễn Văn Trị </v>
          </cell>
          <cell r="J35"/>
          <cell r="K35" t="str">
            <v>Đường Phan Đình Phùng</v>
          </cell>
          <cell r="L35"/>
          <cell r="M35"/>
          <cell r="N35"/>
          <cell r="O35"/>
          <cell r="P35"/>
          <cell r="Q35"/>
          <cell r="R35"/>
          <cell r="S35"/>
          <cell r="T35"/>
          <cell r="U35"/>
          <cell r="V35"/>
          <cell r="W35"/>
          <cell r="X35"/>
          <cell r="Y35"/>
          <cell r="Z35"/>
          <cell r="AA35"/>
          <cell r="AB35"/>
          <cell r="AC35"/>
          <cell r="AD35"/>
        </row>
        <row r="36">
          <cell r="G36" t="str">
            <v>BH11DT_D1</v>
          </cell>
          <cell r="H36" t="str">
            <v>Đoạn từ đường Nguyễn Văn Trị đến đường Cách Mạng Tháng 8</v>
          </cell>
          <cell r="I36" t="str">
            <v xml:space="preserve">Đường Nguyễn Văn Trị </v>
          </cell>
          <cell r="J36" t="str">
            <v>BH11DT_D1</v>
          </cell>
          <cell r="K36" t="str">
            <v>Đường Cách Mạng Tháng 8</v>
          </cell>
          <cell r="L36">
            <v>31000</v>
          </cell>
          <cell r="M36">
            <v>15000</v>
          </cell>
          <cell r="N36">
            <v>10000</v>
          </cell>
          <cell r="O36">
            <v>7000</v>
          </cell>
          <cell r="P36">
            <v>0</v>
          </cell>
          <cell r="Q36">
            <v>0</v>
          </cell>
          <cell r="R36">
            <v>0</v>
          </cell>
          <cell r="S36">
            <v>0</v>
          </cell>
          <cell r="T36" t="e">
            <v>#DIV/0!</v>
          </cell>
          <cell r="U36" t="e">
            <v>#DIV/0!</v>
          </cell>
          <cell r="V36" t="e">
            <v>#DIV/0!</v>
          </cell>
          <cell r="W36" t="e">
            <v>#DIV/0!</v>
          </cell>
          <cell r="X36">
            <v>1.5</v>
          </cell>
          <cell r="Y36">
            <v>1.2689999999999999</v>
          </cell>
          <cell r="Z36" t="str">
            <v>2. p. Trấn Biên thêm đường.xlsx</v>
          </cell>
          <cell r="AA36">
            <v>39300</v>
          </cell>
          <cell r="AB36">
            <v>19000</v>
          </cell>
          <cell r="AC36">
            <v>12700</v>
          </cell>
          <cell r="AD36">
            <v>8900</v>
          </cell>
        </row>
        <row r="37">
          <cell r="G37" t="str">
            <v>BH11DT_D2</v>
          </cell>
          <cell r="H37" t="str">
            <v>Đoạn từ đường Cách Mạng Tháng 8 đến đường Phan Đình Phùng</v>
          </cell>
          <cell r="I37" t="str">
            <v>Đường Cách Mạng Tháng 8</v>
          </cell>
          <cell r="J37" t="str">
            <v>BH11DT_D2</v>
          </cell>
          <cell r="K37" t="str">
            <v>Đường Phan Đình Phùng</v>
          </cell>
          <cell r="L37">
            <v>27000</v>
          </cell>
          <cell r="M37">
            <v>14000</v>
          </cell>
          <cell r="N37">
            <v>9500</v>
          </cell>
          <cell r="O37">
            <v>6500</v>
          </cell>
          <cell r="P37">
            <v>0</v>
          </cell>
          <cell r="Q37">
            <v>0</v>
          </cell>
          <cell r="R37">
            <v>0</v>
          </cell>
          <cell r="S37">
            <v>0</v>
          </cell>
          <cell r="T37" t="e">
            <v>#DIV/0!</v>
          </cell>
          <cell r="U37" t="e">
            <v>#DIV/0!</v>
          </cell>
          <cell r="V37" t="e">
            <v>#DIV/0!</v>
          </cell>
          <cell r="W37" t="e">
            <v>#DIV/0!</v>
          </cell>
          <cell r="X37">
            <v>1.5</v>
          </cell>
          <cell r="Y37">
            <v>1.2689999999999999</v>
          </cell>
          <cell r="Z37" t="str">
            <v>2. p. Trấn Biên thêm đường.xlsx</v>
          </cell>
          <cell r="AA37">
            <v>34300</v>
          </cell>
          <cell r="AB37">
            <v>17800</v>
          </cell>
          <cell r="AC37">
            <v>12100</v>
          </cell>
          <cell r="AD37">
            <v>8200</v>
          </cell>
        </row>
        <row r="38">
          <cell r="G38" t="str">
            <v>BH12DT</v>
          </cell>
          <cell r="H38" t="str">
            <v>Đường Phan Đình Phùng</v>
          </cell>
          <cell r="I38" t="str">
            <v>Đường Nguyễn Ái Quốc</v>
          </cell>
          <cell r="J38" t="str">
            <v>BH12DT</v>
          </cell>
          <cell r="K38" t="str">
            <v>Đường Cách Mạng Tháng 8</v>
          </cell>
          <cell r="L38">
            <v>29000</v>
          </cell>
          <cell r="M38">
            <v>15000</v>
          </cell>
          <cell r="N38">
            <v>9000</v>
          </cell>
          <cell r="O38">
            <v>6500</v>
          </cell>
          <cell r="P38">
            <v>0</v>
          </cell>
          <cell r="Q38">
            <v>0</v>
          </cell>
          <cell r="R38">
            <v>0</v>
          </cell>
          <cell r="S38">
            <v>0</v>
          </cell>
          <cell r="T38" t="e">
            <v>#DIV/0!</v>
          </cell>
          <cell r="U38" t="e">
            <v>#DIV/0!</v>
          </cell>
          <cell r="V38" t="e">
            <v>#DIV/0!</v>
          </cell>
          <cell r="W38" t="e">
            <v>#DIV/0!</v>
          </cell>
          <cell r="X38">
            <v>1.5</v>
          </cell>
          <cell r="Y38">
            <v>1.2689999999999999</v>
          </cell>
          <cell r="Z38" t="str">
            <v>2. p. Trấn Biên thêm đường.xlsx</v>
          </cell>
          <cell r="AA38">
            <v>36800</v>
          </cell>
          <cell r="AB38">
            <v>19000</v>
          </cell>
          <cell r="AC38">
            <v>11400</v>
          </cell>
          <cell r="AD38">
            <v>8200</v>
          </cell>
        </row>
        <row r="39">
          <cell r="G39" t="str">
            <v>BH13DT</v>
          </cell>
          <cell r="H39" t="str">
            <v>Đường Quang Trung</v>
          </cell>
          <cell r="I39" t="str">
            <v>Đường Cách Mạng tháng 8</v>
          </cell>
          <cell r="J39"/>
          <cell r="K39" t="str">
            <v>Đường Lê Thánh Tôn</v>
          </cell>
          <cell r="L39"/>
          <cell r="M39"/>
          <cell r="N39"/>
          <cell r="O39"/>
          <cell r="P39"/>
          <cell r="Q39"/>
          <cell r="R39"/>
          <cell r="S39"/>
          <cell r="T39"/>
          <cell r="U39"/>
          <cell r="V39"/>
          <cell r="W39"/>
          <cell r="X39"/>
          <cell r="Y39"/>
          <cell r="Z39"/>
          <cell r="AA39"/>
          <cell r="AB39"/>
          <cell r="AC39"/>
          <cell r="AD39"/>
        </row>
        <row r="40">
          <cell r="G40" t="str">
            <v>BH13DT_D1</v>
          </cell>
          <cell r="H40" t="str">
            <v>Đoạn từ đường Cách Mạng Tháng 8 đến đường Phan Chu Trinh</v>
          </cell>
          <cell r="I40" t="str">
            <v>Đường Cách Mạng tháng 8</v>
          </cell>
          <cell r="J40" t="str">
            <v>BH13DT_D1</v>
          </cell>
          <cell r="K40" t="str">
            <v>Đường Phan Chu Trinh</v>
          </cell>
          <cell r="L40">
            <v>27000</v>
          </cell>
          <cell r="M40">
            <v>14000</v>
          </cell>
          <cell r="N40">
            <v>9000</v>
          </cell>
          <cell r="O40">
            <v>6000</v>
          </cell>
          <cell r="P40">
            <v>0</v>
          </cell>
          <cell r="Q40">
            <v>0</v>
          </cell>
          <cell r="R40">
            <v>0</v>
          </cell>
          <cell r="S40">
            <v>0</v>
          </cell>
          <cell r="T40" t="e">
            <v>#DIV/0!</v>
          </cell>
          <cell r="U40" t="e">
            <v>#DIV/0!</v>
          </cell>
          <cell r="V40" t="e">
            <v>#DIV/0!</v>
          </cell>
          <cell r="W40" t="e">
            <v>#DIV/0!</v>
          </cell>
          <cell r="X40">
            <v>1.5</v>
          </cell>
          <cell r="Y40">
            <v>1.2689999999999999</v>
          </cell>
          <cell r="Z40" t="str">
            <v>2. p. Trấn Biên thêm đường.xlsx</v>
          </cell>
          <cell r="AA40">
            <v>34300</v>
          </cell>
          <cell r="AB40">
            <v>17800</v>
          </cell>
          <cell r="AC40">
            <v>11400</v>
          </cell>
          <cell r="AD40">
            <v>7600</v>
          </cell>
        </row>
        <row r="41">
          <cell r="G41" t="str">
            <v>BH13DT_D2</v>
          </cell>
          <cell r="H41" t="str">
            <v>Đoạn từ Phan Chu Trinh đến đường Lê Thánh Tôn</v>
          </cell>
          <cell r="I41" t="str">
            <v>Đường Phan Chu Trinh</v>
          </cell>
          <cell r="J41" t="str">
            <v>BH13DT_D2</v>
          </cell>
          <cell r="K41" t="str">
            <v>Đường Lê Thánh Tôn</v>
          </cell>
          <cell r="L41">
            <v>30000</v>
          </cell>
          <cell r="M41">
            <v>15000</v>
          </cell>
          <cell r="N41">
            <v>9500</v>
          </cell>
          <cell r="O41">
            <v>6300</v>
          </cell>
          <cell r="P41">
            <v>0</v>
          </cell>
          <cell r="Q41">
            <v>0</v>
          </cell>
          <cell r="R41">
            <v>0</v>
          </cell>
          <cell r="S41">
            <v>0</v>
          </cell>
          <cell r="T41" t="e">
            <v>#DIV/0!</v>
          </cell>
          <cell r="U41" t="e">
            <v>#DIV/0!</v>
          </cell>
          <cell r="V41" t="e">
            <v>#DIV/0!</v>
          </cell>
          <cell r="W41" t="e">
            <v>#DIV/0!</v>
          </cell>
          <cell r="X41">
            <v>1.5</v>
          </cell>
          <cell r="Y41">
            <v>1.2689999999999999</v>
          </cell>
          <cell r="Z41" t="str">
            <v>2. p. Trấn Biên thêm đường.xlsx</v>
          </cell>
          <cell r="AA41">
            <v>38100</v>
          </cell>
          <cell r="AB41">
            <v>19000</v>
          </cell>
          <cell r="AC41">
            <v>12100</v>
          </cell>
          <cell r="AD41">
            <v>8000</v>
          </cell>
        </row>
        <row r="42">
          <cell r="G42" t="str">
            <v>BH14DT</v>
          </cell>
          <cell r="H42" t="str">
            <v>Đường Trần Minh Trí</v>
          </cell>
          <cell r="I42" t="str">
            <v>Đường Phan Đình Phùng</v>
          </cell>
          <cell r="J42" t="str">
            <v>BH14DT</v>
          </cell>
          <cell r="K42" t="str">
            <v>Đường 30 tháng 4</v>
          </cell>
          <cell r="L42">
            <v>28000</v>
          </cell>
          <cell r="M42">
            <v>14000</v>
          </cell>
          <cell r="N42">
            <v>9000</v>
          </cell>
          <cell r="O42">
            <v>6000</v>
          </cell>
          <cell r="P42">
            <v>0</v>
          </cell>
          <cell r="Q42">
            <v>0</v>
          </cell>
          <cell r="R42">
            <v>0</v>
          </cell>
          <cell r="S42">
            <v>0</v>
          </cell>
          <cell r="T42" t="e">
            <v>#DIV/0!</v>
          </cell>
          <cell r="U42" t="e">
            <v>#DIV/0!</v>
          </cell>
          <cell r="V42" t="e">
            <v>#DIV/0!</v>
          </cell>
          <cell r="W42" t="e">
            <v>#DIV/0!</v>
          </cell>
          <cell r="X42">
            <v>1.5</v>
          </cell>
          <cell r="Y42">
            <v>1.2689999999999999</v>
          </cell>
          <cell r="Z42" t="str">
            <v>2. p. Trấn Biên thêm đường.xlsx</v>
          </cell>
          <cell r="AA42">
            <v>35500</v>
          </cell>
          <cell r="AB42">
            <v>17800</v>
          </cell>
          <cell r="AC42">
            <v>11400</v>
          </cell>
          <cell r="AD42">
            <v>7600</v>
          </cell>
        </row>
        <row r="43">
          <cell r="G43" t="str">
            <v>BH15DT</v>
          </cell>
          <cell r="H43" t="str">
            <v>Đường Võ Tánh</v>
          </cell>
          <cell r="I43" t="str">
            <v xml:space="preserve">Đường Nguyễn Văn Trị </v>
          </cell>
          <cell r="J43" t="str">
            <v>BH15DT</v>
          </cell>
          <cell r="K43" t="str">
            <v>Đường Nguyễn Thị Hiền</v>
          </cell>
          <cell r="L43">
            <v>30000</v>
          </cell>
          <cell r="M43">
            <v>16000</v>
          </cell>
          <cell r="N43">
            <v>9500</v>
          </cell>
          <cell r="O43">
            <v>6500</v>
          </cell>
          <cell r="P43">
            <v>0</v>
          </cell>
          <cell r="Q43">
            <v>0</v>
          </cell>
          <cell r="R43">
            <v>0</v>
          </cell>
          <cell r="S43">
            <v>0</v>
          </cell>
          <cell r="T43" t="e">
            <v>#DIV/0!</v>
          </cell>
          <cell r="U43" t="e">
            <v>#DIV/0!</v>
          </cell>
          <cell r="V43" t="e">
            <v>#DIV/0!</v>
          </cell>
          <cell r="W43" t="e">
            <v>#DIV/0!</v>
          </cell>
          <cell r="X43">
            <v>1.5</v>
          </cell>
          <cell r="Y43">
            <v>1.2689999999999999</v>
          </cell>
          <cell r="Z43" t="str">
            <v>2. p. Trấn Biên thêm đường.xlsx</v>
          </cell>
          <cell r="AA43">
            <v>38100</v>
          </cell>
          <cell r="AB43">
            <v>20300</v>
          </cell>
          <cell r="AC43">
            <v>12100</v>
          </cell>
          <cell r="AD43">
            <v>8200</v>
          </cell>
        </row>
        <row r="44">
          <cell r="G44" t="str">
            <v>BH16DT</v>
          </cell>
          <cell r="H44" t="str">
            <v>Đường Lê Thánh Tôn</v>
          </cell>
          <cell r="I44" t="str">
            <v xml:space="preserve">Đường Nguyễn Văn Trị </v>
          </cell>
          <cell r="J44" t="str">
            <v>BH16DT</v>
          </cell>
          <cell r="K44" t="str">
            <v>Đường Nguyễn Thị Hiền</v>
          </cell>
          <cell r="L44">
            <v>31000</v>
          </cell>
          <cell r="M44">
            <v>16000</v>
          </cell>
          <cell r="N44">
            <v>9500</v>
          </cell>
          <cell r="O44">
            <v>6500</v>
          </cell>
          <cell r="P44">
            <v>0</v>
          </cell>
          <cell r="Q44">
            <v>0</v>
          </cell>
          <cell r="R44">
            <v>0</v>
          </cell>
          <cell r="S44">
            <v>0</v>
          </cell>
          <cell r="T44" t="e">
            <v>#DIV/0!</v>
          </cell>
          <cell r="U44" t="e">
            <v>#DIV/0!</v>
          </cell>
          <cell r="V44" t="e">
            <v>#DIV/0!</v>
          </cell>
          <cell r="W44" t="e">
            <v>#DIV/0!</v>
          </cell>
          <cell r="X44">
            <v>1.5</v>
          </cell>
          <cell r="Y44">
            <v>1.2689999999999999</v>
          </cell>
          <cell r="Z44" t="str">
            <v>2. p. Trấn Biên thêm đường.xlsx</v>
          </cell>
          <cell r="AA44">
            <v>39300</v>
          </cell>
          <cell r="AB44">
            <v>20300</v>
          </cell>
          <cell r="AC44">
            <v>12100</v>
          </cell>
          <cell r="AD44">
            <v>8200</v>
          </cell>
        </row>
        <row r="45">
          <cell r="G45" t="str">
            <v>BH17DT</v>
          </cell>
          <cell r="H45" t="str">
            <v>Đường Hoàng Minh Châu</v>
          </cell>
          <cell r="I45" t="str">
            <v xml:space="preserve">Đường Nguyễn Văn Trị </v>
          </cell>
          <cell r="J45" t="str">
            <v>BH17DT</v>
          </cell>
          <cell r="K45" t="str">
            <v>Đường Cách Mạng Tháng 8</v>
          </cell>
          <cell r="L45">
            <v>23000</v>
          </cell>
          <cell r="M45">
            <v>13000</v>
          </cell>
          <cell r="N45">
            <v>8000</v>
          </cell>
          <cell r="O45">
            <v>5000</v>
          </cell>
          <cell r="P45">
            <v>0</v>
          </cell>
          <cell r="Q45">
            <v>0</v>
          </cell>
          <cell r="R45">
            <v>0</v>
          </cell>
          <cell r="S45">
            <v>0</v>
          </cell>
          <cell r="T45" t="e">
            <v>#DIV/0!</v>
          </cell>
          <cell r="U45" t="e">
            <v>#DIV/0!</v>
          </cell>
          <cell r="V45" t="e">
            <v>#DIV/0!</v>
          </cell>
          <cell r="W45" t="e">
            <v>#DIV/0!</v>
          </cell>
          <cell r="X45">
            <v>1.5</v>
          </cell>
          <cell r="Y45">
            <v>1.2689999999999999</v>
          </cell>
          <cell r="Z45" t="str">
            <v>2. p. Trấn Biên thêm đường.xlsx</v>
          </cell>
          <cell r="AA45">
            <v>29200</v>
          </cell>
          <cell r="AB45">
            <v>16500</v>
          </cell>
          <cell r="AC45">
            <v>10200</v>
          </cell>
          <cell r="AD45">
            <v>6300</v>
          </cell>
        </row>
        <row r="46">
          <cell r="G46" t="str">
            <v>BH18DT</v>
          </cell>
          <cell r="H46" t="str">
            <v>Đường Huỳnh Văn Lũy</v>
          </cell>
          <cell r="I46" t="str">
            <v xml:space="preserve">Đường Nguyễn Văn Trị </v>
          </cell>
          <cell r="J46" t="str">
            <v>BH18DT</v>
          </cell>
          <cell r="K46" t="str">
            <v>Đường Nguyễn Ái Quốc</v>
          </cell>
          <cell r="L46">
            <v>29000</v>
          </cell>
          <cell r="M46">
            <v>11000</v>
          </cell>
          <cell r="N46">
            <v>8000</v>
          </cell>
          <cell r="O46">
            <v>5000</v>
          </cell>
          <cell r="P46">
            <v>0</v>
          </cell>
          <cell r="Q46">
            <v>0</v>
          </cell>
          <cell r="R46">
            <v>0</v>
          </cell>
          <cell r="S46">
            <v>0</v>
          </cell>
          <cell r="T46" t="e">
            <v>#DIV/0!</v>
          </cell>
          <cell r="U46" t="e">
            <v>#DIV/0!</v>
          </cell>
          <cell r="V46" t="e">
            <v>#DIV/0!</v>
          </cell>
          <cell r="W46" t="e">
            <v>#DIV/0!</v>
          </cell>
          <cell r="X46">
            <v>1.2</v>
          </cell>
          <cell r="Y46">
            <v>1.0152000000000001</v>
          </cell>
          <cell r="Z46" t="str">
            <v>2. p. Trấn Biên thêm đường.xlsx</v>
          </cell>
          <cell r="AA46">
            <v>29400</v>
          </cell>
          <cell r="AB46">
            <v>12300</v>
          </cell>
          <cell r="AC46">
            <v>9000</v>
          </cell>
          <cell r="AD46">
            <v>5600</v>
          </cell>
        </row>
        <row r="47">
          <cell r="G47" t="str">
            <v>BH19DT</v>
          </cell>
          <cell r="H47" t="str">
            <v>Đường từ Huỳnh Văn Lũy đến hẻm 337 đường Cách Mạng Tháng 8</v>
          </cell>
          <cell r="I47" t="str">
            <v>Đường Huỳnh Văn Lũy</v>
          </cell>
          <cell r="J47" t="str">
            <v>BH19DT</v>
          </cell>
          <cell r="K47" t="str">
            <v>Đến hẻm 337 đường Cách Mạng Tháng 8</v>
          </cell>
          <cell r="L47">
            <v>20000</v>
          </cell>
          <cell r="M47">
            <v>10000</v>
          </cell>
          <cell r="N47">
            <v>6200</v>
          </cell>
          <cell r="O47">
            <v>4400</v>
          </cell>
          <cell r="P47">
            <v>0</v>
          </cell>
          <cell r="Q47">
            <v>0</v>
          </cell>
          <cell r="R47">
            <v>0</v>
          </cell>
          <cell r="S47">
            <v>0</v>
          </cell>
          <cell r="T47" t="e">
            <v>#DIV/0!</v>
          </cell>
          <cell r="U47" t="e">
            <v>#DIV/0!</v>
          </cell>
          <cell r="V47" t="e">
            <v>#DIV/0!</v>
          </cell>
          <cell r="W47" t="e">
            <v>#DIV/0!</v>
          </cell>
          <cell r="X47">
            <v>1.5</v>
          </cell>
          <cell r="Y47">
            <v>1.2689999999999999</v>
          </cell>
          <cell r="Z47" t="str">
            <v>2. p. Trấn Biên thêm đường.xlsx</v>
          </cell>
          <cell r="AA47">
            <v>25400</v>
          </cell>
          <cell r="AB47">
            <v>12700</v>
          </cell>
          <cell r="AC47">
            <v>7900</v>
          </cell>
          <cell r="AD47">
            <v>5600</v>
          </cell>
        </row>
        <row r="48">
          <cell r="G48" t="str">
            <v>BH20DT</v>
          </cell>
          <cell r="H48" t="str">
            <v>Đường Nguyễn Ái Quốc</v>
          </cell>
          <cell r="I48" t="str">
            <v>Từ giáp ranh tỉnh Bình Dương</v>
          </cell>
          <cell r="J48"/>
          <cell r="K48" t="str">
            <v>Đến công viên 30 tháng 4 (bên trái: hẻm Đền Thánh Hiếu; bên phải: hẻm chợ nhỏ khu phố 4)</v>
          </cell>
          <cell r="L48"/>
          <cell r="M48"/>
          <cell r="N48"/>
          <cell r="O48"/>
          <cell r="P48"/>
          <cell r="Q48"/>
          <cell r="R48"/>
          <cell r="S48"/>
          <cell r="T48"/>
          <cell r="U48"/>
          <cell r="V48"/>
          <cell r="W48"/>
          <cell r="X48"/>
          <cell r="Y48"/>
          <cell r="Z48"/>
          <cell r="AA48"/>
          <cell r="AB48"/>
          <cell r="AC48"/>
          <cell r="AD48"/>
        </row>
        <row r="49">
          <cell r="G49" t="str">
            <v>BH20DT_D1</v>
          </cell>
          <cell r="H49" t="str">
            <v>Đoạn từ giáp ranh tỉnh Bình Dương đến cầu Hóa An</v>
          </cell>
          <cell r="I49" t="str">
            <v>Từ giáp ranh tỉnh Bình Dương</v>
          </cell>
          <cell r="J49" t="str">
            <v>BH20DT_D1</v>
          </cell>
          <cell r="K49" t="str">
            <v>Hết ranh giới Công ty Pouchen</v>
          </cell>
          <cell r="L49">
            <v>22000</v>
          </cell>
          <cell r="M49">
            <v>10000</v>
          </cell>
          <cell r="N49">
            <v>4900</v>
          </cell>
          <cell r="O49">
            <v>3500</v>
          </cell>
          <cell r="P49">
            <v>26490</v>
          </cell>
          <cell r="Q49">
            <v>14098</v>
          </cell>
          <cell r="R49">
            <v>9815</v>
          </cell>
          <cell r="S49">
            <v>7555</v>
          </cell>
          <cell r="T49">
            <v>0.84312570781426954</v>
          </cell>
          <cell r="U49">
            <v>0.79443892750744804</v>
          </cell>
          <cell r="V49">
            <v>0.55914416709118708</v>
          </cell>
          <cell r="W49">
            <v>0.51886168100595642</v>
          </cell>
          <cell r="X49">
            <v>1.2</v>
          </cell>
          <cell r="Y49">
            <v>1.0152000000000001</v>
          </cell>
          <cell r="Z49" t="str">
            <v>1. phường Biên Hòa.xlsx</v>
          </cell>
          <cell r="AA49">
            <v>22300</v>
          </cell>
          <cell r="AB49">
            <v>11200</v>
          </cell>
          <cell r="AC49">
            <v>5500</v>
          </cell>
          <cell r="AD49">
            <v>3900</v>
          </cell>
        </row>
        <row r="50">
          <cell r="G50" t="str">
            <v>BH20DT_D2</v>
          </cell>
          <cell r="H50" t="str">
            <v>Đoạn từ cầu Hóa An đến giáp Trung tâm Hội nghị và Tổ chức sự kiện tỉnh Đồng Nai</v>
          </cell>
          <cell r="I50" t="str">
            <v>Từ Công ty Pouchen</v>
          </cell>
          <cell r="J50" t="str">
            <v>BH20DT_D2</v>
          </cell>
          <cell r="K50" t="str">
            <v>Cầu Hóa An</v>
          </cell>
          <cell r="L50">
            <v>25000</v>
          </cell>
          <cell r="M50">
            <v>13000</v>
          </cell>
          <cell r="N50">
            <v>8000</v>
          </cell>
          <cell r="O50">
            <v>5000</v>
          </cell>
          <cell r="P50">
            <v>0</v>
          </cell>
          <cell r="Q50">
            <v>0</v>
          </cell>
          <cell r="R50">
            <v>0</v>
          </cell>
          <cell r="S50">
            <v>0</v>
          </cell>
          <cell r="T50" t="e">
            <v>#DIV/0!</v>
          </cell>
          <cell r="U50" t="e">
            <v>#DIV/0!</v>
          </cell>
          <cell r="V50" t="e">
            <v>#DIV/0!</v>
          </cell>
          <cell r="W50" t="e">
            <v>#DIV/0!</v>
          </cell>
          <cell r="X50">
            <v>1.6</v>
          </cell>
          <cell r="Y50">
            <v>1.3536000000000001</v>
          </cell>
          <cell r="Z50" t="str">
            <v>2. p. Trấn Biên thêm đường.xlsx</v>
          </cell>
          <cell r="AA50">
            <v>33800</v>
          </cell>
          <cell r="AB50">
            <v>17600</v>
          </cell>
          <cell r="AC50">
            <v>10800</v>
          </cell>
          <cell r="AD50">
            <v>6800</v>
          </cell>
        </row>
        <row r="51">
          <cell r="G51" t="str">
            <v>BH20DT_D3</v>
          </cell>
          <cell r="H51" t="str">
            <v>Đoạn từ đầu Trung tâm Hội nghị và Tổ chức sự kiện tỉnh Đồng Nai đến ngã 4 Tân Phong</v>
          </cell>
          <cell r="I51" t="str">
            <v xml:space="preserve"> Cầu Hóa An</v>
          </cell>
          <cell r="J51" t="str">
            <v>BH20DT_D3</v>
          </cell>
          <cell r="K51" t="str">
            <v>Trung tâm Hội nghị và Tổ chức sự kiện tỉnh Đồng Nai</v>
          </cell>
          <cell r="L51">
            <v>30000</v>
          </cell>
          <cell r="M51">
            <v>13000</v>
          </cell>
          <cell r="N51">
            <v>8500</v>
          </cell>
          <cell r="O51">
            <v>5500</v>
          </cell>
          <cell r="P51">
            <v>0</v>
          </cell>
          <cell r="Q51">
            <v>0</v>
          </cell>
          <cell r="R51">
            <v>0</v>
          </cell>
          <cell r="S51">
            <v>0</v>
          </cell>
          <cell r="T51" t="e">
            <v>#DIV/0!</v>
          </cell>
          <cell r="U51" t="e">
            <v>#DIV/0!</v>
          </cell>
          <cell r="V51" t="e">
            <v>#DIV/0!</v>
          </cell>
          <cell r="W51" t="e">
            <v>#DIV/0!</v>
          </cell>
          <cell r="X51">
            <v>1.6</v>
          </cell>
          <cell r="Y51">
            <v>1.3536000000000001</v>
          </cell>
          <cell r="Z51" t="str">
            <v>3. phường Tam Hiệp.xlsx</v>
          </cell>
          <cell r="AA51">
            <v>40600</v>
          </cell>
          <cell r="AB51">
            <v>17600</v>
          </cell>
          <cell r="AC51">
            <v>11500</v>
          </cell>
          <cell r="AD51">
            <v>7400</v>
          </cell>
        </row>
        <row r="52">
          <cell r="G52" t="str">
            <v>BH20DT_D4</v>
          </cell>
          <cell r="H52" t="str">
            <v>Đoạn từ ngã 4 Tân Phong đến công viên 30 tháng 4 (bên trái: hẻm Đền Thánh Hiếu; bên phải: hẻm chợ nhỏ khu phố 4)</v>
          </cell>
          <cell r="I52" t="str">
            <v xml:space="preserve"> Từ đầu Trung tâm Hội nghị và Tổ chức sự kiện tỉnh Đồng Nai</v>
          </cell>
          <cell r="J52" t="str">
            <v>BH20DT_D4</v>
          </cell>
          <cell r="K52" t="str">
            <v>Đến ngã 4 Tân Phong</v>
          </cell>
          <cell r="L52">
            <v>27000</v>
          </cell>
          <cell r="M52">
            <v>13000</v>
          </cell>
          <cell r="N52">
            <v>8000</v>
          </cell>
          <cell r="O52">
            <v>6000</v>
          </cell>
          <cell r="P52">
            <v>0</v>
          </cell>
          <cell r="Q52">
            <v>0</v>
          </cell>
          <cell r="R52">
            <v>0</v>
          </cell>
          <cell r="S52">
            <v>0</v>
          </cell>
          <cell r="T52" t="e">
            <v>#DIV/0!</v>
          </cell>
          <cell r="U52" t="e">
            <v>#DIV/0!</v>
          </cell>
          <cell r="V52" t="e">
            <v>#DIV/0!</v>
          </cell>
          <cell r="W52" t="e">
            <v>#DIV/0!</v>
          </cell>
          <cell r="X52">
            <v>1.6</v>
          </cell>
          <cell r="Y52">
            <v>1.3536000000000001</v>
          </cell>
          <cell r="Z52" t="str">
            <v>3. phường Tam Hiệp.xlsx</v>
          </cell>
          <cell r="AA52">
            <v>36500</v>
          </cell>
          <cell r="AB52">
            <v>17600</v>
          </cell>
          <cell r="AC52">
            <v>10800</v>
          </cell>
          <cell r="AD52">
            <v>8100</v>
          </cell>
        </row>
        <row r="53">
          <cell r="G53" t="str">
            <v>BH21DT</v>
          </cell>
          <cell r="H53" t="str">
            <v>Đường Nguyễn Văn Ký</v>
          </cell>
          <cell r="I53" t="str">
            <v>Ngã 4 Tân Phong</v>
          </cell>
          <cell r="J53" t="str">
            <v>BH21DT</v>
          </cell>
          <cell r="K53" t="str">
            <v>Công viên 30 tháng 4 (bên trái: hẻm Đền Thánh Hiếu; bên phải: hẻm chợ nhỏ khu phố 4)</v>
          </cell>
          <cell r="L53">
            <v>23000</v>
          </cell>
          <cell r="M53">
            <v>13000</v>
          </cell>
          <cell r="N53">
            <v>5900</v>
          </cell>
          <cell r="O53">
            <v>4200</v>
          </cell>
          <cell r="P53">
            <v>0</v>
          </cell>
          <cell r="Q53">
            <v>0</v>
          </cell>
          <cell r="R53">
            <v>0</v>
          </cell>
          <cell r="S53">
            <v>0</v>
          </cell>
          <cell r="T53" t="e">
            <v>#DIV/0!</v>
          </cell>
          <cell r="U53" t="e">
            <v>#DIV/0!</v>
          </cell>
          <cell r="V53" t="e">
            <v>#DIV/0!</v>
          </cell>
          <cell r="W53" t="e">
            <v>#DIV/0!</v>
          </cell>
          <cell r="X53">
            <v>1.5</v>
          </cell>
          <cell r="Y53">
            <v>1.2689999999999999</v>
          </cell>
          <cell r="Z53" t="str">
            <v>2. p. Trấn Biên thêm đường.xlsx</v>
          </cell>
          <cell r="AA53">
            <v>29200</v>
          </cell>
          <cell r="AB53">
            <v>16500</v>
          </cell>
          <cell r="AC53">
            <v>7500</v>
          </cell>
          <cell r="AD53">
            <v>5300</v>
          </cell>
        </row>
        <row r="54">
          <cell r="G54" t="str">
            <v>BH22DT</v>
          </cell>
          <cell r="H54" t="str">
            <v>Đường Nguyễn Văn Nghĩa</v>
          </cell>
          <cell r="I54" t="str">
            <v>Đường Phan Chu Trinh</v>
          </cell>
          <cell r="J54" t="str">
            <v>BH22DT</v>
          </cell>
          <cell r="K54" t="str">
            <v>Đường Phan Đình Phùng</v>
          </cell>
          <cell r="L54">
            <v>23000</v>
          </cell>
          <cell r="M54">
            <v>13000</v>
          </cell>
          <cell r="N54">
            <v>5900</v>
          </cell>
          <cell r="O54">
            <v>4200</v>
          </cell>
          <cell r="P54">
            <v>0</v>
          </cell>
          <cell r="Q54">
            <v>0</v>
          </cell>
          <cell r="R54">
            <v>0</v>
          </cell>
          <cell r="S54">
            <v>0</v>
          </cell>
          <cell r="T54" t="e">
            <v>#DIV/0!</v>
          </cell>
          <cell r="U54" t="e">
            <v>#DIV/0!</v>
          </cell>
          <cell r="V54" t="e">
            <v>#DIV/0!</v>
          </cell>
          <cell r="W54" t="e">
            <v>#DIV/0!</v>
          </cell>
          <cell r="X54">
            <v>1.5</v>
          </cell>
          <cell r="Y54">
            <v>1.2689999999999999</v>
          </cell>
          <cell r="Z54" t="str">
            <v>2. p. Trấn Biên thêm đường.xlsx</v>
          </cell>
          <cell r="AA54">
            <v>29200</v>
          </cell>
          <cell r="AB54">
            <v>16500</v>
          </cell>
          <cell r="AC54">
            <v>7500</v>
          </cell>
          <cell r="AD54">
            <v>5300</v>
          </cell>
        </row>
        <row r="55">
          <cell r="G55" t="str">
            <v>BH23DT</v>
          </cell>
          <cell r="H55" t="str">
            <v>Đường Nguyễn Văn Trỗi</v>
          </cell>
          <cell r="I55" t="str">
            <v>Đường Phan Chu Trinh</v>
          </cell>
          <cell r="J55" t="str">
            <v>BH23DT</v>
          </cell>
          <cell r="K55" t="str">
            <v>Đường Phan Đình Phùng</v>
          </cell>
          <cell r="L55">
            <v>21000</v>
          </cell>
          <cell r="M55">
            <v>13000</v>
          </cell>
          <cell r="N55">
            <v>5900</v>
          </cell>
          <cell r="O55">
            <v>3600</v>
          </cell>
          <cell r="P55">
            <v>0</v>
          </cell>
          <cell r="Q55">
            <v>0</v>
          </cell>
          <cell r="R55">
            <v>0</v>
          </cell>
          <cell r="S55">
            <v>0</v>
          </cell>
          <cell r="T55" t="e">
            <v>#DIV/0!</v>
          </cell>
          <cell r="U55" t="e">
            <v>#DIV/0!</v>
          </cell>
          <cell r="V55" t="e">
            <v>#DIV/0!</v>
          </cell>
          <cell r="W55" t="e">
            <v>#DIV/0!</v>
          </cell>
          <cell r="X55">
            <v>1.5</v>
          </cell>
          <cell r="Y55">
            <v>1.2689999999999999</v>
          </cell>
          <cell r="Z55" t="str">
            <v>2. p. Trấn Biên thêm đường.xlsx</v>
          </cell>
          <cell r="AA55">
            <v>26600</v>
          </cell>
          <cell r="AB55">
            <v>16500</v>
          </cell>
          <cell r="AC55">
            <v>7500</v>
          </cell>
          <cell r="AD55">
            <v>4600</v>
          </cell>
        </row>
        <row r="56">
          <cell r="G56" t="str">
            <v>BH24DT</v>
          </cell>
          <cell r="H56" t="str">
            <v>Đường Hồ Văn Đại</v>
          </cell>
          <cell r="I56" t="str">
            <v>Đường Nguyễn Du</v>
          </cell>
          <cell r="J56" t="str">
            <v>BH24DT</v>
          </cell>
          <cell r="K56" t="str">
            <v>Đường Nguyễn Ái Quốc</v>
          </cell>
          <cell r="L56">
            <v>29000</v>
          </cell>
          <cell r="M56">
            <v>11000</v>
          </cell>
          <cell r="N56">
            <v>6500</v>
          </cell>
          <cell r="O56">
            <v>4400</v>
          </cell>
          <cell r="P56">
            <v>0</v>
          </cell>
          <cell r="Q56">
            <v>0</v>
          </cell>
          <cell r="R56">
            <v>0</v>
          </cell>
          <cell r="S56">
            <v>0</v>
          </cell>
          <cell r="T56" t="e">
            <v>#DIV/0!</v>
          </cell>
          <cell r="U56" t="e">
            <v>#DIV/0!</v>
          </cell>
          <cell r="V56" t="e">
            <v>#DIV/0!</v>
          </cell>
          <cell r="W56" t="e">
            <v>#DIV/0!</v>
          </cell>
          <cell r="X56">
            <v>1.5</v>
          </cell>
          <cell r="Y56">
            <v>1.2689999999999999</v>
          </cell>
          <cell r="Z56" t="str">
            <v>2. p. Trấn Biên thêm đường.xlsx</v>
          </cell>
          <cell r="AA56">
            <v>36800</v>
          </cell>
          <cell r="AB56">
            <v>14000</v>
          </cell>
          <cell r="AC56">
            <v>8200</v>
          </cell>
          <cell r="AD56">
            <v>5600</v>
          </cell>
        </row>
        <row r="57">
          <cell r="G57" t="str">
            <v>BH25DT</v>
          </cell>
          <cell r="H57" t="str">
            <v>Đường D9 (khu dân cư D2D, từ đường Võ Thị Sáu đến hết ranh thửa đất số 438, tờ BĐĐC số 54 về bên phải và hết ranh thửa đất số 283, tờ BĐĐC số 54 về bên trái, phường Thống Nhất)</v>
          </cell>
          <cell r="I57" t="str">
            <v>Đường Nguyễn Ái Quốc</v>
          </cell>
          <cell r="J57" t="str">
            <v>BH25DT</v>
          </cell>
          <cell r="K57" t="str">
            <v>Đường Cách Mạng Tháng 8</v>
          </cell>
          <cell r="L57">
            <v>29000</v>
          </cell>
          <cell r="M57">
            <v>14000</v>
          </cell>
          <cell r="N57">
            <v>8500</v>
          </cell>
          <cell r="O57">
            <v>4500</v>
          </cell>
          <cell r="P57">
            <v>0</v>
          </cell>
          <cell r="Q57">
            <v>0</v>
          </cell>
          <cell r="R57">
            <v>0</v>
          </cell>
          <cell r="S57">
            <v>13855</v>
          </cell>
          <cell r="T57" t="e">
            <v>#DIV/0!</v>
          </cell>
          <cell r="U57" t="e">
            <v>#DIV/0!</v>
          </cell>
          <cell r="V57" t="e">
            <v>#DIV/0!</v>
          </cell>
          <cell r="W57">
            <v>0.384129638466015</v>
          </cell>
          <cell r="X57">
            <v>1.3979816498415123</v>
          </cell>
          <cell r="Y57">
            <v>1.1826924757659194</v>
          </cell>
          <cell r="Z57" t="str">
            <v>2. p. Trấn Biên thêm đường.xlsx</v>
          </cell>
          <cell r="AA57">
            <v>34300</v>
          </cell>
          <cell r="AB57">
            <v>16600</v>
          </cell>
          <cell r="AC57">
            <v>10100</v>
          </cell>
          <cell r="AD57">
            <v>5300</v>
          </cell>
        </row>
        <row r="58">
          <cell r="G58" t="str">
            <v>BH26DT</v>
          </cell>
          <cell r="H58" t="str">
            <v>Đường D10 (khu dân cư D2D, từ đường Võ Thị Sáu đến đường N1)</v>
          </cell>
          <cell r="I58" t="str">
            <v>Đường Võ Thị Sáu</v>
          </cell>
          <cell r="J58" t="str">
            <v>BH26DT</v>
          </cell>
          <cell r="K58" t="str">
            <v>Bên phải, đến hết ranh thửa đất số 438, tờ BĐĐC số 54; Bên trái, đến hết ranh thửa đất số 283, tờ BĐĐC số 54 (phường Thống Nhất).</v>
          </cell>
          <cell r="L58">
            <v>29000</v>
          </cell>
          <cell r="M58">
            <v>14000</v>
          </cell>
          <cell r="N58">
            <v>8500</v>
          </cell>
          <cell r="O58">
            <v>4500</v>
          </cell>
          <cell r="P58">
            <v>0</v>
          </cell>
          <cell r="Q58">
            <v>0</v>
          </cell>
          <cell r="R58">
            <v>0</v>
          </cell>
          <cell r="S58">
            <v>0</v>
          </cell>
          <cell r="T58" t="e">
            <v>#DIV/0!</v>
          </cell>
          <cell r="U58" t="e">
            <v>#DIV/0!</v>
          </cell>
          <cell r="V58" t="e">
            <v>#DIV/0!</v>
          </cell>
          <cell r="W58" t="e">
            <v>#DIV/0!</v>
          </cell>
          <cell r="X58">
            <v>1.5</v>
          </cell>
          <cell r="Y58">
            <v>1.1826924757659194</v>
          </cell>
          <cell r="Z58" t="str">
            <v>2. p. Trấn Biên thêm đường.xlsx</v>
          </cell>
          <cell r="AA58">
            <v>34300</v>
          </cell>
          <cell r="AB58">
            <v>16600</v>
          </cell>
          <cell r="AC58">
            <v>10100</v>
          </cell>
          <cell r="AD58">
            <v>5300</v>
          </cell>
        </row>
        <row r="59">
          <cell r="G59" t="str">
            <v>BH27DT</v>
          </cell>
          <cell r="H59" t="str">
            <v>Đường Nguyễn Văn Hoa</v>
          </cell>
          <cell r="I59" t="str">
            <v>Đường Võ Thị Sáu</v>
          </cell>
          <cell r="J59"/>
          <cell r="K59" t="str">
            <v>Đường N1 khu dân cư D2D</v>
          </cell>
          <cell r="L59"/>
          <cell r="M59"/>
          <cell r="N59"/>
          <cell r="O59"/>
          <cell r="P59"/>
          <cell r="Q59"/>
          <cell r="R59"/>
          <cell r="S59"/>
          <cell r="T59"/>
          <cell r="U59"/>
          <cell r="V59"/>
          <cell r="W59"/>
          <cell r="X59"/>
          <cell r="Y59"/>
          <cell r="Z59"/>
          <cell r="AA59"/>
          <cell r="AB59"/>
          <cell r="AC59"/>
          <cell r="AD59"/>
        </row>
        <row r="60">
          <cell r="G60" t="str">
            <v>BH27DT_D1, BH27DT_D2</v>
          </cell>
          <cell r="H60" t="str">
            <v>Đoạn từ đường Phạm Văn Thuận đến hết trụ sở UBND phường Thống Nhất</v>
          </cell>
          <cell r="I60" t="str">
            <v>Đường Phạm Văn Thuận</v>
          </cell>
          <cell r="J60" t="str">
            <v>BH27DT_D1, BH27DT_D2</v>
          </cell>
          <cell r="K60" t="str">
            <v>Đường Võ Thị Sáu</v>
          </cell>
          <cell r="L60">
            <v>21000</v>
          </cell>
          <cell r="M60">
            <v>11000</v>
          </cell>
          <cell r="N60">
            <v>6500</v>
          </cell>
          <cell r="O60">
            <v>4500</v>
          </cell>
          <cell r="P60" t="e">
            <v>#N/A</v>
          </cell>
          <cell r="Q60" t="e">
            <v>#N/A</v>
          </cell>
          <cell r="R60" t="e">
            <v>#N/A</v>
          </cell>
          <cell r="S60" t="e">
            <v>#N/A</v>
          </cell>
          <cell r="T60" t="e">
            <v>#N/A</v>
          </cell>
          <cell r="U60" t="e">
            <v>#N/A</v>
          </cell>
          <cell r="V60" t="e">
            <v>#N/A</v>
          </cell>
          <cell r="W60" t="e">
            <v>#N/A</v>
          </cell>
          <cell r="X60">
            <v>1.5</v>
          </cell>
          <cell r="Y60">
            <v>1.2689999999999999</v>
          </cell>
          <cell r="Z60" t="str">
            <v>2. p. Trấn Biên thêm đường.xlsx</v>
          </cell>
          <cell r="AA60">
            <v>26600</v>
          </cell>
          <cell r="AB60">
            <v>14000</v>
          </cell>
          <cell r="AC60">
            <v>8200</v>
          </cell>
          <cell r="AD60">
            <v>5700</v>
          </cell>
        </row>
        <row r="61">
          <cell r="G61" t="str">
            <v>BH27DT_D1, BH27DT_D2</v>
          </cell>
          <cell r="H61" t="str">
            <v>Đoạn từ trụ sở UBND phường Thống Nhất đến đường Võ Thị Sáu</v>
          </cell>
          <cell r="I61" t="str">
            <v>Đường Phạm Văn Thuận</v>
          </cell>
          <cell r="J61" t="str">
            <v>BH27DT_D1, BH27DT_D2</v>
          </cell>
          <cell r="K61" t="str">
            <v>Hết UBND phường Thống Nhất</v>
          </cell>
          <cell r="L61">
            <v>20000</v>
          </cell>
          <cell r="M61">
            <v>10000</v>
          </cell>
          <cell r="N61">
            <v>5900</v>
          </cell>
          <cell r="O61">
            <v>3900</v>
          </cell>
          <cell r="P61">
            <v>0</v>
          </cell>
          <cell r="Q61">
            <v>0</v>
          </cell>
          <cell r="R61">
            <v>0</v>
          </cell>
          <cell r="S61">
            <v>13855</v>
          </cell>
          <cell r="T61" t="e">
            <v>#DIV/0!</v>
          </cell>
          <cell r="U61" t="e">
            <v>#DIV/0!</v>
          </cell>
          <cell r="V61" t="e">
            <v>#DIV/0!</v>
          </cell>
          <cell r="W61">
            <v>0.56297365571995672</v>
          </cell>
          <cell r="X61">
            <v>1.5</v>
          </cell>
          <cell r="Y61">
            <v>1.2689999999999999</v>
          </cell>
          <cell r="Z61" t="str">
            <v>2. p. Trấn Biên thêm đường.xlsx</v>
          </cell>
          <cell r="AA61">
            <v>25400</v>
          </cell>
          <cell r="AB61">
            <v>12700</v>
          </cell>
          <cell r="AC61">
            <v>7500</v>
          </cell>
          <cell r="AD61">
            <v>4900</v>
          </cell>
        </row>
        <row r="62">
          <cell r="G62" t="str">
            <v>BH28DT</v>
          </cell>
          <cell r="H62" t="str">
            <v>Đường N1 (khu dân cư D2D, từ đầu thửa đất số 1169, tờ BĐĐC số 49 đến hết ranh thửa đất số 438, tờ BĐĐC số 54 về bên phải và hết ranh thửa đất số 283, tờ BĐĐC số 54 về bên trái, phường Thống Nhất)</v>
          </cell>
          <cell r="I62" t="str">
            <v>Từ UBND phường Thống Nhất</v>
          </cell>
          <cell r="J62" t="str">
            <v>BH28DT</v>
          </cell>
          <cell r="K62" t="str">
            <v>Đường Võ Thị Sáu</v>
          </cell>
          <cell r="L62">
            <v>29000</v>
          </cell>
          <cell r="M62">
            <v>14000</v>
          </cell>
          <cell r="N62">
            <v>8500</v>
          </cell>
          <cell r="O62">
            <v>4500</v>
          </cell>
          <cell r="P62">
            <v>0</v>
          </cell>
          <cell r="Q62">
            <v>0</v>
          </cell>
          <cell r="R62">
            <v>0</v>
          </cell>
          <cell r="S62">
            <v>0</v>
          </cell>
          <cell r="T62" t="e">
            <v>#DIV/0!</v>
          </cell>
          <cell r="U62" t="e">
            <v>#DIV/0!</v>
          </cell>
          <cell r="V62" t="e">
            <v>#DIV/0!</v>
          </cell>
          <cell r="W62" t="e">
            <v>#DIV/0!</v>
          </cell>
          <cell r="X62">
            <v>1.4</v>
          </cell>
          <cell r="Y62">
            <v>1.1843999999999999</v>
          </cell>
          <cell r="Z62" t="str">
            <v>2. p. Trấn Biên thêm đường.xlsx</v>
          </cell>
          <cell r="AA62">
            <v>34300</v>
          </cell>
          <cell r="AB62">
            <v>16600</v>
          </cell>
          <cell r="AC62">
            <v>10100</v>
          </cell>
          <cell r="AD62">
            <v>5300</v>
          </cell>
        </row>
        <row r="63">
          <cell r="G63" t="str">
            <v>BH29DT</v>
          </cell>
          <cell r="H63" t="str">
            <v>Đường Nguyễn Thành Đồng</v>
          </cell>
          <cell r="I63" t="str">
            <v>Từ đầu thửa số 1169 tờ bản đồ số 49 (phường Thống Nhất)</v>
          </cell>
          <cell r="J63" t="str">
            <v>BH29DT</v>
          </cell>
          <cell r="K63" t="str">
            <v>Bên phải, đến hết ranh thửa đất số 438, tờ BĐĐC số 54; Bên trái, đến hết ranh thửa đất số 283, tờ BĐĐC số 54 (phường Thống Nhất).</v>
          </cell>
          <cell r="L63">
            <v>23000</v>
          </cell>
          <cell r="M63">
            <v>13000</v>
          </cell>
          <cell r="N63">
            <v>8000</v>
          </cell>
          <cell r="O63">
            <v>4500</v>
          </cell>
          <cell r="P63">
            <v>0</v>
          </cell>
          <cell r="Q63">
            <v>0</v>
          </cell>
          <cell r="R63">
            <v>0</v>
          </cell>
          <cell r="S63">
            <v>0</v>
          </cell>
          <cell r="T63" t="e">
            <v>#DIV/0!</v>
          </cell>
          <cell r="U63" t="e">
            <v>#DIV/0!</v>
          </cell>
          <cell r="V63" t="e">
            <v>#DIV/0!</v>
          </cell>
          <cell r="W63" t="e">
            <v>#DIV/0!</v>
          </cell>
          <cell r="X63">
            <v>1.5</v>
          </cell>
          <cell r="Y63">
            <v>1.2689999999999999</v>
          </cell>
          <cell r="Z63" t="str">
            <v>2. p. Trấn Biên thêm đường.xlsx</v>
          </cell>
          <cell r="AA63">
            <v>29200</v>
          </cell>
          <cell r="AB63">
            <v>16500</v>
          </cell>
          <cell r="AC63">
            <v>10200</v>
          </cell>
          <cell r="AD63">
            <v>5700</v>
          </cell>
        </row>
        <row r="64">
          <cell r="G64" t="str">
            <v>BH30DT</v>
          </cell>
          <cell r="H64" t="str">
            <v>Đường Nguyễn Thành Phương</v>
          </cell>
          <cell r="I64" t="str">
            <v>Đường Hà Huy Giáp</v>
          </cell>
          <cell r="J64" t="str">
            <v>BH30DT</v>
          </cell>
          <cell r="K64" t="str">
            <v>Đường Nguyễn Thành Phương</v>
          </cell>
          <cell r="L64">
            <v>23000</v>
          </cell>
          <cell r="M64">
            <v>13000</v>
          </cell>
          <cell r="N64">
            <v>8000</v>
          </cell>
          <cell r="O64">
            <v>4500</v>
          </cell>
          <cell r="P64">
            <v>0</v>
          </cell>
          <cell r="Q64">
            <v>0</v>
          </cell>
          <cell r="R64">
            <v>0</v>
          </cell>
          <cell r="S64">
            <v>0</v>
          </cell>
          <cell r="T64" t="e">
            <v>#DIV/0!</v>
          </cell>
          <cell r="U64" t="e">
            <v>#DIV/0!</v>
          </cell>
          <cell r="V64" t="e">
            <v>#DIV/0!</v>
          </cell>
          <cell r="W64" t="e">
            <v>#DIV/0!</v>
          </cell>
          <cell r="X64">
            <v>1.5</v>
          </cell>
          <cell r="Y64">
            <v>1.2689999999999999</v>
          </cell>
          <cell r="Z64" t="str">
            <v>2. p. Trấn Biên thêm đường.xlsx</v>
          </cell>
          <cell r="AA64">
            <v>29200</v>
          </cell>
          <cell r="AB64">
            <v>16500</v>
          </cell>
          <cell r="AC64">
            <v>10200</v>
          </cell>
          <cell r="AD64">
            <v>5700</v>
          </cell>
        </row>
        <row r="65">
          <cell r="G65" t="str">
            <v>BH31DT</v>
          </cell>
          <cell r="H65" t="str">
            <v>Đường Võ Thị Sáu</v>
          </cell>
          <cell r="I65" t="str">
            <v>Đường Hà Huy Giáp</v>
          </cell>
          <cell r="J65"/>
          <cell r="K65" t="str">
            <v>Đường Nguyễn Thành Đồng</v>
          </cell>
          <cell r="L65"/>
          <cell r="M65"/>
          <cell r="N65"/>
          <cell r="O65"/>
          <cell r="P65"/>
          <cell r="Q65"/>
          <cell r="R65"/>
          <cell r="S65"/>
          <cell r="T65"/>
          <cell r="U65"/>
          <cell r="V65"/>
          <cell r="W65"/>
          <cell r="X65"/>
          <cell r="Y65"/>
          <cell r="Z65"/>
          <cell r="AA65"/>
          <cell r="AB65"/>
          <cell r="AC65"/>
          <cell r="AD65"/>
        </row>
        <row r="66">
          <cell r="G66" t="str">
            <v>BH31DT_D1</v>
          </cell>
          <cell r="H66" t="str">
            <v>Đoạn từ đường Cách Mạng Tháng 8 đến đường Hà Huy Giáp</v>
          </cell>
          <cell r="I66" t="str">
            <v>Đường Cách Mạng tháng 8</v>
          </cell>
          <cell r="J66" t="str">
            <v>BH31DT_D1</v>
          </cell>
          <cell r="K66" t="str">
            <v>Đường Phạm Văn Thuận</v>
          </cell>
          <cell r="L66">
            <v>31000</v>
          </cell>
          <cell r="M66">
            <v>14000</v>
          </cell>
          <cell r="N66">
            <v>9000</v>
          </cell>
          <cell r="O66">
            <v>5500</v>
          </cell>
          <cell r="P66">
            <v>0</v>
          </cell>
          <cell r="Q66">
            <v>0</v>
          </cell>
          <cell r="R66">
            <v>0</v>
          </cell>
          <cell r="S66">
            <v>0</v>
          </cell>
          <cell r="T66" t="e">
            <v>#DIV/0!</v>
          </cell>
          <cell r="U66" t="e">
            <v>#DIV/0!</v>
          </cell>
          <cell r="V66" t="e">
            <v>#DIV/0!</v>
          </cell>
          <cell r="W66" t="e">
            <v>#DIV/0!</v>
          </cell>
          <cell r="X66">
            <v>1.8</v>
          </cell>
          <cell r="Y66">
            <v>1.5</v>
          </cell>
          <cell r="Z66" t="str">
            <v>2. p. Trấn Biên thêm đường.xlsx</v>
          </cell>
          <cell r="AA66">
            <v>46500</v>
          </cell>
          <cell r="AB66">
            <v>21000</v>
          </cell>
          <cell r="AC66">
            <v>13500</v>
          </cell>
          <cell r="AD66">
            <v>8300</v>
          </cell>
        </row>
        <row r="67">
          <cell r="G67" t="str">
            <v>BH31DT_D2</v>
          </cell>
          <cell r="H67" t="str">
            <v>Đoạn từ đường Hà Huy Giáp đến đường Phạm Văn Thuận</v>
          </cell>
          <cell r="I67" t="str">
            <v>Đường Cách Mạng tháng 8</v>
          </cell>
          <cell r="J67" t="str">
            <v>BH31DT_D2</v>
          </cell>
          <cell r="K67" t="str">
            <v>Đường Hà Huy Giáp</v>
          </cell>
          <cell r="L67">
            <v>33000</v>
          </cell>
          <cell r="M67">
            <v>14000</v>
          </cell>
          <cell r="N67">
            <v>9000</v>
          </cell>
          <cell r="O67">
            <v>6000</v>
          </cell>
          <cell r="P67">
            <v>50380</v>
          </cell>
          <cell r="Q67">
            <v>22335</v>
          </cell>
          <cell r="R67">
            <v>18270</v>
          </cell>
          <cell r="S67">
            <v>14030</v>
          </cell>
          <cell r="T67">
            <v>0.98253275109170302</v>
          </cell>
          <cell r="U67">
            <v>0.94022834116856946</v>
          </cell>
          <cell r="V67">
            <v>0.73891625615763545</v>
          </cell>
          <cell r="W67">
            <v>0.64148253741981465</v>
          </cell>
          <cell r="X67">
            <v>1.8</v>
          </cell>
          <cell r="Y67">
            <v>1.5</v>
          </cell>
          <cell r="Z67" t="str">
            <v>2. p. Trấn Biên thêm đường.xlsx</v>
          </cell>
          <cell r="AA67">
            <v>49500</v>
          </cell>
          <cell r="AB67">
            <v>21000</v>
          </cell>
          <cell r="AC67">
            <v>13500</v>
          </cell>
          <cell r="AD67">
            <v>9000</v>
          </cell>
        </row>
        <row r="68">
          <cell r="G68" t="str">
            <v>BH32DT</v>
          </cell>
          <cell r="H68" t="str">
            <v>Đường Hà Huy Giáp</v>
          </cell>
          <cell r="I68" t="str">
            <v>Đường Hà Huy Giáp</v>
          </cell>
          <cell r="J68"/>
          <cell r="K68" t="str">
            <v>Đường Phạm Văn Thuận</v>
          </cell>
          <cell r="L68"/>
          <cell r="M68"/>
          <cell r="N68"/>
          <cell r="O68"/>
          <cell r="P68"/>
          <cell r="Q68"/>
          <cell r="R68"/>
          <cell r="S68"/>
          <cell r="T68"/>
          <cell r="U68"/>
          <cell r="V68"/>
          <cell r="W68"/>
          <cell r="X68"/>
          <cell r="Y68"/>
          <cell r="Z68"/>
          <cell r="AA68"/>
          <cell r="AB68"/>
          <cell r="AC68"/>
          <cell r="AD68"/>
        </row>
        <row r="69">
          <cell r="G69" t="str">
            <v>BH32DT_D1</v>
          </cell>
          <cell r="H69" t="str">
            <v>Đoạn từ cầu Rạch Cát đến đường Võ Thị Sáu</v>
          </cell>
          <cell r="I69" t="str">
            <v>Từ Cầu Rạch Cát</v>
          </cell>
          <cell r="J69" t="str">
            <v>BH32DT_D1</v>
          </cell>
          <cell r="K69" t="str">
            <v>Ngã năm Biên Hùng</v>
          </cell>
          <cell r="L69">
            <v>31000</v>
          </cell>
          <cell r="M69">
            <v>14000</v>
          </cell>
          <cell r="N69">
            <v>8500</v>
          </cell>
          <cell r="O69">
            <v>6000</v>
          </cell>
          <cell r="P69">
            <v>0</v>
          </cell>
          <cell r="Q69">
            <v>0</v>
          </cell>
          <cell r="R69">
            <v>0</v>
          </cell>
          <cell r="S69">
            <v>0</v>
          </cell>
          <cell r="T69" t="e">
            <v>#DIV/0!</v>
          </cell>
          <cell r="U69" t="e">
            <v>#DIV/0!</v>
          </cell>
          <cell r="V69" t="e">
            <v>#DIV/0!</v>
          </cell>
          <cell r="W69" t="e">
            <v>#DIV/0!</v>
          </cell>
          <cell r="X69">
            <v>1.7</v>
          </cell>
          <cell r="Y69">
            <v>1.1499999999999999</v>
          </cell>
          <cell r="Z69" t="str">
            <v>2. p. Trấn Biên thêm đường.xlsx</v>
          </cell>
          <cell r="AA69">
            <v>35700</v>
          </cell>
          <cell r="AB69">
            <v>16100</v>
          </cell>
          <cell r="AC69">
            <v>9800</v>
          </cell>
          <cell r="AD69">
            <v>6900</v>
          </cell>
        </row>
        <row r="70">
          <cell r="G70" t="str">
            <v>BH32DT_D2</v>
          </cell>
          <cell r="H70" t="str">
            <v>Đoạn từ đường Võ Thị Sáu đến ngã năm Biên Hùng (giáp đường Hưng Đạo Vương)</v>
          </cell>
          <cell r="I70" t="str">
            <v>Từ Cầu Rạch Cát</v>
          </cell>
          <cell r="J70" t="str">
            <v>BH32DT_D2</v>
          </cell>
          <cell r="K70" t="str">
            <v>Đường Võ Thị Sáu</v>
          </cell>
          <cell r="L70">
            <v>38000</v>
          </cell>
          <cell r="M70">
            <v>16000</v>
          </cell>
          <cell r="N70">
            <v>10000</v>
          </cell>
          <cell r="O70">
            <v>7000</v>
          </cell>
          <cell r="P70">
            <v>0</v>
          </cell>
          <cell r="Q70">
            <v>0</v>
          </cell>
          <cell r="R70">
            <v>0</v>
          </cell>
          <cell r="S70">
            <v>0</v>
          </cell>
          <cell r="T70" t="e">
            <v>#DIV/0!</v>
          </cell>
          <cell r="U70" t="e">
            <v>#DIV/0!</v>
          </cell>
          <cell r="V70" t="e">
            <v>#DIV/0!</v>
          </cell>
          <cell r="W70" t="e">
            <v>#DIV/0!</v>
          </cell>
          <cell r="X70">
            <v>1.7</v>
          </cell>
          <cell r="Y70">
            <v>1.1000000000000001</v>
          </cell>
          <cell r="Z70" t="str">
            <v>2. p. Trấn Biên thêm đường.xlsx</v>
          </cell>
          <cell r="AA70">
            <v>41800</v>
          </cell>
          <cell r="AB70">
            <v>17900</v>
          </cell>
          <cell r="AC70">
            <v>11200</v>
          </cell>
          <cell r="AD70">
            <v>7800</v>
          </cell>
        </row>
        <row r="71">
          <cell r="G71" t="str">
            <v>BH33DT</v>
          </cell>
          <cell r="H71" t="str">
            <v>Đường Trịnh Hoài Đức</v>
          </cell>
          <cell r="I71" t="str">
            <v>Đường Võ Thị Sáu</v>
          </cell>
          <cell r="J71" t="str">
            <v>BH33DT</v>
          </cell>
          <cell r="K71" t="str">
            <v>Ngã năm Biên Hùng</v>
          </cell>
          <cell r="L71">
            <v>31000</v>
          </cell>
          <cell r="M71">
            <v>13000</v>
          </cell>
          <cell r="N71">
            <v>9000</v>
          </cell>
          <cell r="O71">
            <v>7000</v>
          </cell>
          <cell r="P71">
            <v>0</v>
          </cell>
          <cell r="Q71">
            <v>0</v>
          </cell>
          <cell r="R71">
            <v>0</v>
          </cell>
          <cell r="S71">
            <v>0</v>
          </cell>
          <cell r="T71" t="e">
            <v>#DIV/0!</v>
          </cell>
          <cell r="U71" t="e">
            <v>#DIV/0!</v>
          </cell>
          <cell r="V71" t="e">
            <v>#DIV/0!</v>
          </cell>
          <cell r="W71" t="e">
            <v>#DIV/0!</v>
          </cell>
          <cell r="X71">
            <v>1.5</v>
          </cell>
          <cell r="Y71">
            <v>1.2689999999999999</v>
          </cell>
          <cell r="Z71" t="str">
            <v>2. p. Trấn Biên thêm đường.xlsx</v>
          </cell>
          <cell r="AA71">
            <v>39300</v>
          </cell>
          <cell r="AB71">
            <v>16500</v>
          </cell>
          <cell r="AC71">
            <v>11400</v>
          </cell>
          <cell r="AD71">
            <v>8900</v>
          </cell>
        </row>
        <row r="72">
          <cell r="G72" t="str">
            <v>BH34DT</v>
          </cell>
          <cell r="H72" t="str">
            <v>Đường Trần Công An</v>
          </cell>
          <cell r="I72" t="str">
            <v>Đường Phan Đình Phùng</v>
          </cell>
          <cell r="J72" t="str">
            <v>BH34DT</v>
          </cell>
          <cell r="K72" t="str">
            <v>Đường 30 tháng 4</v>
          </cell>
          <cell r="L72">
            <v>22000</v>
          </cell>
          <cell r="M72">
            <v>13000</v>
          </cell>
          <cell r="N72">
            <v>5900</v>
          </cell>
          <cell r="O72">
            <v>3900</v>
          </cell>
          <cell r="P72">
            <v>0</v>
          </cell>
          <cell r="Q72">
            <v>0</v>
          </cell>
          <cell r="R72">
            <v>0</v>
          </cell>
          <cell r="S72">
            <v>0</v>
          </cell>
          <cell r="T72" t="e">
            <v>#DIV/0!</v>
          </cell>
          <cell r="U72" t="e">
            <v>#DIV/0!</v>
          </cell>
          <cell r="V72" t="e">
            <v>#DIV/0!</v>
          </cell>
          <cell r="W72" t="e">
            <v>#DIV/0!</v>
          </cell>
          <cell r="X72">
            <v>1.5</v>
          </cell>
          <cell r="Y72">
            <v>1.2689999999999999</v>
          </cell>
          <cell r="Z72" t="str">
            <v>2. p. Trấn Biên thêm đường.xlsx</v>
          </cell>
          <cell r="AA72">
            <v>27900</v>
          </cell>
          <cell r="AB72">
            <v>16500</v>
          </cell>
          <cell r="AC72">
            <v>7500</v>
          </cell>
          <cell r="AD72">
            <v>4900</v>
          </cell>
        </row>
        <row r="73">
          <cell r="G73" t="str">
            <v>BH35DT</v>
          </cell>
          <cell r="H73" t="str">
            <v>Đường Huỳnh Văn Hớn</v>
          </cell>
          <cell r="I73" t="str">
            <v>Đường Nguyễn Ái Quốc</v>
          </cell>
          <cell r="J73" t="str">
            <v>BH35DT</v>
          </cell>
          <cell r="K73" t="str">
            <v>Đường Nguyễn Ái Quốc</v>
          </cell>
          <cell r="L73">
            <v>20000</v>
          </cell>
          <cell r="M73">
            <v>11000</v>
          </cell>
          <cell r="N73">
            <v>8000</v>
          </cell>
          <cell r="O73">
            <v>4500</v>
          </cell>
          <cell r="P73">
            <v>0</v>
          </cell>
          <cell r="Q73">
            <v>0</v>
          </cell>
          <cell r="R73">
            <v>0</v>
          </cell>
          <cell r="S73">
            <v>0</v>
          </cell>
          <cell r="T73" t="e">
            <v>#DIV/0!</v>
          </cell>
          <cell r="U73" t="e">
            <v>#DIV/0!</v>
          </cell>
          <cell r="V73" t="e">
            <v>#DIV/0!</v>
          </cell>
          <cell r="W73" t="e">
            <v>#DIV/0!</v>
          </cell>
          <cell r="X73">
            <v>1.5</v>
          </cell>
          <cell r="Y73">
            <v>1.2689999999999999</v>
          </cell>
          <cell r="Z73" t="str">
            <v>2. p. Trấn Biên thêm đường.xlsx</v>
          </cell>
          <cell r="AA73">
            <v>25400</v>
          </cell>
          <cell r="AB73">
            <v>14000</v>
          </cell>
          <cell r="AC73">
            <v>10200</v>
          </cell>
          <cell r="AD73">
            <v>5700</v>
          </cell>
        </row>
        <row r="74">
          <cell r="G74" t="str">
            <v>BH36DT</v>
          </cell>
          <cell r="H74" t="str">
            <v>Đường Đồng Khởi</v>
          </cell>
          <cell r="I74" t="str">
            <v>Đường Võ Thị Sáu</v>
          </cell>
          <cell r="J74"/>
          <cell r="K74" t="str">
            <v>Đường Phạm Văn Thuận</v>
          </cell>
          <cell r="L74"/>
          <cell r="M74"/>
          <cell r="N74"/>
          <cell r="O74"/>
          <cell r="P74"/>
          <cell r="Q74"/>
          <cell r="R74"/>
          <cell r="S74"/>
          <cell r="T74"/>
          <cell r="U74"/>
          <cell r="V74"/>
          <cell r="W74"/>
          <cell r="X74"/>
          <cell r="Y74"/>
          <cell r="Z74"/>
          <cell r="AA74"/>
          <cell r="AB74"/>
          <cell r="AC74"/>
          <cell r="AD74"/>
        </row>
        <row r="75">
          <cell r="G75" t="str">
            <v>BH36DT_D1</v>
          </cell>
          <cell r="H75" t="str">
            <v>Đoạn từ Xa lộ Hà Nội đến đường Phạm Văn Khoai</v>
          </cell>
          <cell r="I75" t="str">
            <v>Từ Xa lộ Hà Nội</v>
          </cell>
          <cell r="J75" t="str">
            <v>BH36DT_D1</v>
          </cell>
          <cell r="K75" t="str">
            <v>Đến giáp ranh huyện Vĩnh Cửu</v>
          </cell>
          <cell r="L75">
            <v>35000</v>
          </cell>
          <cell r="M75">
            <v>16000</v>
          </cell>
          <cell r="N75">
            <v>9000</v>
          </cell>
          <cell r="O75">
            <v>6000</v>
          </cell>
          <cell r="P75">
            <v>0</v>
          </cell>
          <cell r="Q75">
            <v>0</v>
          </cell>
          <cell r="R75">
            <v>0</v>
          </cell>
          <cell r="S75">
            <v>0</v>
          </cell>
          <cell r="T75" t="e">
            <v>#DIV/0!</v>
          </cell>
          <cell r="U75" t="e">
            <v>#DIV/0!</v>
          </cell>
          <cell r="V75" t="e">
            <v>#DIV/0!</v>
          </cell>
          <cell r="W75" t="e">
            <v>#DIV/0!</v>
          </cell>
          <cell r="X75">
            <v>1.5</v>
          </cell>
          <cell r="Y75">
            <v>1.2689999999999999</v>
          </cell>
          <cell r="Z75" t="str">
            <v>3. phường Tam Hiệp.xlsx</v>
          </cell>
          <cell r="AA75">
            <v>44400</v>
          </cell>
          <cell r="AB75">
            <v>20300</v>
          </cell>
          <cell r="AC75">
            <v>11400</v>
          </cell>
          <cell r="AD75">
            <v>7600</v>
          </cell>
        </row>
        <row r="76">
          <cell r="G76" t="str">
            <v>BH36DT_D2</v>
          </cell>
          <cell r="H76" t="str">
            <v>Đoạn từ đường Phạm Văn Khoai đến cầu Đồng Khởi</v>
          </cell>
          <cell r="I76" t="str">
            <v>Từ Xa lộ Hà Nội</v>
          </cell>
          <cell r="J76" t="str">
            <v>BH36DT_D2</v>
          </cell>
          <cell r="K76" t="str">
            <v>Đường Phạm Văn Khoai</v>
          </cell>
          <cell r="L76">
            <v>31000</v>
          </cell>
          <cell r="M76">
            <v>13000</v>
          </cell>
          <cell r="N76">
            <v>9000</v>
          </cell>
          <cell r="O76">
            <v>5500</v>
          </cell>
          <cell r="P76">
            <v>0</v>
          </cell>
          <cell r="Q76">
            <v>0</v>
          </cell>
          <cell r="R76">
            <v>0</v>
          </cell>
          <cell r="S76">
            <v>0</v>
          </cell>
          <cell r="T76" t="e">
            <v>#DIV/0!</v>
          </cell>
          <cell r="U76" t="e">
            <v>#DIV/0!</v>
          </cell>
          <cell r="V76" t="e">
            <v>#DIV/0!</v>
          </cell>
          <cell r="W76" t="e">
            <v>#DIV/0!</v>
          </cell>
          <cell r="X76">
            <v>1.5</v>
          </cell>
          <cell r="Y76">
            <v>1.2689999999999999</v>
          </cell>
          <cell r="Z76" t="str">
            <v>3. phường Tam Hiệp.xlsx</v>
          </cell>
          <cell r="AA76">
            <v>39300</v>
          </cell>
          <cell r="AB76">
            <v>16500</v>
          </cell>
          <cell r="AC76">
            <v>11400</v>
          </cell>
          <cell r="AD76">
            <v>7000</v>
          </cell>
        </row>
        <row r="77">
          <cell r="G77" t="str">
            <v>BH36DT_D3</v>
          </cell>
          <cell r="H77" t="str">
            <v>Đoạn từ cầu Đồng Khởi đến đường Nguyễn Văn Tiên</v>
          </cell>
          <cell r="I77" t="str">
            <v>Đường Phạm Văn Khoai</v>
          </cell>
          <cell r="J77" t="str">
            <v>BH36DT_D3</v>
          </cell>
          <cell r="K77" t="str">
            <v>Đến Cầu Đồng Khởi</v>
          </cell>
          <cell r="L77">
            <v>26000</v>
          </cell>
          <cell r="M77">
            <v>10000</v>
          </cell>
          <cell r="N77">
            <v>5900</v>
          </cell>
          <cell r="O77">
            <v>3900</v>
          </cell>
          <cell r="P77">
            <v>0</v>
          </cell>
          <cell r="Q77">
            <v>0</v>
          </cell>
          <cell r="R77">
            <v>0</v>
          </cell>
          <cell r="S77">
            <v>0</v>
          </cell>
          <cell r="T77" t="e">
            <v>#DIV/0!</v>
          </cell>
          <cell r="U77" t="e">
            <v>#DIV/0!</v>
          </cell>
          <cell r="V77" t="e">
            <v>#DIV/0!</v>
          </cell>
          <cell r="W77" t="e">
            <v>#DIV/0!</v>
          </cell>
          <cell r="X77">
            <v>1.5</v>
          </cell>
          <cell r="Y77">
            <v>1.1280000000000001</v>
          </cell>
          <cell r="Z77" t="str">
            <v>5. P. Trảng Dài.xlsx</v>
          </cell>
          <cell r="AA77">
            <v>29300</v>
          </cell>
          <cell r="AB77">
            <v>11300</v>
          </cell>
          <cell r="AC77">
            <v>6700</v>
          </cell>
          <cell r="AD77">
            <v>4400</v>
          </cell>
        </row>
        <row r="78">
          <cell r="G78" t="str">
            <v>BH36DT_D4</v>
          </cell>
          <cell r="H78" t="str">
            <v>Đoạn từ đường Nguyễn Văn Tiên đến đường vào Công ty Trấn Biên</v>
          </cell>
          <cell r="I78" t="str">
            <v>Cầu Đồng Khởi</v>
          </cell>
          <cell r="J78" t="str">
            <v>BH36DT_D4</v>
          </cell>
          <cell r="K78" t="str">
            <v>Đường Nguyễn Văn Tiên</v>
          </cell>
          <cell r="L78">
            <v>21000</v>
          </cell>
          <cell r="M78">
            <v>10000</v>
          </cell>
          <cell r="N78">
            <v>5200</v>
          </cell>
          <cell r="O78">
            <v>3300</v>
          </cell>
          <cell r="P78">
            <v>0</v>
          </cell>
          <cell r="Q78">
            <v>0</v>
          </cell>
          <cell r="R78">
            <v>0</v>
          </cell>
          <cell r="S78">
            <v>0</v>
          </cell>
          <cell r="T78" t="e">
            <v>#DIV/0!</v>
          </cell>
          <cell r="U78" t="e">
            <v>#DIV/0!</v>
          </cell>
          <cell r="V78" t="e">
            <v>#DIV/0!</v>
          </cell>
          <cell r="W78" t="e">
            <v>#DIV/0!</v>
          </cell>
          <cell r="X78">
            <v>1.5</v>
          </cell>
          <cell r="Y78">
            <v>1.1280000000000001</v>
          </cell>
          <cell r="Z78" t="str">
            <v>5. P. Trảng Dài.xlsx</v>
          </cell>
          <cell r="AA78">
            <v>23700</v>
          </cell>
          <cell r="AB78">
            <v>11300</v>
          </cell>
          <cell r="AC78">
            <v>5900</v>
          </cell>
          <cell r="AD78">
            <v>3700</v>
          </cell>
        </row>
        <row r="79">
          <cell r="G79" t="str">
            <v>BH36DT_D5</v>
          </cell>
          <cell r="H79" t="str">
            <v>Đoạn từ đường vào Công ty Trấn Biên đến giáp ranh huyện Vĩnh Cửu</v>
          </cell>
          <cell r="I79" t="str">
            <v>Đường Nguyễn Văn Tiên</v>
          </cell>
          <cell r="J79" t="str">
            <v>BH36DT_D5</v>
          </cell>
          <cell r="K79" t="str">
            <v>Đến đường vào công ty Trấn Biên</v>
          </cell>
          <cell r="L79">
            <v>17000</v>
          </cell>
          <cell r="M79">
            <v>8000</v>
          </cell>
          <cell r="N79">
            <v>4600</v>
          </cell>
          <cell r="O79">
            <v>2600</v>
          </cell>
          <cell r="P79">
            <v>0</v>
          </cell>
          <cell r="Q79">
            <v>0</v>
          </cell>
          <cell r="R79">
            <v>0</v>
          </cell>
          <cell r="S79">
            <v>0</v>
          </cell>
          <cell r="T79" t="e">
            <v>#DIV/0!</v>
          </cell>
          <cell r="U79" t="e">
            <v>#DIV/0!</v>
          </cell>
          <cell r="V79" t="e">
            <v>#DIV/0!</v>
          </cell>
          <cell r="W79" t="e">
            <v>#DIV/0!</v>
          </cell>
          <cell r="X79">
            <v>1.5</v>
          </cell>
          <cell r="Y79">
            <v>1.1280000000000001</v>
          </cell>
          <cell r="Z79" t="str">
            <v>5. P. Trảng Dài.xlsx</v>
          </cell>
          <cell r="AA79">
            <v>19200</v>
          </cell>
          <cell r="AB79">
            <v>9000</v>
          </cell>
          <cell r="AC79">
            <v>5200</v>
          </cell>
          <cell r="AD79">
            <v>2900</v>
          </cell>
        </row>
        <row r="80">
          <cell r="G80" t="str">
            <v>BH37DT</v>
          </cell>
          <cell r="H80" t="str">
            <v>Đường Lê Quý Đôn (chạm đến đường vành đai sân vận động)</v>
          </cell>
          <cell r="I80" t="str">
            <v xml:space="preserve">Đường vào Công ty Trấn Biên </v>
          </cell>
          <cell r="J80" t="str">
            <v>BH37DT</v>
          </cell>
          <cell r="K80" t="str">
            <v>Đến giáp ranh huyện Vĩnh Cửu</v>
          </cell>
          <cell r="L80">
            <v>22000</v>
          </cell>
          <cell r="M80">
            <v>11000</v>
          </cell>
          <cell r="N80">
            <v>5900</v>
          </cell>
          <cell r="O80">
            <v>3900</v>
          </cell>
          <cell r="P80">
            <v>0</v>
          </cell>
          <cell r="Q80">
            <v>0</v>
          </cell>
          <cell r="R80">
            <v>0</v>
          </cell>
          <cell r="S80">
            <v>0</v>
          </cell>
          <cell r="T80" t="e">
            <v>#DIV/0!</v>
          </cell>
          <cell r="U80" t="e">
            <v>#DIV/0!</v>
          </cell>
          <cell r="V80" t="e">
            <v>#DIV/0!</v>
          </cell>
          <cell r="W80" t="e">
            <v>#DIV/0!</v>
          </cell>
          <cell r="X80">
            <v>1.5</v>
          </cell>
          <cell r="Y80">
            <v>1.2689999999999999</v>
          </cell>
          <cell r="Z80" t="str">
            <v>3. phường Tam Hiệp.xlsx</v>
          </cell>
          <cell r="AA80">
            <v>27900</v>
          </cell>
          <cell r="AB80">
            <v>14000</v>
          </cell>
          <cell r="AC80">
            <v>7500</v>
          </cell>
          <cell r="AD80">
            <v>4900</v>
          </cell>
        </row>
        <row r="81">
          <cell r="G81" t="str">
            <v>BH38DT</v>
          </cell>
          <cell r="H81" t="str">
            <v>Đường Nguyễn Văn A (từ đường Đồng Khởi đến hết ranh thửa đất số 160, tờ BĐĐC số 17 về bên phải và hết ranh thửa đất số 469, tờ BĐĐC số 17 về bên trái, phường Tân Hiệp)</v>
          </cell>
          <cell r="I81" t="str">
            <v>Đường Đồng Khởi</v>
          </cell>
          <cell r="J81" t="str">
            <v>BH38DT</v>
          </cell>
          <cell r="K81" t="str">
            <v>Chạm đến đường vành đai sân vận động</v>
          </cell>
          <cell r="L81">
            <v>21000</v>
          </cell>
          <cell r="M81">
            <v>11000</v>
          </cell>
          <cell r="N81">
            <v>5900</v>
          </cell>
          <cell r="O81">
            <v>3900</v>
          </cell>
          <cell r="P81">
            <v>0</v>
          </cell>
          <cell r="Q81">
            <v>0</v>
          </cell>
          <cell r="R81">
            <v>0</v>
          </cell>
          <cell r="S81">
            <v>0</v>
          </cell>
          <cell r="T81" t="e">
            <v>#DIV/0!</v>
          </cell>
          <cell r="U81" t="e">
            <v>#DIV/0!</v>
          </cell>
          <cell r="V81" t="e">
            <v>#DIV/0!</v>
          </cell>
          <cell r="W81" t="e">
            <v>#DIV/0!</v>
          </cell>
          <cell r="X81">
            <v>1.5</v>
          </cell>
          <cell r="Y81">
            <v>1.2689999999999999</v>
          </cell>
          <cell r="Z81" t="str">
            <v>3. phường Tam Hiệp.xlsx</v>
          </cell>
          <cell r="AA81">
            <v>26600</v>
          </cell>
          <cell r="AB81">
            <v>14000</v>
          </cell>
          <cell r="AC81">
            <v>7500</v>
          </cell>
          <cell r="AD81">
            <v>4900</v>
          </cell>
        </row>
        <row r="82">
          <cell r="G82" t="str">
            <v>BH39DT</v>
          </cell>
          <cell r="H82" t="str">
            <v>Đường Phạm Thị Nghĩa (từ Xa lộ Hà Nội đến hết ranh thửa đất số 2, tờ BĐĐC số 23 về bên phải và hết ranh thửa đất số 59, tờ BĐĐC số 23 về bên trái, phường Tân Hiệp)</v>
          </cell>
          <cell r="I82" t="str">
            <v>Đường Đồng Khởi</v>
          </cell>
          <cell r="J82" t="str">
            <v>BH39DT</v>
          </cell>
          <cell r="K82" t="str">
            <v>Bên phải, đến hết ranh thửa đất số 160, tờ BĐĐC số 17; Bên trái, đến hết ranh thửa đất số 469, tờ BĐĐC số 17 (phường Tân Hiệp).</v>
          </cell>
          <cell r="L82">
            <v>20000</v>
          </cell>
          <cell r="M82">
            <v>10000</v>
          </cell>
          <cell r="N82">
            <v>6500</v>
          </cell>
          <cell r="O82">
            <v>3900</v>
          </cell>
          <cell r="P82">
            <v>0</v>
          </cell>
          <cell r="Q82">
            <v>0</v>
          </cell>
          <cell r="R82">
            <v>0</v>
          </cell>
          <cell r="S82">
            <v>0</v>
          </cell>
          <cell r="T82" t="e">
            <v>#DIV/0!</v>
          </cell>
          <cell r="U82" t="e">
            <v>#DIV/0!</v>
          </cell>
          <cell r="V82" t="e">
            <v>#DIV/0!</v>
          </cell>
          <cell r="W82" t="e">
            <v>#DIV/0!</v>
          </cell>
          <cell r="X82">
            <v>1.5</v>
          </cell>
          <cell r="Y82">
            <v>1.2689999999999999</v>
          </cell>
          <cell r="Z82" t="str">
            <v>3. phường Tam Hiệp.xlsx</v>
          </cell>
          <cell r="AA82">
            <v>25400</v>
          </cell>
          <cell r="AB82">
            <v>12700</v>
          </cell>
          <cell r="AC82">
            <v>8200</v>
          </cell>
          <cell r="AD82">
            <v>4900</v>
          </cell>
        </row>
        <row r="83">
          <cell r="G83" t="str">
            <v>BH40DT</v>
          </cell>
          <cell r="H83" t="str">
            <v>Đường Phạm Văn Khoai (từ đường Đồng Khởi chạm đến đường vành đai sân vận động)</v>
          </cell>
          <cell r="I83" t="str">
            <v>Xa lộ Hà Nội</v>
          </cell>
          <cell r="J83" t="str">
            <v>BH40DT</v>
          </cell>
          <cell r="K83" t="str">
            <v>Bên phải, đến hết ranh thửa đất số 2, tờ BĐĐC số 23; Bên trái, đến hết ranh thửa đất số 59, tờ BĐĐC số 23 (phường Tân Hiệp).</v>
          </cell>
          <cell r="L83">
            <v>22000</v>
          </cell>
          <cell r="M83">
            <v>11000</v>
          </cell>
          <cell r="N83">
            <v>5900</v>
          </cell>
          <cell r="O83">
            <v>3900</v>
          </cell>
          <cell r="P83">
            <v>0</v>
          </cell>
          <cell r="Q83">
            <v>0</v>
          </cell>
          <cell r="R83">
            <v>0</v>
          </cell>
          <cell r="S83">
            <v>0</v>
          </cell>
          <cell r="T83" t="e">
            <v>#DIV/0!</v>
          </cell>
          <cell r="U83" t="e">
            <v>#DIV/0!</v>
          </cell>
          <cell r="V83" t="e">
            <v>#DIV/0!</v>
          </cell>
          <cell r="W83" t="e">
            <v>#DIV/0!</v>
          </cell>
          <cell r="X83">
            <v>1.5</v>
          </cell>
          <cell r="Y83">
            <v>1.2689999999999999</v>
          </cell>
          <cell r="Z83" t="str">
            <v>3. phường Tam Hiệp.xlsx</v>
          </cell>
          <cell r="AA83">
            <v>27900</v>
          </cell>
          <cell r="AB83">
            <v>14000</v>
          </cell>
          <cell r="AC83">
            <v>7500</v>
          </cell>
          <cell r="AD83">
            <v>4900</v>
          </cell>
        </row>
        <row r="84">
          <cell r="G84" t="str">
            <v>BH41DT</v>
          </cell>
          <cell r="H84" t="str">
            <v xml:space="preserve">Đường từ Xa lộ Hà Nội đến Sân vận động Đồng Nai </v>
          </cell>
          <cell r="I84" t="str">
            <v>Đường Đồng Khởi</v>
          </cell>
          <cell r="J84"/>
          <cell r="K84" t="str">
            <v>Chạm đến đường vành đai sân vận động</v>
          </cell>
          <cell r="L84"/>
          <cell r="M84"/>
          <cell r="N84"/>
          <cell r="O84"/>
          <cell r="P84"/>
          <cell r="Q84"/>
          <cell r="R84"/>
          <cell r="S84"/>
          <cell r="T84"/>
          <cell r="U84"/>
          <cell r="V84"/>
          <cell r="W84"/>
          <cell r="X84"/>
          <cell r="Y84"/>
          <cell r="Z84"/>
          <cell r="AA84"/>
          <cell r="AB84"/>
          <cell r="AC84"/>
          <cell r="AD84"/>
        </row>
        <row r="85">
          <cell r="G85" t="str">
            <v>BH41DT_D1</v>
          </cell>
          <cell r="H85" t="str">
            <v>Đoạn từ Xa lộ Hà Nội đến Trường Đinh Tiên Hoàng</v>
          </cell>
          <cell r="I85" t="str">
            <v>Xa lộ Hà Nội</v>
          </cell>
          <cell r="J85" t="str">
            <v>BH41DT_D1</v>
          </cell>
          <cell r="K85" t="str">
            <v>Đến Sân Vận Động</v>
          </cell>
          <cell r="L85">
            <v>20000</v>
          </cell>
          <cell r="M85">
            <v>10000</v>
          </cell>
          <cell r="N85">
            <v>6500</v>
          </cell>
          <cell r="O85">
            <v>3900</v>
          </cell>
          <cell r="P85">
            <v>0</v>
          </cell>
          <cell r="Q85">
            <v>0</v>
          </cell>
          <cell r="R85">
            <v>0</v>
          </cell>
          <cell r="S85">
            <v>0</v>
          </cell>
          <cell r="T85" t="e">
            <v>#DIV/0!</v>
          </cell>
          <cell r="U85" t="e">
            <v>#DIV/0!</v>
          </cell>
          <cell r="V85" t="e">
            <v>#DIV/0!</v>
          </cell>
          <cell r="W85" t="e">
            <v>#DIV/0!</v>
          </cell>
          <cell r="X85">
            <v>1.5</v>
          </cell>
          <cell r="Y85">
            <v>1.2689999999999999</v>
          </cell>
          <cell r="Z85" t="str">
            <v>3. phường Tam Hiệp.xlsx</v>
          </cell>
          <cell r="AA85">
            <v>25400</v>
          </cell>
          <cell r="AB85">
            <v>12700</v>
          </cell>
          <cell r="AC85">
            <v>8200</v>
          </cell>
          <cell r="AD85">
            <v>4900</v>
          </cell>
        </row>
        <row r="86">
          <cell r="G86" t="str">
            <v>BH41DT_D2</v>
          </cell>
          <cell r="H86" t="str">
            <v>Đoạn từ đầu Trường Đinh Tiên Hoàng đến Sân vận động Đồng Nai</v>
          </cell>
          <cell r="I86" t="str">
            <v>Xa lộ Hà Nội</v>
          </cell>
          <cell r="J86" t="str">
            <v>BH41DT_D2</v>
          </cell>
          <cell r="K86" t="str">
            <v>Đến hết ranh trường Đinh Tiên Hoàng</v>
          </cell>
          <cell r="L86">
            <v>23000</v>
          </cell>
          <cell r="M86">
            <v>10000</v>
          </cell>
          <cell r="N86">
            <v>6500</v>
          </cell>
          <cell r="O86">
            <v>3900</v>
          </cell>
          <cell r="P86">
            <v>0</v>
          </cell>
          <cell r="Q86">
            <v>0</v>
          </cell>
          <cell r="R86">
            <v>0</v>
          </cell>
          <cell r="S86">
            <v>0</v>
          </cell>
          <cell r="T86" t="e">
            <v>#DIV/0!</v>
          </cell>
          <cell r="U86" t="e">
            <v>#DIV/0!</v>
          </cell>
          <cell r="V86" t="e">
            <v>#DIV/0!</v>
          </cell>
          <cell r="W86" t="e">
            <v>#DIV/0!</v>
          </cell>
          <cell r="X86">
            <v>1.5</v>
          </cell>
          <cell r="Y86">
            <v>1.2689999999999999</v>
          </cell>
          <cell r="Z86" t="str">
            <v>3. phường Tam Hiệp.xlsx</v>
          </cell>
          <cell r="AA86">
            <v>29200</v>
          </cell>
          <cell r="AB86">
            <v>12700</v>
          </cell>
          <cell r="AC86">
            <v>8200</v>
          </cell>
          <cell r="AD86">
            <v>4900</v>
          </cell>
        </row>
        <row r="87">
          <cell r="G87" t="str">
            <v>BH42DT</v>
          </cell>
          <cell r="H87" t="str">
            <v>Đường Bùi Văn Bình</v>
          </cell>
          <cell r="I87" t="str">
            <v>Từ trường Đinh Tiên Hoàng</v>
          </cell>
          <cell r="J87" t="str">
            <v>BH42DT</v>
          </cell>
          <cell r="K87" t="str">
            <v>Đến Sân Vận Động</v>
          </cell>
          <cell r="L87">
            <v>18000</v>
          </cell>
          <cell r="M87">
            <v>10000</v>
          </cell>
          <cell r="N87">
            <v>4600</v>
          </cell>
          <cell r="O87">
            <v>3500</v>
          </cell>
          <cell r="P87">
            <v>0</v>
          </cell>
          <cell r="Q87">
            <v>0</v>
          </cell>
          <cell r="R87">
            <v>0</v>
          </cell>
          <cell r="S87">
            <v>0</v>
          </cell>
          <cell r="T87" t="e">
            <v>#DIV/0!</v>
          </cell>
          <cell r="U87" t="e">
            <v>#DIV/0!</v>
          </cell>
          <cell r="V87" t="e">
            <v>#DIV/0!</v>
          </cell>
          <cell r="W87" t="e">
            <v>#DIV/0!</v>
          </cell>
          <cell r="X87">
            <v>1.3</v>
          </cell>
          <cell r="Y87">
            <v>1.0998000000000001</v>
          </cell>
          <cell r="Z87" t="str">
            <v>3. phường Tam Hiệp.xlsx</v>
          </cell>
          <cell r="AA87">
            <v>19800</v>
          </cell>
          <cell r="AB87">
            <v>11200</v>
          </cell>
          <cell r="AC87">
            <v>5200</v>
          </cell>
          <cell r="AD87">
            <v>3900</v>
          </cell>
        </row>
        <row r="88">
          <cell r="G88" t="str">
            <v>BH43DT</v>
          </cell>
          <cell r="H88" t="str">
            <v>Đường Hồ Hòa</v>
          </cell>
          <cell r="I88" t="str">
            <v>Đường Nguyễn Ái Quốc</v>
          </cell>
          <cell r="J88" t="str">
            <v>BH43DT</v>
          </cell>
          <cell r="K88" t="str">
            <v>Đến đường ray tàu hỏa</v>
          </cell>
          <cell r="L88">
            <v>19000</v>
          </cell>
          <cell r="M88">
            <v>9000</v>
          </cell>
          <cell r="N88">
            <v>5900</v>
          </cell>
          <cell r="O88">
            <v>3900</v>
          </cell>
          <cell r="P88">
            <v>0</v>
          </cell>
          <cell r="Q88">
            <v>0</v>
          </cell>
          <cell r="R88">
            <v>0</v>
          </cell>
          <cell r="S88">
            <v>0</v>
          </cell>
          <cell r="T88" t="e">
            <v>#DIV/0!</v>
          </cell>
          <cell r="U88" t="e">
            <v>#DIV/0!</v>
          </cell>
          <cell r="V88" t="e">
            <v>#DIV/0!</v>
          </cell>
          <cell r="W88" t="e">
            <v>#DIV/0!</v>
          </cell>
          <cell r="X88">
            <v>1.5</v>
          </cell>
          <cell r="Y88">
            <v>1.2689999999999999</v>
          </cell>
          <cell r="Z88" t="str">
            <v>8. P. Tân Triều.xlsx</v>
          </cell>
          <cell r="AA88">
            <v>24100</v>
          </cell>
          <cell r="AB88">
            <v>11400</v>
          </cell>
          <cell r="AC88">
            <v>7500</v>
          </cell>
          <cell r="AD88">
            <v>4900</v>
          </cell>
        </row>
        <row r="89">
          <cell r="G89" t="str">
            <v>BH44DT</v>
          </cell>
          <cell r="H89" t="str">
            <v>Đường Lương Văn Nho</v>
          </cell>
          <cell r="I89" t="str">
            <v>Đường Nguyễn Ái Quốc</v>
          </cell>
          <cell r="J89"/>
          <cell r="K89" t="str">
            <v>Đến đường Lương Văn Nho</v>
          </cell>
          <cell r="L89"/>
          <cell r="M89"/>
          <cell r="N89"/>
          <cell r="O89"/>
          <cell r="P89"/>
          <cell r="Q89"/>
          <cell r="R89"/>
          <cell r="S89"/>
          <cell r="T89"/>
          <cell r="U89"/>
          <cell r="V89"/>
          <cell r="W89"/>
          <cell r="X89"/>
          <cell r="Y89"/>
          <cell r="Z89"/>
          <cell r="AA89"/>
          <cell r="AB89"/>
          <cell r="AC89"/>
          <cell r="AD89"/>
        </row>
        <row r="90">
          <cell r="G90" t="str">
            <v>BH44DT_D1</v>
          </cell>
          <cell r="H90" t="str">
            <v>Đoạn từ đường Nguyễn Ái Quốc đến đường vào cư xá Tỉnh đội</v>
          </cell>
          <cell r="I90" t="str">
            <v>Đường Nguyễn Ái Quốc</v>
          </cell>
          <cell r="J90" t="str">
            <v>BH44DT_D1</v>
          </cell>
          <cell r="K90" t="str">
            <v>Đến ngã rẽ giáp đường Hồ Hòa</v>
          </cell>
          <cell r="L90">
            <v>19000</v>
          </cell>
          <cell r="M90">
            <v>9000</v>
          </cell>
          <cell r="N90">
            <v>5900</v>
          </cell>
          <cell r="O90">
            <v>3900</v>
          </cell>
          <cell r="P90">
            <v>0</v>
          </cell>
          <cell r="Q90">
            <v>0</v>
          </cell>
          <cell r="R90">
            <v>0</v>
          </cell>
          <cell r="S90">
            <v>0</v>
          </cell>
          <cell r="T90" t="e">
            <v>#DIV/0!</v>
          </cell>
          <cell r="U90" t="e">
            <v>#DIV/0!</v>
          </cell>
          <cell r="V90" t="e">
            <v>#DIV/0!</v>
          </cell>
          <cell r="W90" t="e">
            <v>#DIV/0!</v>
          </cell>
          <cell r="X90">
            <v>1.5</v>
          </cell>
          <cell r="Y90">
            <v>1.2689999999999999</v>
          </cell>
          <cell r="Z90" t="str">
            <v>8. P. Tân Triều.xlsx</v>
          </cell>
          <cell r="AA90">
            <v>24100</v>
          </cell>
          <cell r="AB90">
            <v>11400</v>
          </cell>
          <cell r="AC90">
            <v>7500</v>
          </cell>
          <cell r="AD90">
            <v>4900</v>
          </cell>
        </row>
        <row r="91">
          <cell r="G91" t="str">
            <v>BH44DT_D2</v>
          </cell>
          <cell r="H91" t="str">
            <v>Đoạn từ đường vào cư xá Tỉnh đội đến ngã rẽ giáp đường Hồ Hòa</v>
          </cell>
          <cell r="I91" t="str">
            <v>Đường Nguyễn Ái Quốc</v>
          </cell>
          <cell r="J91" t="str">
            <v>BH44DT_D2</v>
          </cell>
          <cell r="K91" t="str">
            <v>Đến đường vào cư xá Tỉnh đội</v>
          </cell>
          <cell r="L91">
            <v>17000</v>
          </cell>
          <cell r="M91">
            <v>8000</v>
          </cell>
          <cell r="N91">
            <v>5200</v>
          </cell>
          <cell r="O91">
            <v>3500</v>
          </cell>
          <cell r="P91">
            <v>0</v>
          </cell>
          <cell r="Q91">
            <v>0</v>
          </cell>
          <cell r="R91">
            <v>0</v>
          </cell>
          <cell r="S91">
            <v>0</v>
          </cell>
          <cell r="T91" t="e">
            <v>#DIV/0!</v>
          </cell>
          <cell r="U91" t="e">
            <v>#DIV/0!</v>
          </cell>
          <cell r="V91" t="e">
            <v>#DIV/0!</v>
          </cell>
          <cell r="W91" t="e">
            <v>#DIV/0!</v>
          </cell>
          <cell r="X91">
            <v>1.5</v>
          </cell>
          <cell r="Y91">
            <v>1.2689999999999999</v>
          </cell>
          <cell r="Z91" t="str">
            <v>8. P. Tân Triều.xlsx</v>
          </cell>
          <cell r="AA91">
            <v>21600</v>
          </cell>
          <cell r="AB91">
            <v>10200</v>
          </cell>
          <cell r="AC91">
            <v>6600</v>
          </cell>
          <cell r="AD91">
            <v>4400</v>
          </cell>
        </row>
        <row r="92">
          <cell r="G92" t="str">
            <v>BH45DT</v>
          </cell>
          <cell r="H92" t="str">
            <v>Đường Nguyễn Văn Hoài (từ đường Nguyễn Ái Quốc đến hết ranh thửa đất số 5, tờ BĐĐC số 46 về bên phải và hết ranh thửa đất số 2, tờ BĐĐC số 38 về bên trái, phường Tân Phong)</v>
          </cell>
          <cell r="I92" t="str">
            <v>Đường vào cư xá Tỉnh đội</v>
          </cell>
          <cell r="J92" t="str">
            <v>BH45DT</v>
          </cell>
          <cell r="K92" t="str">
            <v>Đến ngã rẽ giáp đường Hồ Hòa</v>
          </cell>
          <cell r="L92">
            <v>18000</v>
          </cell>
          <cell r="M92">
            <v>9000</v>
          </cell>
          <cell r="N92">
            <v>5200</v>
          </cell>
          <cell r="O92">
            <v>3900</v>
          </cell>
          <cell r="P92">
            <v>0</v>
          </cell>
          <cell r="Q92">
            <v>0</v>
          </cell>
          <cell r="R92">
            <v>0</v>
          </cell>
          <cell r="S92">
            <v>0</v>
          </cell>
          <cell r="T92" t="e">
            <v>#DIV/0!</v>
          </cell>
          <cell r="U92" t="e">
            <v>#DIV/0!</v>
          </cell>
          <cell r="V92" t="e">
            <v>#DIV/0!</v>
          </cell>
          <cell r="W92" t="e">
            <v>#DIV/0!</v>
          </cell>
          <cell r="X92">
            <v>1.5</v>
          </cell>
          <cell r="Y92">
            <v>1.2689999999999999</v>
          </cell>
          <cell r="Z92" t="str">
            <v>8. P. Tân Triều.xlsx</v>
          </cell>
          <cell r="AA92">
            <v>22800</v>
          </cell>
          <cell r="AB92">
            <v>11400</v>
          </cell>
          <cell r="AC92">
            <v>6600</v>
          </cell>
          <cell r="AD92">
            <v>4900</v>
          </cell>
        </row>
        <row r="93">
          <cell r="G93" t="str">
            <v>BH46DT</v>
          </cell>
          <cell r="H93" t="str">
            <v>Đường Nguyễn Văn Tiên</v>
          </cell>
          <cell r="I93" t="str">
            <v>Đường Nguyễn Ái Quốc</v>
          </cell>
          <cell r="J93"/>
          <cell r="K93" t="str">
            <v>Bên phải, đến hết ranh thửa đất số 5, tờ BĐĐC số 46; Bên trái, đến hết ranh thửa đất số 2, tờ BĐĐC số 38 (phường Tân Phong).</v>
          </cell>
          <cell r="L93"/>
          <cell r="M93"/>
          <cell r="N93"/>
          <cell r="O93"/>
          <cell r="P93"/>
          <cell r="Q93"/>
          <cell r="R93"/>
          <cell r="S93"/>
          <cell r="T93"/>
          <cell r="U93"/>
          <cell r="V93"/>
          <cell r="W93"/>
          <cell r="X93"/>
          <cell r="Y93"/>
          <cell r="Z93"/>
          <cell r="AA93"/>
          <cell r="AB93"/>
          <cell r="AC93"/>
          <cell r="AD93"/>
        </row>
        <row r="94">
          <cell r="G94" t="str">
            <v>BH46DT_D1</v>
          </cell>
          <cell r="H94" t="str">
            <v>Đoạn từ đường Đồng Khởi đến hết ranh khu dân cư Hốc Bà Thức</v>
          </cell>
          <cell r="I94" t="str">
            <v>Đường Đồng Khởi</v>
          </cell>
          <cell r="J94" t="str">
            <v>BH46DT_D1</v>
          </cell>
          <cell r="K94" t="str">
            <v>Chạm đến ranh tường rào sân bay điểm đầu</v>
          </cell>
          <cell r="L94">
            <v>14000</v>
          </cell>
          <cell r="M94">
            <v>7000</v>
          </cell>
          <cell r="N94">
            <v>4200</v>
          </cell>
          <cell r="O94">
            <v>3000</v>
          </cell>
          <cell r="P94">
            <v>0</v>
          </cell>
          <cell r="Q94">
            <v>0</v>
          </cell>
          <cell r="R94">
            <v>0</v>
          </cell>
          <cell r="S94">
            <v>0</v>
          </cell>
          <cell r="T94" t="e">
            <v>#DIV/0!</v>
          </cell>
          <cell r="U94" t="e">
            <v>#DIV/0!</v>
          </cell>
          <cell r="V94" t="e">
            <v>#DIV/0!</v>
          </cell>
          <cell r="W94" t="e">
            <v>#DIV/0!</v>
          </cell>
          <cell r="X94">
            <v>1.5</v>
          </cell>
          <cell r="Y94">
            <v>1.2689999999999999</v>
          </cell>
          <cell r="Z94" t="str">
            <v>8. P. Tân Triều.xlsx</v>
          </cell>
          <cell r="AA94">
            <v>17800</v>
          </cell>
          <cell r="AB94">
            <v>8900</v>
          </cell>
          <cell r="AC94">
            <v>5300</v>
          </cell>
          <cell r="AD94">
            <v>3800</v>
          </cell>
        </row>
        <row r="95">
          <cell r="G95" t="str">
            <v>BH46DT_D2</v>
          </cell>
          <cell r="H95" t="str">
            <v xml:space="preserve">Đoạn từ khu dân cư Hốc Bà Thức đến đường ranh tường rào sân bay </v>
          </cell>
          <cell r="I95" t="str">
            <v>Đường Đồng Khởi</v>
          </cell>
          <cell r="J95" t="str">
            <v>BH46DT_D2</v>
          </cell>
          <cell r="K95" t="str">
            <v>Đến hết ranh khu dân cư Hốc Bà Thức</v>
          </cell>
          <cell r="L95">
            <v>10000</v>
          </cell>
          <cell r="M95">
            <v>5000</v>
          </cell>
          <cell r="N95">
            <v>3900</v>
          </cell>
          <cell r="O95">
            <v>2600</v>
          </cell>
          <cell r="P95">
            <v>0</v>
          </cell>
          <cell r="Q95">
            <v>0</v>
          </cell>
          <cell r="R95">
            <v>0</v>
          </cell>
          <cell r="S95">
            <v>0</v>
          </cell>
          <cell r="T95" t="e">
            <v>#DIV/0!</v>
          </cell>
          <cell r="U95" t="e">
            <v>#DIV/0!</v>
          </cell>
          <cell r="V95" t="e">
            <v>#DIV/0!</v>
          </cell>
          <cell r="W95" t="e">
            <v>#DIV/0!</v>
          </cell>
          <cell r="X95">
            <v>1.5</v>
          </cell>
          <cell r="Y95">
            <v>1.2689999999999999</v>
          </cell>
          <cell r="Z95" t="str">
            <v>8. P. Tân Triều.xlsx</v>
          </cell>
          <cell r="AA95">
            <v>12700</v>
          </cell>
          <cell r="AB95">
            <v>6300</v>
          </cell>
          <cell r="AC95">
            <v>4900</v>
          </cell>
          <cell r="AD95">
            <v>3300</v>
          </cell>
        </row>
        <row r="96">
          <cell r="G96" t="str">
            <v>BH47DT</v>
          </cell>
          <cell r="H96" t="str">
            <v>Đường Bùi Trọng Nghĩa</v>
          </cell>
          <cell r="I96" t="str">
            <v>Từ Khu dân cư Hốc Bà Thức</v>
          </cell>
          <cell r="J96"/>
          <cell r="K96" t="str">
            <v>Chạm đến ranh tường rào sân bay điểm đầu</v>
          </cell>
          <cell r="L96"/>
          <cell r="M96"/>
          <cell r="N96"/>
          <cell r="O96"/>
          <cell r="P96"/>
          <cell r="Q96"/>
          <cell r="R96"/>
          <cell r="S96"/>
          <cell r="T96"/>
          <cell r="U96"/>
          <cell r="V96"/>
          <cell r="W96"/>
          <cell r="X96"/>
          <cell r="Y96"/>
          <cell r="Z96"/>
          <cell r="AA96"/>
          <cell r="AB96"/>
          <cell r="AC96"/>
          <cell r="AD96"/>
        </row>
        <row r="97">
          <cell r="G97" t="str">
            <v>BH47DT_D1</v>
          </cell>
          <cell r="H97" t="str">
            <v>Đoạn từ đường Đồng Khởi đến ngã 3 cây xăng khu phố 3 - phường Trảng Dài</v>
          </cell>
          <cell r="I97" t="str">
            <v>Đường Đồng Khởi</v>
          </cell>
          <cell r="J97" t="str">
            <v>BH47DT_D1</v>
          </cell>
          <cell r="K97" t="str">
            <v>Đến hết Trường Tiểu học Trảng Dài</v>
          </cell>
          <cell r="L97">
            <v>20000</v>
          </cell>
          <cell r="M97">
            <v>10000</v>
          </cell>
          <cell r="N97">
            <v>5200</v>
          </cell>
          <cell r="O97">
            <v>3500</v>
          </cell>
          <cell r="P97">
            <v>0</v>
          </cell>
          <cell r="Q97">
            <v>0</v>
          </cell>
          <cell r="R97">
            <v>0</v>
          </cell>
          <cell r="S97">
            <v>0</v>
          </cell>
          <cell r="T97" t="e">
            <v>#DIV/0!</v>
          </cell>
          <cell r="U97" t="e">
            <v>#DIV/0!</v>
          </cell>
          <cell r="V97" t="e">
            <v>#DIV/0!</v>
          </cell>
          <cell r="W97" t="e">
            <v>#DIV/0!</v>
          </cell>
          <cell r="X97">
            <v>1.4</v>
          </cell>
          <cell r="Y97">
            <v>1.0527999999999997</v>
          </cell>
          <cell r="Z97" t="str">
            <v>5. P. Trảng Dài.xlsx</v>
          </cell>
          <cell r="AA97">
            <v>21100</v>
          </cell>
          <cell r="AB97">
            <v>11200</v>
          </cell>
          <cell r="AC97">
            <v>5800</v>
          </cell>
          <cell r="AD97">
            <v>3900</v>
          </cell>
        </row>
        <row r="98">
          <cell r="G98" t="str">
            <v>BH47DT_D2</v>
          </cell>
          <cell r="H98" t="str">
            <v>Đoạn từ ngã ba cây xăng khu phố 3 đến hết Trường Tiểu học Trảng Dài</v>
          </cell>
          <cell r="I98" t="str">
            <v>Đường Đồng Khởi</v>
          </cell>
          <cell r="J98" t="str">
            <v>BH47DT_D2</v>
          </cell>
          <cell r="K98" t="str">
            <v>Đến ngã 3 cây xăng khu phố 3</v>
          </cell>
          <cell r="L98">
            <v>17000</v>
          </cell>
          <cell r="M98">
            <v>8000</v>
          </cell>
          <cell r="N98">
            <v>4600</v>
          </cell>
          <cell r="O98">
            <v>3000</v>
          </cell>
          <cell r="P98">
            <v>0</v>
          </cell>
          <cell r="Q98">
            <v>0</v>
          </cell>
          <cell r="R98">
            <v>0</v>
          </cell>
          <cell r="S98">
            <v>0</v>
          </cell>
          <cell r="T98" t="e">
            <v>#DIV/0!</v>
          </cell>
          <cell r="U98" t="e">
            <v>#DIV/0!</v>
          </cell>
          <cell r="V98" t="e">
            <v>#DIV/0!</v>
          </cell>
          <cell r="W98" t="e">
            <v>#DIV/0!</v>
          </cell>
          <cell r="X98">
            <v>1.33</v>
          </cell>
          <cell r="Y98">
            <v>1.0001599999999999</v>
          </cell>
          <cell r="Z98" t="str">
            <v>5. P. Trảng Dài.xlsx</v>
          </cell>
          <cell r="AA98">
            <v>17000</v>
          </cell>
          <cell r="AB98">
            <v>9000</v>
          </cell>
          <cell r="AC98">
            <v>5200</v>
          </cell>
          <cell r="AD98">
            <v>3400</v>
          </cell>
        </row>
        <row r="99">
          <cell r="G99" t="str">
            <v>BH48DT</v>
          </cell>
          <cell r="H99" t="str">
            <v>Đường Trần Văn Xã (từ đường Bùi Trọng Nghĩa đến đường D2 - Khu dân cư Phú Gia 2)</v>
          </cell>
          <cell r="I99" t="str">
            <v>Từ ngã 3 cây xăng khu phố 3</v>
          </cell>
          <cell r="J99" t="str">
            <v>BH48DT</v>
          </cell>
          <cell r="K99" t="str">
            <v>Đến hết Trường Tiểu học Trảng Dài</v>
          </cell>
          <cell r="L99">
            <v>19000</v>
          </cell>
          <cell r="M99">
            <v>9000</v>
          </cell>
          <cell r="N99">
            <v>4600</v>
          </cell>
          <cell r="O99">
            <v>3300</v>
          </cell>
          <cell r="P99">
            <v>0</v>
          </cell>
          <cell r="Q99">
            <v>0</v>
          </cell>
          <cell r="R99">
            <v>0</v>
          </cell>
          <cell r="S99">
            <v>0</v>
          </cell>
          <cell r="T99" t="e">
            <v>#DIV/0!</v>
          </cell>
          <cell r="U99" t="e">
            <v>#DIV/0!</v>
          </cell>
          <cell r="V99" t="e">
            <v>#DIV/0!</v>
          </cell>
          <cell r="W99" t="e">
            <v>#DIV/0!</v>
          </cell>
          <cell r="X99">
            <v>1.33</v>
          </cell>
          <cell r="Y99">
            <v>1.0001599999999999</v>
          </cell>
          <cell r="Z99" t="str">
            <v>5. P. Trảng Dài.xlsx</v>
          </cell>
          <cell r="AA99">
            <v>19000</v>
          </cell>
          <cell r="AB99">
            <v>10100</v>
          </cell>
          <cell r="AC99">
            <v>5200</v>
          </cell>
          <cell r="AD99">
            <v>3700</v>
          </cell>
        </row>
        <row r="100">
          <cell r="G100" t="str">
            <v>BH49DT</v>
          </cell>
          <cell r="H100" t="str">
            <v>Đường Nguyễn Thái Học (từ đường Nguyễn Khuyến đến đường Thân Nhân Trung)</v>
          </cell>
          <cell r="I100" t="str">
            <v>Đường Bùi Trọng Nghĩa</v>
          </cell>
          <cell r="J100" t="str">
            <v>BH49DT</v>
          </cell>
          <cell r="K100" t="str">
            <v>Đến đường D2 (Khu dân cư Phú Gia 2)</v>
          </cell>
          <cell r="L100">
            <v>15000</v>
          </cell>
          <cell r="M100">
            <v>7000</v>
          </cell>
          <cell r="N100">
            <v>4200</v>
          </cell>
          <cell r="O100">
            <v>3000</v>
          </cell>
          <cell r="P100">
            <v>0</v>
          </cell>
          <cell r="Q100">
            <v>0</v>
          </cell>
          <cell r="R100">
            <v>0</v>
          </cell>
          <cell r="S100">
            <v>0</v>
          </cell>
          <cell r="T100" t="e">
            <v>#DIV/0!</v>
          </cell>
          <cell r="U100" t="e">
            <v>#DIV/0!</v>
          </cell>
          <cell r="V100" t="e">
            <v>#DIV/0!</v>
          </cell>
          <cell r="W100" t="e">
            <v>#DIV/0!</v>
          </cell>
          <cell r="X100">
            <v>1.33</v>
          </cell>
          <cell r="Y100">
            <v>1.0001599999999999</v>
          </cell>
          <cell r="Z100" t="str">
            <v>5. P. Trảng Dài.xlsx</v>
          </cell>
          <cell r="AA100">
            <v>15000</v>
          </cell>
          <cell r="AB100">
            <v>7800</v>
          </cell>
          <cell r="AC100">
            <v>4700</v>
          </cell>
          <cell r="AD100">
            <v>3400</v>
          </cell>
        </row>
        <row r="101">
          <cell r="G101" t="str">
            <v>BH50DT</v>
          </cell>
          <cell r="H101" t="str">
            <v>Đường Nguyễn Khuyến (từ ngã tư Phú Thọ đến giáp xã Thiện Tân, huyện Vĩnh Cửu)</v>
          </cell>
          <cell r="I101" t="str">
            <v>Đường Nguyễn Khuyến</v>
          </cell>
          <cell r="J101"/>
          <cell r="K101" t="str">
            <v>Đến đường Thân Nhân Trung</v>
          </cell>
          <cell r="L101"/>
          <cell r="M101"/>
          <cell r="N101"/>
          <cell r="O101"/>
          <cell r="P101"/>
          <cell r="Q101"/>
          <cell r="R101"/>
          <cell r="S101"/>
          <cell r="T101"/>
          <cell r="U101"/>
          <cell r="V101"/>
          <cell r="W101"/>
          <cell r="X101"/>
          <cell r="Y101"/>
          <cell r="Z101"/>
          <cell r="AA101"/>
          <cell r="AB101"/>
          <cell r="AC101"/>
          <cell r="AD101"/>
        </row>
        <row r="102">
          <cell r="G102" t="str">
            <v>BH50DT_D1</v>
          </cell>
          <cell r="H102" t="str">
            <v xml:space="preserve">Đoạn từ ngã 4 Phú Thọ đến đường Trần Văn Xã (ngã tư Trường Nguyễn Khuyến) </v>
          </cell>
          <cell r="I102" t="str">
            <v>Từ ngã 4 Phú Thọ</v>
          </cell>
          <cell r="J102" t="str">
            <v>BH50DT_D1</v>
          </cell>
          <cell r="K102" t="str">
            <v xml:space="preserve">Đến giáp xã Thiện Tân, huyện Vĩnh Cửu </v>
          </cell>
          <cell r="L102">
            <v>18000</v>
          </cell>
          <cell r="M102">
            <v>8000</v>
          </cell>
          <cell r="N102">
            <v>4600</v>
          </cell>
          <cell r="O102">
            <v>3300</v>
          </cell>
          <cell r="P102">
            <v>0</v>
          </cell>
          <cell r="Q102">
            <v>0</v>
          </cell>
          <cell r="R102">
            <v>0</v>
          </cell>
          <cell r="S102">
            <v>0</v>
          </cell>
          <cell r="T102" t="e">
            <v>#DIV/0!</v>
          </cell>
          <cell r="U102" t="e">
            <v>#DIV/0!</v>
          </cell>
          <cell r="V102" t="e">
            <v>#DIV/0!</v>
          </cell>
          <cell r="W102" t="e">
            <v>#DIV/0!</v>
          </cell>
          <cell r="X102">
            <v>1.4</v>
          </cell>
          <cell r="Y102">
            <v>1.0527999999999997</v>
          </cell>
          <cell r="Z102" t="str">
            <v>5. P. Trảng Dài.xlsx</v>
          </cell>
          <cell r="AA102">
            <v>19000</v>
          </cell>
          <cell r="AB102">
            <v>9000</v>
          </cell>
          <cell r="AC102">
            <v>5200</v>
          </cell>
          <cell r="AD102">
            <v>3700</v>
          </cell>
        </row>
        <row r="103">
          <cell r="G103" t="str">
            <v>BH50DT_D2</v>
          </cell>
          <cell r="H103" t="str">
            <v>Đoạn từ đường Trần Văn Xã (ngã tư Trường Nguyễn Khuyến) đến ngã 4 Quang Thắng</v>
          </cell>
          <cell r="I103" t="str">
            <v>Từ ngã 4 Phú Thọ</v>
          </cell>
          <cell r="J103" t="str">
            <v>BH50DT_D2</v>
          </cell>
          <cell r="K103" t="str">
            <v xml:space="preserve">Đến đường Trần Văn Xã (ngã tư trường Nguyễn Khuyến) </v>
          </cell>
          <cell r="L103">
            <v>17000</v>
          </cell>
          <cell r="M103">
            <v>8000</v>
          </cell>
          <cell r="N103">
            <v>4600</v>
          </cell>
          <cell r="O103">
            <v>3300</v>
          </cell>
          <cell r="P103">
            <v>0</v>
          </cell>
          <cell r="Q103">
            <v>0</v>
          </cell>
          <cell r="R103">
            <v>0</v>
          </cell>
          <cell r="S103">
            <v>0</v>
          </cell>
          <cell r="T103" t="e">
            <v>#DIV/0!</v>
          </cell>
          <cell r="U103" t="e">
            <v>#DIV/0!</v>
          </cell>
          <cell r="V103" t="e">
            <v>#DIV/0!</v>
          </cell>
          <cell r="W103" t="e">
            <v>#DIV/0!</v>
          </cell>
          <cell r="X103">
            <v>1.4</v>
          </cell>
          <cell r="Y103">
            <v>1.0527999999999997</v>
          </cell>
          <cell r="Z103" t="str">
            <v>5. P. Trảng Dài.xlsx</v>
          </cell>
          <cell r="AA103">
            <v>17900</v>
          </cell>
          <cell r="AB103">
            <v>9000</v>
          </cell>
          <cell r="AC103">
            <v>5200</v>
          </cell>
          <cell r="AD103">
            <v>3700</v>
          </cell>
        </row>
        <row r="104">
          <cell r="G104" t="str">
            <v>BH50DT_D3</v>
          </cell>
          <cell r="H104" t="str">
            <v xml:space="preserve"> Đoạn từ ngã 4 Quang Thắng đến giáp ranh xã Thiện Tân, huyện Vĩnh Cửu </v>
          </cell>
          <cell r="I104" t="str">
            <v>Đường Trần Văn Xã (ngã tư trường Nguyễn Khuyến)</v>
          </cell>
          <cell r="J104" t="str">
            <v>BH50DT_D3</v>
          </cell>
          <cell r="K104" t="str">
            <v>Đến ngã 4 Quang Thắng</v>
          </cell>
          <cell r="L104">
            <v>12000</v>
          </cell>
          <cell r="M104">
            <v>6000</v>
          </cell>
          <cell r="N104">
            <v>4000</v>
          </cell>
          <cell r="O104">
            <v>2500</v>
          </cell>
          <cell r="P104">
            <v>0</v>
          </cell>
          <cell r="Q104">
            <v>0</v>
          </cell>
          <cell r="R104">
            <v>0</v>
          </cell>
          <cell r="S104">
            <v>0</v>
          </cell>
          <cell r="T104" t="e">
            <v>#DIV/0!</v>
          </cell>
          <cell r="U104" t="e">
            <v>#DIV/0!</v>
          </cell>
          <cell r="V104" t="e">
            <v>#DIV/0!</v>
          </cell>
          <cell r="W104" t="e">
            <v>#DIV/0!</v>
          </cell>
          <cell r="X104">
            <v>1.4</v>
          </cell>
          <cell r="Y104">
            <v>1.0527999999999997</v>
          </cell>
          <cell r="Z104" t="str">
            <v>5. P. Trảng Dài.xlsx</v>
          </cell>
          <cell r="AA104">
            <v>12600</v>
          </cell>
          <cell r="AB104">
            <v>6700</v>
          </cell>
          <cell r="AC104">
            <v>4500</v>
          </cell>
          <cell r="AD104">
            <v>2800</v>
          </cell>
        </row>
        <row r="105">
          <cell r="G105" t="str">
            <v>BH51DT</v>
          </cell>
          <cell r="H105" t="str">
            <v>Đường Nguyễn Phúc Chu (đường từ cầu Săn Máu đến đường Trần Văn Xã)</v>
          </cell>
          <cell r="I105" t="str">
            <v xml:space="preserve">Từ ngã 4 Quang Thắng </v>
          </cell>
          <cell r="J105"/>
          <cell r="K105" t="str">
            <v xml:space="preserve">Đến giáp xã Thiện Tân, huyện Vĩnh Cửu </v>
          </cell>
          <cell r="L105"/>
          <cell r="M105"/>
          <cell r="N105"/>
          <cell r="O105"/>
          <cell r="P105"/>
          <cell r="Q105"/>
          <cell r="R105"/>
          <cell r="S105"/>
          <cell r="T105"/>
          <cell r="U105"/>
          <cell r="V105"/>
          <cell r="W105"/>
          <cell r="X105"/>
          <cell r="Y105"/>
          <cell r="Z105"/>
          <cell r="AA105"/>
          <cell r="AB105"/>
          <cell r="AC105"/>
          <cell r="AD105"/>
        </row>
        <row r="106">
          <cell r="G106" t="str">
            <v>BH51DT_D1</v>
          </cell>
          <cell r="H106" t="str">
            <v>Trong phạm vi bán kính 200 mét khu vực ngã tư Phú Thọ và chợ nhỏ Trảng Dài (giáp đường Trần Văn Xã)</v>
          </cell>
          <cell r="I106" t="str">
            <v>Đường Nguyễn Ái Quốc</v>
          </cell>
          <cell r="J106" t="str">
            <v>BH51DT_D1</v>
          </cell>
          <cell r="K106" t="str">
            <v>Đường Trần Văn Xã</v>
          </cell>
          <cell r="L106">
            <v>17000</v>
          </cell>
          <cell r="M106">
            <v>8000</v>
          </cell>
          <cell r="N106">
            <v>4600</v>
          </cell>
          <cell r="O106">
            <v>3300</v>
          </cell>
          <cell r="P106">
            <v>0</v>
          </cell>
          <cell r="Q106">
            <v>0</v>
          </cell>
          <cell r="R106">
            <v>0</v>
          </cell>
          <cell r="S106">
            <v>0</v>
          </cell>
          <cell r="T106" t="e">
            <v>#DIV/0!</v>
          </cell>
          <cell r="U106" t="e">
            <v>#DIV/0!</v>
          </cell>
          <cell r="V106" t="e">
            <v>#DIV/0!</v>
          </cell>
          <cell r="W106" t="e">
            <v>#DIV/0!</v>
          </cell>
          <cell r="X106">
            <v>1.33</v>
          </cell>
          <cell r="Y106">
            <v>1.0001599999999999</v>
          </cell>
          <cell r="Z106" t="str">
            <v>5. P. Trảng Dài.xlsx</v>
          </cell>
          <cell r="AA106">
            <v>17000</v>
          </cell>
          <cell r="AB106">
            <v>9000</v>
          </cell>
          <cell r="AC106">
            <v>5200</v>
          </cell>
          <cell r="AD106">
            <v>3700</v>
          </cell>
        </row>
        <row r="107">
          <cell r="G107" t="str">
            <v>BH51DT_D2</v>
          </cell>
          <cell r="H107" t="str">
            <v>Đoạn còn lại</v>
          </cell>
          <cell r="I107" t="str">
            <v>Cách ngã tư Phú Thọ và chợ nhỏ Trảng Dài (giáp đường Trần Văn Xã) 200m</v>
          </cell>
          <cell r="J107" t="str">
            <v>BH51DT_D2</v>
          </cell>
          <cell r="K107" t="str">
            <v>Qua ngã tư Phú Thọ và chợ nhỏ Trảng Dài (giáp đường Trần Văn Xã) 200m</v>
          </cell>
          <cell r="L107">
            <v>16000</v>
          </cell>
          <cell r="M107">
            <v>7000</v>
          </cell>
          <cell r="N107">
            <v>4200</v>
          </cell>
          <cell r="O107">
            <v>3300</v>
          </cell>
          <cell r="P107">
            <v>0</v>
          </cell>
          <cell r="Q107">
            <v>0</v>
          </cell>
          <cell r="R107">
            <v>0</v>
          </cell>
          <cell r="S107">
            <v>0</v>
          </cell>
          <cell r="T107" t="e">
            <v>#DIV/0!</v>
          </cell>
          <cell r="U107" t="e">
            <v>#DIV/0!</v>
          </cell>
          <cell r="V107" t="e">
            <v>#DIV/0!</v>
          </cell>
          <cell r="W107" t="e">
            <v>#DIV/0!</v>
          </cell>
          <cell r="X107">
            <v>1.33</v>
          </cell>
          <cell r="Y107">
            <v>1.0001599999999999</v>
          </cell>
          <cell r="Z107" t="str">
            <v>5. P. Trảng Dài.xlsx</v>
          </cell>
          <cell r="AA107">
            <v>16000</v>
          </cell>
          <cell r="AB107">
            <v>7800</v>
          </cell>
          <cell r="AC107">
            <v>4700</v>
          </cell>
          <cell r="AD107">
            <v>3700</v>
          </cell>
        </row>
        <row r="108">
          <cell r="G108" t="str">
            <v>BH52DT</v>
          </cell>
          <cell r="H108" t="str">
            <v>Đường nối tiếp từ đường Trần Văn Xã qua Văn phòng KP4 phường Trảng Dài đến đường Nguyễn Thái Học</v>
          </cell>
          <cell r="I108" t="str">
            <v>Đường Nguyễn Ái Quốc</v>
          </cell>
          <cell r="J108"/>
          <cell r="K108" t="str">
            <v>Đường Trần Văn Xã</v>
          </cell>
          <cell r="L108"/>
          <cell r="M108"/>
          <cell r="N108"/>
          <cell r="O108"/>
          <cell r="P108"/>
          <cell r="Q108"/>
          <cell r="R108"/>
          <cell r="S108"/>
          <cell r="T108"/>
          <cell r="U108"/>
          <cell r="V108"/>
          <cell r="W108"/>
          <cell r="X108"/>
          <cell r="Y108"/>
          <cell r="Z108"/>
          <cell r="AA108"/>
          <cell r="AB108"/>
          <cell r="AC108"/>
          <cell r="AD108"/>
        </row>
        <row r="109">
          <cell r="G109" t="str">
            <v>BH52DT_D1</v>
          </cell>
          <cell r="H109" t="str">
            <v>Đoạn từ đường Trần Văn Xã đến ngã ba Tư Lô (đầu hẻm 1, tổ 17, phường Trảng Dài)</v>
          </cell>
          <cell r="I109" t="str">
            <v>Đường Trần Văn Xã</v>
          </cell>
          <cell r="J109" t="str">
            <v>BH52DT_D1</v>
          </cell>
          <cell r="K109" t="str">
            <v>Đến đường Nguyễn Thái Học</v>
          </cell>
          <cell r="L109">
            <v>16000</v>
          </cell>
          <cell r="M109">
            <v>8000</v>
          </cell>
          <cell r="N109">
            <v>4200</v>
          </cell>
          <cell r="O109">
            <v>3000</v>
          </cell>
          <cell r="P109">
            <v>0</v>
          </cell>
          <cell r="Q109">
            <v>0</v>
          </cell>
          <cell r="R109">
            <v>0</v>
          </cell>
          <cell r="S109">
            <v>0</v>
          </cell>
          <cell r="T109" t="e">
            <v>#DIV/0!</v>
          </cell>
          <cell r="U109" t="e">
            <v>#DIV/0!</v>
          </cell>
          <cell r="V109" t="e">
            <v>#DIV/0!</v>
          </cell>
          <cell r="W109" t="e">
            <v>#DIV/0!</v>
          </cell>
          <cell r="X109">
            <v>1.5</v>
          </cell>
          <cell r="Y109">
            <v>1.1280000000000001</v>
          </cell>
          <cell r="Z109" t="str">
            <v>5. P. Trảng Dài.xlsx</v>
          </cell>
          <cell r="AA109">
            <v>18000</v>
          </cell>
          <cell r="AB109">
            <v>9000</v>
          </cell>
          <cell r="AC109">
            <v>4700</v>
          </cell>
          <cell r="AD109">
            <v>3400</v>
          </cell>
        </row>
        <row r="110">
          <cell r="G110" t="str">
            <v>BH52DT_D2</v>
          </cell>
          <cell r="H110" t="str">
            <v>Đoạn từ ngã ba Tư Lô (đầu hẻm 1, tổ 17, phường Trảng Dài) đến đường Nguyễn Thái Học</v>
          </cell>
          <cell r="I110" t="str">
            <v>Đường Trần Văn Xã</v>
          </cell>
          <cell r="J110" t="str">
            <v>BH52DT_D2</v>
          </cell>
          <cell r="K110" t="str">
            <v>Đến ngã ba Tư Lô (đầu hẻm 1, tổ 17 phường Trảng Dài)</v>
          </cell>
          <cell r="L110">
            <v>15000</v>
          </cell>
          <cell r="M110">
            <v>8000</v>
          </cell>
          <cell r="N110">
            <v>4200</v>
          </cell>
          <cell r="O110">
            <v>3000</v>
          </cell>
          <cell r="P110">
            <v>0</v>
          </cell>
          <cell r="Q110">
            <v>0</v>
          </cell>
          <cell r="R110">
            <v>0</v>
          </cell>
          <cell r="S110">
            <v>0</v>
          </cell>
          <cell r="T110" t="e">
            <v>#DIV/0!</v>
          </cell>
          <cell r="U110" t="e">
            <v>#DIV/0!</v>
          </cell>
          <cell r="V110" t="e">
            <v>#DIV/0!</v>
          </cell>
          <cell r="W110" t="e">
            <v>#DIV/0!</v>
          </cell>
          <cell r="X110">
            <v>1.5</v>
          </cell>
          <cell r="Y110">
            <v>1.1280000000000001</v>
          </cell>
          <cell r="Z110" t="str">
            <v>5. P. Trảng Dài.xlsx</v>
          </cell>
          <cell r="AA110">
            <v>16900</v>
          </cell>
          <cell r="AB110">
            <v>9000</v>
          </cell>
          <cell r="AC110">
            <v>4700</v>
          </cell>
          <cell r="AD110">
            <v>3400</v>
          </cell>
        </row>
        <row r="111">
          <cell r="G111" t="str">
            <v>BH53DT</v>
          </cell>
          <cell r="H111" t="str">
            <v>Đường từ ngã ba đi Văn phòng KP4 phường Trảng Dài đến đường Thân Nhân Trung (ngã ba Thanh Hóa)</v>
          </cell>
          <cell r="I111" t="str">
            <v>Từ ngã ba Tư Lô (đầu hẻm 1, tổ 17 phường Trảng Dài)</v>
          </cell>
          <cell r="J111" t="str">
            <v>BH53DT</v>
          </cell>
          <cell r="K111" t="str">
            <v>Đến đường Nguyễn Thái Học</v>
          </cell>
          <cell r="L111">
            <v>15000</v>
          </cell>
          <cell r="M111">
            <v>8000</v>
          </cell>
          <cell r="N111">
            <v>4200</v>
          </cell>
          <cell r="O111">
            <v>3000</v>
          </cell>
          <cell r="P111">
            <v>0</v>
          </cell>
          <cell r="Q111">
            <v>0</v>
          </cell>
          <cell r="R111">
            <v>0</v>
          </cell>
          <cell r="S111">
            <v>0</v>
          </cell>
          <cell r="T111" t="e">
            <v>#DIV/0!</v>
          </cell>
          <cell r="U111" t="e">
            <v>#DIV/0!</v>
          </cell>
          <cell r="V111" t="e">
            <v>#DIV/0!</v>
          </cell>
          <cell r="W111" t="e">
            <v>#DIV/0!</v>
          </cell>
          <cell r="X111">
            <v>1.5</v>
          </cell>
          <cell r="Y111">
            <v>1.1280000000000001</v>
          </cell>
          <cell r="Z111" t="str">
            <v>5. P. Trảng Dài.xlsx</v>
          </cell>
          <cell r="AA111">
            <v>16900</v>
          </cell>
          <cell r="AB111">
            <v>9000</v>
          </cell>
          <cell r="AC111">
            <v>4700</v>
          </cell>
          <cell r="AD111">
            <v>3400</v>
          </cell>
        </row>
        <row r="112">
          <cell r="G112" t="str">
            <v>BH54DT</v>
          </cell>
          <cell r="H112" t="str">
            <v>Đường Thân Nhân Trung</v>
          </cell>
          <cell r="I112" t="str">
            <v>Từ ngã ba đi Văn phòng KP4 phường Trảng Dài</v>
          </cell>
          <cell r="J112"/>
          <cell r="K112" t="str">
            <v>Đến đường Thân Nhân Trung</v>
          </cell>
          <cell r="L112"/>
          <cell r="M112"/>
          <cell r="N112"/>
          <cell r="O112"/>
          <cell r="P112"/>
          <cell r="Q112"/>
          <cell r="R112"/>
          <cell r="S112"/>
          <cell r="T112"/>
          <cell r="U112"/>
          <cell r="V112"/>
          <cell r="W112"/>
          <cell r="X112"/>
          <cell r="Y112"/>
          <cell r="Z112"/>
          <cell r="AA112"/>
          <cell r="AB112"/>
          <cell r="AC112"/>
          <cell r="AD112"/>
        </row>
        <row r="113">
          <cell r="G113" t="str">
            <v>BH54DT_D1</v>
          </cell>
          <cell r="H113" t="str">
            <v>Đoạn từ đường Nguyễn Ái Quốc đến suối Săn Máu</v>
          </cell>
          <cell r="I113" t="str">
            <v>Đường Nguyễn Ái Quốc</v>
          </cell>
          <cell r="J113" t="str">
            <v>BH54DT_D1</v>
          </cell>
          <cell r="K113" t="str">
            <v xml:space="preserve">Đến Tỉnh lộ 768B </v>
          </cell>
          <cell r="L113">
            <v>16000</v>
          </cell>
          <cell r="M113">
            <v>7000</v>
          </cell>
          <cell r="N113">
            <v>4200</v>
          </cell>
          <cell r="O113">
            <v>3300</v>
          </cell>
          <cell r="P113">
            <v>0</v>
          </cell>
          <cell r="Q113">
            <v>0</v>
          </cell>
          <cell r="R113">
            <v>0</v>
          </cell>
          <cell r="S113">
            <v>0</v>
          </cell>
          <cell r="T113" t="e">
            <v>#DIV/0!</v>
          </cell>
          <cell r="U113" t="e">
            <v>#DIV/0!</v>
          </cell>
          <cell r="V113" t="e">
            <v>#DIV/0!</v>
          </cell>
          <cell r="W113" t="e">
            <v>#DIV/0!</v>
          </cell>
          <cell r="X113">
            <v>1.4</v>
          </cell>
          <cell r="Y113">
            <v>1.1843999999999999</v>
          </cell>
          <cell r="Z113" t="str">
            <v>4. P. Long Bình.xlsx</v>
          </cell>
          <cell r="AA113">
            <v>19000</v>
          </cell>
          <cell r="AB113">
            <v>8300</v>
          </cell>
          <cell r="AC113">
            <v>5000</v>
          </cell>
          <cell r="AD113">
            <v>3900</v>
          </cell>
        </row>
        <row r="114">
          <cell r="G114" t="str">
            <v>BH54DT_D2</v>
          </cell>
          <cell r="H114" t="str">
            <v xml:space="preserve">Đoạn từ suối Săn Máu đến Đường tỉnh 768B </v>
          </cell>
          <cell r="I114" t="str">
            <v>Đường Nguyễn Ái Quốc</v>
          </cell>
          <cell r="J114" t="str">
            <v>BH54DT_D2</v>
          </cell>
          <cell r="K114" t="str">
            <v>Đến suối Săn Máu</v>
          </cell>
          <cell r="L114">
            <v>15000</v>
          </cell>
          <cell r="M114">
            <v>7000</v>
          </cell>
          <cell r="N114">
            <v>4200</v>
          </cell>
          <cell r="O114">
            <v>3000</v>
          </cell>
          <cell r="P114">
            <v>0</v>
          </cell>
          <cell r="Q114">
            <v>0</v>
          </cell>
          <cell r="R114">
            <v>0</v>
          </cell>
          <cell r="S114">
            <v>0</v>
          </cell>
          <cell r="T114" t="e">
            <v>#DIV/0!</v>
          </cell>
          <cell r="U114" t="e">
            <v>#DIV/0!</v>
          </cell>
          <cell r="V114" t="e">
            <v>#DIV/0!</v>
          </cell>
          <cell r="W114" t="e">
            <v>#DIV/0!</v>
          </cell>
          <cell r="X114">
            <v>1.4</v>
          </cell>
          <cell r="Y114">
            <v>1.0527999999999997</v>
          </cell>
          <cell r="Z114" t="str">
            <v>5. P. Trảng Dài.xlsx</v>
          </cell>
          <cell r="AA114">
            <v>15800</v>
          </cell>
          <cell r="AB114">
            <v>7800</v>
          </cell>
          <cell r="AC114">
            <v>4700</v>
          </cell>
          <cell r="AD114">
            <v>3400</v>
          </cell>
        </row>
        <row r="115">
          <cell r="G115" t="str">
            <v>BH55DT</v>
          </cell>
          <cell r="H115" t="str">
            <v>Xa lộ Hà Nội</v>
          </cell>
          <cell r="I115" t="str">
            <v xml:space="preserve">Từ suối Săn Máu </v>
          </cell>
          <cell r="J115"/>
          <cell r="K115" t="str">
            <v xml:space="preserve">Tỉnh lộ 768B </v>
          </cell>
          <cell r="L115"/>
          <cell r="M115"/>
          <cell r="N115"/>
          <cell r="O115"/>
          <cell r="P115"/>
          <cell r="Q115"/>
          <cell r="R115"/>
          <cell r="S115"/>
          <cell r="T115"/>
          <cell r="U115"/>
          <cell r="V115"/>
          <cell r="W115"/>
          <cell r="X115"/>
          <cell r="Y115"/>
          <cell r="Z115"/>
          <cell r="AA115"/>
          <cell r="AB115"/>
          <cell r="AC115"/>
          <cell r="AD115"/>
        </row>
        <row r="116">
          <cell r="G116" t="str">
            <v>BH55DT_D1</v>
          </cell>
          <cell r="H116" t="str">
            <v>Đoạn từ hẻm bên hông giáo xứ Hà Nội (bên phải); hẻm chợ nhỏ khu phố 4 (bên trái) đến cầu Sập</v>
          </cell>
          <cell r="I116" t="str">
            <v>Từ hẻm bên hông giáo xứ Hà Nội (bên phải)</v>
          </cell>
          <cell r="J116" t="str">
            <v>BH55DT_D1</v>
          </cell>
          <cell r="K116" t="str">
            <v>Đến hết ranh giới tỉnh Đồng Nai</v>
          </cell>
          <cell r="L116">
            <v>33000</v>
          </cell>
          <cell r="M116">
            <v>14000</v>
          </cell>
          <cell r="N116">
            <v>8500</v>
          </cell>
          <cell r="O116">
            <v>5000</v>
          </cell>
          <cell r="P116">
            <v>0</v>
          </cell>
          <cell r="Q116">
            <v>0</v>
          </cell>
          <cell r="R116">
            <v>0</v>
          </cell>
          <cell r="S116">
            <v>0</v>
          </cell>
          <cell r="T116" t="e">
            <v>#DIV/0!</v>
          </cell>
          <cell r="U116" t="e">
            <v>#DIV/0!</v>
          </cell>
          <cell r="V116" t="e">
            <v>#DIV/0!</v>
          </cell>
          <cell r="W116" t="e">
            <v>#DIV/0!</v>
          </cell>
          <cell r="X116">
            <v>1.3</v>
          </cell>
          <cell r="Y116">
            <v>1.0998000000000001</v>
          </cell>
          <cell r="Z116" t="str">
            <v>4. P. Long Bình.xlsx</v>
          </cell>
          <cell r="AA116">
            <v>36300</v>
          </cell>
          <cell r="AB116">
            <v>15700</v>
          </cell>
          <cell r="AC116">
            <v>9500</v>
          </cell>
          <cell r="AD116">
            <v>5600</v>
          </cell>
        </row>
        <row r="117">
          <cell r="G117" t="str">
            <v>BH55DT_D2</v>
          </cell>
          <cell r="H117" t="str">
            <v>Đoạn từ cầu Sập đến vòng xoay Tam Hiệp</v>
          </cell>
          <cell r="I117" t="str">
            <v>Từ hẻm bên hông giáo xứ Hà Nội (bên phải); hẻm chợ nhỏ khu phố 4 (bên trái)</v>
          </cell>
          <cell r="J117" t="str">
            <v>BH55DT_D2</v>
          </cell>
          <cell r="K117" t="str">
            <v>Đến Cầu Sập</v>
          </cell>
          <cell r="L117">
            <v>31000</v>
          </cell>
          <cell r="M117">
            <v>13000</v>
          </cell>
          <cell r="N117">
            <v>6500</v>
          </cell>
          <cell r="O117">
            <v>5000</v>
          </cell>
          <cell r="P117">
            <v>0</v>
          </cell>
          <cell r="Q117">
            <v>0</v>
          </cell>
          <cell r="R117">
            <v>0</v>
          </cell>
          <cell r="S117">
            <v>0</v>
          </cell>
          <cell r="T117" t="e">
            <v>#DIV/0!</v>
          </cell>
          <cell r="U117" t="e">
            <v>#DIV/0!</v>
          </cell>
          <cell r="V117" t="e">
            <v>#DIV/0!</v>
          </cell>
          <cell r="W117" t="e">
            <v>#DIV/0!</v>
          </cell>
          <cell r="X117">
            <v>1.2967990173359978</v>
          </cell>
          <cell r="Y117">
            <v>1.0970919686662541</v>
          </cell>
          <cell r="Z117" t="str">
            <v>3. phường Tam Hiệp.xlsx</v>
          </cell>
          <cell r="AA117">
            <v>34000</v>
          </cell>
          <cell r="AB117">
            <v>14600</v>
          </cell>
          <cell r="AC117">
            <v>7300</v>
          </cell>
          <cell r="AD117">
            <v>5600</v>
          </cell>
        </row>
        <row r="118">
          <cell r="G118" t="str">
            <v>BH55DT_D3</v>
          </cell>
          <cell r="H118" t="str">
            <v>Đoạn từ vòng xoay Tam Hiệp đến hết ranh giới tỉnh Đồng Nai</v>
          </cell>
          <cell r="I118" t="str">
            <v>Từ Cầu Sập</v>
          </cell>
          <cell r="J118" t="str">
            <v>BH55DT_D3</v>
          </cell>
          <cell r="K118" t="str">
            <v xml:space="preserve">Đến Vòng xoay Tam Hiệp </v>
          </cell>
          <cell r="L118">
            <v>26000</v>
          </cell>
          <cell r="M118">
            <v>10000</v>
          </cell>
          <cell r="N118">
            <v>6000</v>
          </cell>
          <cell r="O118">
            <v>4500</v>
          </cell>
          <cell r="P118">
            <v>0</v>
          </cell>
          <cell r="Q118">
            <v>0</v>
          </cell>
          <cell r="R118">
            <v>0</v>
          </cell>
          <cell r="S118">
            <v>0</v>
          </cell>
          <cell r="T118" t="e">
            <v>#DIV/0!</v>
          </cell>
          <cell r="U118" t="e">
            <v>#DIV/0!</v>
          </cell>
          <cell r="V118" t="e">
            <v>#DIV/0!</v>
          </cell>
          <cell r="W118" t="e">
            <v>#DIV/0!</v>
          </cell>
          <cell r="X118">
            <v>1.3</v>
          </cell>
          <cell r="Y118">
            <v>1.0998000000000001</v>
          </cell>
          <cell r="Z118" t="str">
            <v>2. p. Trấn Biên thêm đường.xlsx</v>
          </cell>
          <cell r="AA118">
            <v>28600</v>
          </cell>
          <cell r="AB118">
            <v>11200</v>
          </cell>
          <cell r="AC118">
            <v>6700</v>
          </cell>
          <cell r="AD118">
            <v>5000</v>
          </cell>
        </row>
        <row r="119">
          <cell r="G119" t="str">
            <v>BH56DT</v>
          </cell>
          <cell r="H119" t="str">
            <v>Đường Tô Hiến Thành (từ Xa lộ Hà Nội đến hết ranh thửa đất số 170, tờ BĐĐC số 38 về bên phải và hết ranh thửa đất số 547, tờ BĐĐC số 38 về bên trái, phường Hố Nai)</v>
          </cell>
          <cell r="I119" t="str">
            <v>Từ Vòng Xoay Tam Hiệp</v>
          </cell>
          <cell r="J119" t="str">
            <v>BH56DT</v>
          </cell>
          <cell r="K119" t="str">
            <v>Đến hết ranh giới tỉnh Đồng Nai</v>
          </cell>
          <cell r="L119">
            <v>20000</v>
          </cell>
          <cell r="M119">
            <v>10000</v>
          </cell>
          <cell r="N119">
            <v>8000</v>
          </cell>
          <cell r="O119">
            <v>5000</v>
          </cell>
          <cell r="P119">
            <v>0</v>
          </cell>
          <cell r="Q119">
            <v>0</v>
          </cell>
          <cell r="R119">
            <v>0</v>
          </cell>
          <cell r="S119">
            <v>0</v>
          </cell>
          <cell r="T119" t="e">
            <v>#DIV/0!</v>
          </cell>
          <cell r="U119" t="e">
            <v>#DIV/0!</v>
          </cell>
          <cell r="V119" t="e">
            <v>#DIV/0!</v>
          </cell>
          <cell r="W119" t="e">
            <v>#DIV/0!</v>
          </cell>
          <cell r="X119">
            <v>1.4</v>
          </cell>
          <cell r="Y119">
            <v>1.1843999999999999</v>
          </cell>
          <cell r="Z119" t="str">
            <v>4. P. Long Bình.xlsx</v>
          </cell>
          <cell r="AA119">
            <v>23700</v>
          </cell>
          <cell r="AB119">
            <v>11800</v>
          </cell>
          <cell r="AC119">
            <v>9500</v>
          </cell>
          <cell r="AD119">
            <v>5900</v>
          </cell>
        </row>
        <row r="120">
          <cell r="G120" t="str">
            <v>BH57DT</v>
          </cell>
          <cell r="H120" t="str">
            <v>Đường Lê Đại Hành</v>
          </cell>
          <cell r="I120" t="str">
            <v>Xa lộ Hà Nội</v>
          </cell>
          <cell r="J120" t="str">
            <v>BH57DT</v>
          </cell>
          <cell r="K120" t="str">
            <v>Bên phải, đến hết ranh thửa đất số 170, tờ BĐĐC số 38; Bên trái, đến hết ranh thửa đất số 547, tờ BĐĐC số 38 (phường Hố Nai).</v>
          </cell>
          <cell r="L120">
            <v>19000</v>
          </cell>
          <cell r="M120">
            <v>10000</v>
          </cell>
          <cell r="N120">
            <v>8500</v>
          </cell>
          <cell r="O120">
            <v>5000</v>
          </cell>
          <cell r="P120">
            <v>0</v>
          </cell>
          <cell r="Q120">
            <v>0</v>
          </cell>
          <cell r="R120">
            <v>0</v>
          </cell>
          <cell r="S120">
            <v>0</v>
          </cell>
          <cell r="T120" t="e">
            <v>#DIV/0!</v>
          </cell>
          <cell r="U120" t="e">
            <v>#DIV/0!</v>
          </cell>
          <cell r="V120" t="e">
            <v>#DIV/0!</v>
          </cell>
          <cell r="W120" t="e">
            <v>#DIV/0!</v>
          </cell>
          <cell r="X120">
            <v>1.5</v>
          </cell>
          <cell r="Y120">
            <v>1.2689999999999999</v>
          </cell>
          <cell r="Z120" t="str">
            <v>4. P. Long Bình.xlsx</v>
          </cell>
          <cell r="AA120">
            <v>24100</v>
          </cell>
          <cell r="AB120">
            <v>12700</v>
          </cell>
          <cell r="AC120">
            <v>10800</v>
          </cell>
          <cell r="AD120">
            <v>6300</v>
          </cell>
        </row>
        <row r="121">
          <cell r="G121" t="str">
            <v>BH58DT</v>
          </cell>
          <cell r="H121" t="str">
            <v>Đường Điểu Xiển (từ Xa lộ Hà Nội đến hết thửa đất số 22, tờ BĐĐC số 67, phường Long Bình)</v>
          </cell>
          <cell r="I121" t="str">
            <v>Đường Nguyễn Ái Quốc</v>
          </cell>
          <cell r="J121" t="str">
            <v>BH58DT</v>
          </cell>
          <cell r="K121" t="str">
            <v>Đến Xa Lộ Hà Nội</v>
          </cell>
          <cell r="L121">
            <v>22000</v>
          </cell>
          <cell r="M121">
            <v>9000</v>
          </cell>
          <cell r="N121">
            <v>6000</v>
          </cell>
          <cell r="O121">
            <v>3900</v>
          </cell>
          <cell r="P121">
            <v>0</v>
          </cell>
          <cell r="Q121">
            <v>0</v>
          </cell>
          <cell r="R121">
            <v>0</v>
          </cell>
          <cell r="S121">
            <v>0</v>
          </cell>
          <cell r="T121" t="e">
            <v>#DIV/0!</v>
          </cell>
          <cell r="U121" t="e">
            <v>#DIV/0!</v>
          </cell>
          <cell r="V121" t="e">
            <v>#DIV/0!</v>
          </cell>
          <cell r="W121" t="e">
            <v>#DIV/0!</v>
          </cell>
          <cell r="X121">
            <v>1.2</v>
          </cell>
          <cell r="Y121">
            <v>1.0152000000000001</v>
          </cell>
          <cell r="Z121" t="str">
            <v>4. P. Long Bình.xlsx</v>
          </cell>
          <cell r="AA121">
            <v>22300</v>
          </cell>
          <cell r="AB121">
            <v>10100</v>
          </cell>
          <cell r="AC121">
            <v>6700</v>
          </cell>
          <cell r="AD121">
            <v>4400</v>
          </cell>
        </row>
        <row r="122">
          <cell r="G122" t="str">
            <v>BH59DT</v>
          </cell>
          <cell r="H122" t="str">
            <v>Quốc lộ 1</v>
          </cell>
          <cell r="I122" t="str">
            <v>Xa lộ Hà Nội</v>
          </cell>
          <cell r="J122"/>
          <cell r="K122" t="str">
            <v>Đến hết thửa đất số 22 tờ bản đồ số 67 (phường Long Bình)</v>
          </cell>
          <cell r="L122"/>
          <cell r="M122"/>
          <cell r="N122"/>
          <cell r="O122"/>
          <cell r="P122"/>
          <cell r="Q122"/>
          <cell r="R122"/>
          <cell r="S122"/>
          <cell r="T122"/>
          <cell r="U122"/>
          <cell r="V122"/>
          <cell r="W122"/>
          <cell r="X122"/>
          <cell r="Y122"/>
          <cell r="Z122"/>
          <cell r="AA122"/>
          <cell r="AB122"/>
          <cell r="AC122"/>
          <cell r="AD122"/>
        </row>
        <row r="123">
          <cell r="G123" t="str">
            <v>BH59DT_D1</v>
          </cell>
          <cell r="H123" t="str">
            <v>Đoạn từ hẻm bên hông giáo xứ Hà Nội (bên phải); hẻm đền Thánh Hiếu (bên trái) đến đường Phùng Khắc Khoan</v>
          </cell>
          <cell r="I123" t="str">
            <v>Từ hẻm bên hông giáo xứ Hà Nội (bên phải); hẻm đền Thánh Hiếu (bên trái)</v>
          </cell>
          <cell r="J123" t="str">
            <v>BH59DT_D1</v>
          </cell>
          <cell r="K123" t="str">
            <v>Đến ranh giới huyện Trảng Bom</v>
          </cell>
          <cell r="L123">
            <v>33000</v>
          </cell>
          <cell r="M123">
            <v>14000</v>
          </cell>
          <cell r="N123">
            <v>6500</v>
          </cell>
          <cell r="O123">
            <v>5000</v>
          </cell>
          <cell r="P123">
            <v>0</v>
          </cell>
          <cell r="Q123">
            <v>0</v>
          </cell>
          <cell r="R123">
            <v>0</v>
          </cell>
          <cell r="S123">
            <v>0</v>
          </cell>
          <cell r="T123" t="e">
            <v>#DIV/0!</v>
          </cell>
          <cell r="U123" t="e">
            <v>#DIV/0!</v>
          </cell>
          <cell r="V123" t="e">
            <v>#DIV/0!</v>
          </cell>
          <cell r="W123" t="e">
            <v>#DIV/0!</v>
          </cell>
          <cell r="X123">
            <v>1.4</v>
          </cell>
          <cell r="Y123">
            <v>1.1843999999999999</v>
          </cell>
          <cell r="Z123" t="str">
            <v>4. P. Long Bình.xlsx</v>
          </cell>
          <cell r="AA123">
            <v>39100</v>
          </cell>
          <cell r="AB123">
            <v>16600</v>
          </cell>
          <cell r="AC123">
            <v>7700</v>
          </cell>
          <cell r="AD123">
            <v>5900</v>
          </cell>
        </row>
        <row r="124">
          <cell r="G124" t="str">
            <v>BH59DT_D2</v>
          </cell>
          <cell r="H124" t="str">
            <v xml:space="preserve">Đoạn từ đường Phùng Khắc Khoan đến hết chợ Thái Bình </v>
          </cell>
          <cell r="I124" t="str">
            <v>Từ hẻm bên hông giáo xứ Hà Nội (bên phải); hẻm đền Thánh Hiếu (bên trái)</v>
          </cell>
          <cell r="J124" t="str">
            <v>BH59DT_D2</v>
          </cell>
          <cell r="K124" t="str">
            <v>Đến đường Phùng Khắc Khoan</v>
          </cell>
          <cell r="L124">
            <v>25000</v>
          </cell>
          <cell r="M124">
            <v>12000</v>
          </cell>
          <cell r="N124">
            <v>8000</v>
          </cell>
          <cell r="O124">
            <v>5000</v>
          </cell>
          <cell r="P124">
            <v>0</v>
          </cell>
          <cell r="Q124">
            <v>0</v>
          </cell>
          <cell r="R124">
            <v>0</v>
          </cell>
          <cell r="S124">
            <v>0</v>
          </cell>
          <cell r="T124" t="e">
            <v>#DIV/0!</v>
          </cell>
          <cell r="U124" t="e">
            <v>#DIV/0!</v>
          </cell>
          <cell r="V124" t="e">
            <v>#DIV/0!</v>
          </cell>
          <cell r="W124" t="e">
            <v>#DIV/0!</v>
          </cell>
          <cell r="X124">
            <v>1.4</v>
          </cell>
          <cell r="Y124">
            <v>1.1843999999999999</v>
          </cell>
          <cell r="Z124" t="str">
            <v>6. phuong Hố Nai.xlsx</v>
          </cell>
          <cell r="AA124">
            <v>29600</v>
          </cell>
          <cell r="AB124">
            <v>14200</v>
          </cell>
          <cell r="AC124">
            <v>9500</v>
          </cell>
          <cell r="AD124">
            <v>5900</v>
          </cell>
        </row>
        <row r="125">
          <cell r="G125" t="str">
            <v>BH59DT_D3</v>
          </cell>
          <cell r="H125" t="str">
            <v>Đoạn từ chợ Thái Bình đến ranh giới huyện Trảng Bom</v>
          </cell>
          <cell r="I125" t="str">
            <v>Đường Phùng Khắc Khoan</v>
          </cell>
          <cell r="J125" t="str">
            <v>BH59DT_D3</v>
          </cell>
          <cell r="K125" t="str">
            <v xml:space="preserve">Đến hết chợ Thái Bình </v>
          </cell>
          <cell r="L125">
            <v>21000</v>
          </cell>
          <cell r="M125">
            <v>9000</v>
          </cell>
          <cell r="N125">
            <v>5200</v>
          </cell>
          <cell r="O125">
            <v>3900</v>
          </cell>
          <cell r="P125">
            <v>0</v>
          </cell>
          <cell r="Q125">
            <v>0</v>
          </cell>
          <cell r="R125">
            <v>0</v>
          </cell>
          <cell r="S125">
            <v>0</v>
          </cell>
          <cell r="T125" t="e">
            <v>#DIV/0!</v>
          </cell>
          <cell r="U125" t="e">
            <v>#DIV/0!</v>
          </cell>
          <cell r="V125" t="e">
            <v>#DIV/0!</v>
          </cell>
          <cell r="W125" t="e">
            <v>#DIV/0!</v>
          </cell>
          <cell r="X125">
            <v>1.4</v>
          </cell>
          <cell r="Y125">
            <v>1.1843999999999999</v>
          </cell>
          <cell r="Z125" t="str">
            <v>6. phuong Hố Nai.xlsx</v>
          </cell>
          <cell r="AA125">
            <v>24900</v>
          </cell>
          <cell r="AB125">
            <v>10700</v>
          </cell>
          <cell r="AC125">
            <v>6200</v>
          </cell>
          <cell r="AD125">
            <v>4600</v>
          </cell>
        </row>
        <row r="126">
          <cell r="G126" t="str">
            <v>BH60DT</v>
          </cell>
          <cell r="H126" t="str">
            <v>Đường Nguyễn Trường Tộ (đường vào Đền thánh Martin cũ)</v>
          </cell>
          <cell r="I126" t="str">
            <v>Từ chợ Thái Bình</v>
          </cell>
          <cell r="J126" t="str">
            <v>BH60DT</v>
          </cell>
          <cell r="K126" t="str">
            <v>Đến ranh giới huyện Trảng Bom</v>
          </cell>
          <cell r="L126">
            <v>17000</v>
          </cell>
          <cell r="M126">
            <v>8000</v>
          </cell>
          <cell r="N126">
            <v>4200</v>
          </cell>
          <cell r="O126">
            <v>2600</v>
          </cell>
          <cell r="P126">
            <v>0</v>
          </cell>
          <cell r="Q126">
            <v>0</v>
          </cell>
          <cell r="R126">
            <v>0</v>
          </cell>
          <cell r="S126">
            <v>0</v>
          </cell>
          <cell r="T126" t="e">
            <v>#DIV/0!</v>
          </cell>
          <cell r="U126" t="e">
            <v>#DIV/0!</v>
          </cell>
          <cell r="V126" t="e">
            <v>#DIV/0!</v>
          </cell>
          <cell r="W126" t="e">
            <v>#DIV/0!</v>
          </cell>
          <cell r="X126">
            <v>1.2</v>
          </cell>
          <cell r="Y126">
            <v>1.0152000000000001</v>
          </cell>
          <cell r="Z126" t="str">
            <v>4. P. Long Bình.xlsx</v>
          </cell>
          <cell r="AA126">
            <v>17300</v>
          </cell>
          <cell r="AB126">
            <v>9000</v>
          </cell>
          <cell r="AC126">
            <v>4700</v>
          </cell>
          <cell r="AD126">
            <v>2900</v>
          </cell>
        </row>
        <row r="127">
          <cell r="G127" t="str">
            <v>BH61DT</v>
          </cell>
          <cell r="H127" t="str">
            <v>Đường Ngô Sĩ Liên (từ Quốc lộ 1 đến ranh thửa 18, tờ BĐĐC số 56, phường Tân Hòa)</v>
          </cell>
          <cell r="I127" t="str">
            <v>Quốc lộ 1</v>
          </cell>
          <cell r="J127" t="str">
            <v>BH61DT</v>
          </cell>
          <cell r="K127" t="str">
            <v>Đường Hoàng Văn Bổn</v>
          </cell>
          <cell r="L127">
            <v>17000</v>
          </cell>
          <cell r="M127">
            <v>8000</v>
          </cell>
          <cell r="N127">
            <v>4600</v>
          </cell>
          <cell r="O127">
            <v>3300</v>
          </cell>
          <cell r="P127">
            <v>0</v>
          </cell>
          <cell r="Q127">
            <v>0</v>
          </cell>
          <cell r="R127">
            <v>0</v>
          </cell>
          <cell r="S127">
            <v>0</v>
          </cell>
          <cell r="T127" t="e">
            <v>#DIV/0!</v>
          </cell>
          <cell r="U127" t="e">
            <v>#DIV/0!</v>
          </cell>
          <cell r="V127" t="e">
            <v>#DIV/0!</v>
          </cell>
          <cell r="W127" t="e">
            <v>#DIV/0!</v>
          </cell>
          <cell r="X127">
            <v>1.3</v>
          </cell>
          <cell r="Y127">
            <v>1.0998000000000001</v>
          </cell>
          <cell r="Z127" t="str">
            <v>4. P. Long Bình.xlsx</v>
          </cell>
          <cell r="AA127">
            <v>18700</v>
          </cell>
          <cell r="AB127">
            <v>9000</v>
          </cell>
          <cell r="AC127">
            <v>5200</v>
          </cell>
          <cell r="AD127">
            <v>3700</v>
          </cell>
        </row>
        <row r="128">
          <cell r="G128" t="str">
            <v>BH62DT</v>
          </cell>
          <cell r="H128" t="str">
            <v>Đường Hoàng Văn Bổn (đường vào Nhà máy nước Thiện Tân cũ)</v>
          </cell>
          <cell r="I128" t="str">
            <v>Quốc lộ 1</v>
          </cell>
          <cell r="J128"/>
          <cell r="K128" t="str">
            <v>Đến hết đường nhựa</v>
          </cell>
          <cell r="L128"/>
          <cell r="M128"/>
          <cell r="N128"/>
          <cell r="O128"/>
          <cell r="P128"/>
          <cell r="Q128"/>
          <cell r="R128"/>
          <cell r="S128"/>
          <cell r="T128"/>
          <cell r="U128"/>
          <cell r="V128"/>
          <cell r="W128"/>
          <cell r="X128"/>
          <cell r="Y128"/>
          <cell r="Z128"/>
          <cell r="AA128"/>
          <cell r="AB128"/>
          <cell r="AC128"/>
          <cell r="AD128"/>
        </row>
        <row r="129">
          <cell r="G129" t="str">
            <v>BH62DT_D1</v>
          </cell>
          <cell r="H129" t="str">
            <v>Đoạn từ Quốc lộ 1 đến đường Nguyễn Trường Tộ</v>
          </cell>
          <cell r="I129" t="str">
            <v>Quốc lộ 1</v>
          </cell>
          <cell r="J129" t="str">
            <v>BH62DT_D1</v>
          </cell>
          <cell r="K129" t="str">
            <v>Đến hết ranh giới thành phố Biên Hòa</v>
          </cell>
          <cell r="L129">
            <v>16000</v>
          </cell>
          <cell r="M129">
            <v>8000</v>
          </cell>
          <cell r="N129">
            <v>4200</v>
          </cell>
          <cell r="O129">
            <v>2600</v>
          </cell>
          <cell r="P129">
            <v>0</v>
          </cell>
          <cell r="Q129">
            <v>0</v>
          </cell>
          <cell r="R129">
            <v>0</v>
          </cell>
          <cell r="S129">
            <v>0</v>
          </cell>
          <cell r="T129" t="e">
            <v>#DIV/0!</v>
          </cell>
          <cell r="U129" t="e">
            <v>#DIV/0!</v>
          </cell>
          <cell r="V129" t="e">
            <v>#DIV/0!</v>
          </cell>
          <cell r="W129" t="e">
            <v>#DIV/0!</v>
          </cell>
          <cell r="X129">
            <v>1.4</v>
          </cell>
          <cell r="Y129">
            <v>1.1000000000000001</v>
          </cell>
          <cell r="Z129" t="str">
            <v>4. P. Long Bình.xlsx</v>
          </cell>
          <cell r="AA129">
            <v>17600</v>
          </cell>
          <cell r="AB129">
            <v>8800</v>
          </cell>
          <cell r="AC129">
            <v>4600</v>
          </cell>
          <cell r="AD129">
            <v>2900</v>
          </cell>
        </row>
        <row r="130">
          <cell r="G130" t="str">
            <v>BH62DT_D2</v>
          </cell>
          <cell r="H130" t="str">
            <v>Đoạn từ đường Nguyễn Trường Tộ đến giáp ranh Nhà máy nước Thiện Tân</v>
          </cell>
          <cell r="I130" t="str">
            <v>Quốc lộ 1</v>
          </cell>
          <cell r="J130" t="str">
            <v>BH62DT_D2</v>
          </cell>
          <cell r="K130" t="str">
            <v>Đường Nguyễn Trường Tộ</v>
          </cell>
          <cell r="L130">
            <v>12000</v>
          </cell>
          <cell r="M130">
            <v>6000</v>
          </cell>
          <cell r="N130">
            <v>3300</v>
          </cell>
          <cell r="O130">
            <v>2300</v>
          </cell>
          <cell r="P130">
            <v>0</v>
          </cell>
          <cell r="Q130">
            <v>0</v>
          </cell>
          <cell r="R130">
            <v>0</v>
          </cell>
          <cell r="S130">
            <v>0</v>
          </cell>
          <cell r="T130" t="e">
            <v>#DIV/0!</v>
          </cell>
          <cell r="U130" t="e">
            <v>#DIV/0!</v>
          </cell>
          <cell r="V130" t="e">
            <v>#DIV/0!</v>
          </cell>
          <cell r="W130" t="e">
            <v>#DIV/0!</v>
          </cell>
          <cell r="X130">
            <v>1.4</v>
          </cell>
          <cell r="Y130">
            <v>1.1000000000000001</v>
          </cell>
          <cell r="Z130" t="str">
            <v>4. P. Long Bình.xlsx</v>
          </cell>
          <cell r="AA130">
            <v>13200</v>
          </cell>
          <cell r="AB130">
            <v>6600</v>
          </cell>
          <cell r="AC130">
            <v>3600</v>
          </cell>
          <cell r="AD130">
            <v>2500</v>
          </cell>
        </row>
        <row r="131">
          <cell r="G131" t="str">
            <v>BH62DT_D3</v>
          </cell>
          <cell r="H131" t="str">
            <v>Đoạn tiếp theo đến hết ranh giới phường Tân Hòa (ranh giới giữa phường Tân Hòa với xã Thiện Tân)</v>
          </cell>
          <cell r="I131" t="str">
            <v>Đường Nguyễn Trường Tộ</v>
          </cell>
          <cell r="J131" t="str">
            <v>BH62DT_D3</v>
          </cell>
          <cell r="K131" t="str">
            <v>Đến hết thửa đất số 41, tờ bản đồ số 8 phường Tân Biên</v>
          </cell>
          <cell r="L131">
            <v>8000</v>
          </cell>
          <cell r="M131">
            <v>5000</v>
          </cell>
          <cell r="N131">
            <v>2900</v>
          </cell>
          <cell r="O131">
            <v>2000</v>
          </cell>
          <cell r="P131">
            <v>0</v>
          </cell>
          <cell r="Q131">
            <v>0</v>
          </cell>
          <cell r="R131">
            <v>0</v>
          </cell>
          <cell r="S131">
            <v>0</v>
          </cell>
          <cell r="T131" t="e">
            <v>#DIV/0!</v>
          </cell>
          <cell r="U131" t="e">
            <v>#DIV/0!</v>
          </cell>
          <cell r="V131" t="e">
            <v>#DIV/0!</v>
          </cell>
          <cell r="W131" t="e">
            <v>#DIV/0!</v>
          </cell>
          <cell r="X131">
            <v>1.4</v>
          </cell>
          <cell r="Y131">
            <v>1.2</v>
          </cell>
          <cell r="Z131" t="str">
            <v>4. P. Long Bình.xlsx</v>
          </cell>
          <cell r="AA131">
            <v>9600</v>
          </cell>
          <cell r="AB131">
            <v>6000</v>
          </cell>
          <cell r="AC131">
            <v>3500</v>
          </cell>
          <cell r="AD131">
            <v>2400</v>
          </cell>
        </row>
        <row r="132">
          <cell r="G132" t="str">
            <v>BH62DT_D4</v>
          </cell>
          <cell r="H132" t="str">
            <v>Đoạn tiếp theo đến hết ranh giới thành phố Biên Hòa</v>
          </cell>
          <cell r="I132" t="str">
            <v>Từ thửa đất số 52, tờ bản đồ số 8 phường Tân Biên</v>
          </cell>
          <cell r="J132" t="str">
            <v>BH62DT_D4</v>
          </cell>
          <cell r="K132" t="str">
            <v>Đến hết ranh giới phường Tân Hòa (ranh giới giữa phường Tân Hòa với xã Thiện Tân)</v>
          </cell>
          <cell r="L132">
            <v>6000</v>
          </cell>
          <cell r="M132">
            <v>3000</v>
          </cell>
          <cell r="N132">
            <v>2500</v>
          </cell>
          <cell r="O132">
            <v>1600</v>
          </cell>
          <cell r="P132">
            <v>0</v>
          </cell>
          <cell r="Q132">
            <v>0</v>
          </cell>
          <cell r="R132">
            <v>0</v>
          </cell>
          <cell r="S132">
            <v>0</v>
          </cell>
          <cell r="T132" t="e">
            <v>#DIV/0!</v>
          </cell>
          <cell r="U132" t="e">
            <v>#DIV/0!</v>
          </cell>
          <cell r="V132" t="e">
            <v>#DIV/0!</v>
          </cell>
          <cell r="W132" t="e">
            <v>#DIV/0!</v>
          </cell>
          <cell r="X132">
            <v>1.4</v>
          </cell>
          <cell r="Y132">
            <v>1.2</v>
          </cell>
          <cell r="Z132" t="str">
            <v>5. P. Trảng Dài.xlsx</v>
          </cell>
          <cell r="AA132">
            <v>7200</v>
          </cell>
          <cell r="AB132">
            <v>3400</v>
          </cell>
          <cell r="AC132">
            <v>2800</v>
          </cell>
          <cell r="AD132">
            <v>1800</v>
          </cell>
        </row>
        <row r="133">
          <cell r="G133" t="str">
            <v>BH63DT</v>
          </cell>
          <cell r="H133" t="str">
            <v xml:space="preserve">Đường xóm 8 phường Tân Biên (từ Xa lộ Hà Nội đến nghĩa trang Liệt sĩ tỉnh Đồng Nai) </v>
          </cell>
          <cell r="I133" t="str">
            <v xml:space="preserve">Từ ranh giới phường Tân Hòa </v>
          </cell>
          <cell r="J133" t="str">
            <v>BH63DT</v>
          </cell>
          <cell r="K133" t="str">
            <v>Đến hết ranh giới thành phố Biên Hòa</v>
          </cell>
          <cell r="L133">
            <v>20000</v>
          </cell>
          <cell r="M133">
            <v>9000</v>
          </cell>
          <cell r="N133">
            <v>6000</v>
          </cell>
          <cell r="O133">
            <v>3300</v>
          </cell>
          <cell r="P133">
            <v>0</v>
          </cell>
          <cell r="Q133">
            <v>0</v>
          </cell>
          <cell r="R133">
            <v>0</v>
          </cell>
          <cell r="S133">
            <v>0</v>
          </cell>
          <cell r="T133" t="e">
            <v>#DIV/0!</v>
          </cell>
          <cell r="U133" t="e">
            <v>#DIV/0!</v>
          </cell>
          <cell r="V133" t="e">
            <v>#DIV/0!</v>
          </cell>
          <cell r="W133" t="e">
            <v>#DIV/0!</v>
          </cell>
          <cell r="X133">
            <v>1.2</v>
          </cell>
          <cell r="Y133">
            <v>1.0152000000000001</v>
          </cell>
          <cell r="Z133" t="str">
            <v>4. P. Long Bình.xlsx</v>
          </cell>
          <cell r="AA133">
            <v>20300</v>
          </cell>
          <cell r="AB133">
            <v>10100</v>
          </cell>
          <cell r="AC133">
            <v>6700</v>
          </cell>
          <cell r="AD133">
            <v>3700</v>
          </cell>
        </row>
        <row r="134">
          <cell r="G134" t="str">
            <v>BH64DT</v>
          </cell>
          <cell r="H134" t="str">
            <v>Đường Võ Văn Mén</v>
          </cell>
          <cell r="I134" t="str">
            <v>Từ xa lộ Hà Nội</v>
          </cell>
          <cell r="J134" t="str">
            <v>BH64DT</v>
          </cell>
          <cell r="K134" t="str">
            <v xml:space="preserve">Đến nghĩa trang Liệt Sỹ tỉnh Đồng Nai </v>
          </cell>
          <cell r="L134">
            <v>18000</v>
          </cell>
          <cell r="M134">
            <v>9000</v>
          </cell>
          <cell r="N134">
            <v>6000</v>
          </cell>
          <cell r="O134">
            <v>3600</v>
          </cell>
          <cell r="P134">
            <v>0</v>
          </cell>
          <cell r="Q134">
            <v>0</v>
          </cell>
          <cell r="R134">
            <v>0</v>
          </cell>
          <cell r="S134">
            <v>0</v>
          </cell>
          <cell r="T134" t="e">
            <v>#DIV/0!</v>
          </cell>
          <cell r="U134" t="e">
            <v>#DIV/0!</v>
          </cell>
          <cell r="V134" t="e">
            <v>#DIV/0!</v>
          </cell>
          <cell r="W134" t="e">
            <v>#DIV/0!</v>
          </cell>
          <cell r="X134">
            <v>1.2</v>
          </cell>
          <cell r="Y134">
            <v>1.0152000000000001</v>
          </cell>
          <cell r="Z134" t="str">
            <v>4. P. Long Bình.xlsx</v>
          </cell>
          <cell r="AA134">
            <v>18300</v>
          </cell>
          <cell r="AB134">
            <v>10100</v>
          </cell>
          <cell r="AC134">
            <v>6700</v>
          </cell>
          <cell r="AD134">
            <v>4000</v>
          </cell>
        </row>
        <row r="135">
          <cell r="G135" t="str">
            <v>BH65DT</v>
          </cell>
          <cell r="H135" t="str">
            <v>Đường Lê Ngô Cát</v>
          </cell>
          <cell r="I135" t="str">
            <v>Từ đường Điểu Xiển</v>
          </cell>
          <cell r="J135"/>
          <cell r="K135" t="str">
            <v>Quốc lộ 1</v>
          </cell>
          <cell r="L135"/>
          <cell r="M135"/>
          <cell r="N135"/>
          <cell r="O135"/>
          <cell r="P135"/>
          <cell r="Q135"/>
          <cell r="R135"/>
          <cell r="S135"/>
          <cell r="T135"/>
          <cell r="U135"/>
          <cell r="V135"/>
          <cell r="W135"/>
          <cell r="X135"/>
          <cell r="Y135"/>
          <cell r="Z135"/>
          <cell r="AA135"/>
          <cell r="AB135"/>
          <cell r="AC135"/>
          <cell r="AD135"/>
        </row>
        <row r="136">
          <cell r="G136" t="str">
            <v>BH65DT_D1</v>
          </cell>
          <cell r="H136" t="str">
            <v>Đoạn từ Quốc lộ 1 đến hết hẻm vào Trường THPT Nguyễn Công Trứ</v>
          </cell>
          <cell r="I136" t="str">
            <v xml:space="preserve"> Quốc lộ 1</v>
          </cell>
          <cell r="J136" t="str">
            <v>BH65DT_D1</v>
          </cell>
          <cell r="K136" t="str">
            <v>Đến hết ranh giới phường Tân Hòa</v>
          </cell>
          <cell r="L136">
            <v>17000</v>
          </cell>
          <cell r="M136">
            <v>8000</v>
          </cell>
          <cell r="N136">
            <v>4600</v>
          </cell>
          <cell r="O136">
            <v>3300</v>
          </cell>
          <cell r="P136">
            <v>0</v>
          </cell>
          <cell r="Q136">
            <v>0</v>
          </cell>
          <cell r="R136">
            <v>0</v>
          </cell>
          <cell r="S136">
            <v>0</v>
          </cell>
          <cell r="T136" t="e">
            <v>#DIV/0!</v>
          </cell>
          <cell r="U136" t="e">
            <v>#DIV/0!</v>
          </cell>
          <cell r="V136" t="e">
            <v>#DIV/0!</v>
          </cell>
          <cell r="W136" t="e">
            <v>#DIV/0!</v>
          </cell>
          <cell r="X136">
            <v>1.4</v>
          </cell>
          <cell r="Y136">
            <v>1.1843999999999999</v>
          </cell>
          <cell r="Z136" t="str">
            <v>6. phuong Hố Nai.xlsx</v>
          </cell>
          <cell r="AA136">
            <v>20100</v>
          </cell>
          <cell r="AB136">
            <v>9500</v>
          </cell>
          <cell r="AC136">
            <v>5400</v>
          </cell>
          <cell r="AD136">
            <v>3900</v>
          </cell>
        </row>
        <row r="137">
          <cell r="G137" t="str">
            <v>BH65DT_D2</v>
          </cell>
          <cell r="H137" t="str">
            <v>Đoạn từ hẻm vào Trường THPT Nguyễn Công Trứ đến hết Dòng nữ trợ thế Thánh Tâm</v>
          </cell>
          <cell r="I137" t="str">
            <v>Quốc lộ 1</v>
          </cell>
          <cell r="J137" t="str">
            <v>BH65DT_D2</v>
          </cell>
          <cell r="K137" t="str">
            <v>Đến hết hẻm vào Trường THPT Nguyễn Công Trứ</v>
          </cell>
          <cell r="L137">
            <v>12000</v>
          </cell>
          <cell r="M137">
            <v>6000</v>
          </cell>
          <cell r="N137">
            <v>3300</v>
          </cell>
          <cell r="O137">
            <v>2300</v>
          </cell>
          <cell r="P137">
            <v>0</v>
          </cell>
          <cell r="Q137">
            <v>0</v>
          </cell>
          <cell r="R137">
            <v>0</v>
          </cell>
          <cell r="S137">
            <v>0</v>
          </cell>
          <cell r="T137" t="e">
            <v>#DIV/0!</v>
          </cell>
          <cell r="U137" t="e">
            <v>#DIV/0!</v>
          </cell>
          <cell r="V137" t="e">
            <v>#DIV/0!</v>
          </cell>
          <cell r="W137" t="e">
            <v>#DIV/0!</v>
          </cell>
          <cell r="X137">
            <v>1.4</v>
          </cell>
          <cell r="Y137">
            <v>1.1843999999999999</v>
          </cell>
          <cell r="Z137" t="str">
            <v>6. phuong Hố Nai.xlsx</v>
          </cell>
          <cell r="AA137">
            <v>14200</v>
          </cell>
          <cell r="AB137">
            <v>7100</v>
          </cell>
          <cell r="AC137">
            <v>3900</v>
          </cell>
          <cell r="AD137">
            <v>2700</v>
          </cell>
        </row>
        <row r="138">
          <cell r="G138" t="str">
            <v>BH65DT_D3</v>
          </cell>
          <cell r="H138" t="str">
            <v>Đoạn từ Dòng nữ trợ thế Thánh Tâm đến hết ranh giới phường Tân Hòa</v>
          </cell>
          <cell r="I138" t="str">
            <v>Từ hẻm vào Trường THPT Nguyễn Công Trứ</v>
          </cell>
          <cell r="J138" t="str">
            <v>BH65DT_D3</v>
          </cell>
          <cell r="K138" t="str">
            <v>Đến hết Dòng nữ trợ thế Thánh Tâm</v>
          </cell>
          <cell r="L138">
            <v>8000</v>
          </cell>
          <cell r="M138">
            <v>4000</v>
          </cell>
          <cell r="N138">
            <v>2700</v>
          </cell>
          <cell r="O138">
            <v>1600</v>
          </cell>
          <cell r="P138">
            <v>0</v>
          </cell>
          <cell r="Q138">
            <v>0</v>
          </cell>
          <cell r="R138">
            <v>0</v>
          </cell>
          <cell r="S138">
            <v>0</v>
          </cell>
          <cell r="T138" t="e">
            <v>#DIV/0!</v>
          </cell>
          <cell r="U138" t="e">
            <v>#DIV/0!</v>
          </cell>
          <cell r="V138" t="e">
            <v>#DIV/0!</v>
          </cell>
          <cell r="W138" t="e">
            <v>#DIV/0!</v>
          </cell>
          <cell r="X138">
            <v>1.4</v>
          </cell>
          <cell r="Y138">
            <v>1.1843999999999999</v>
          </cell>
          <cell r="Z138" t="str">
            <v>6. phuong Hố Nai.xlsx</v>
          </cell>
          <cell r="AA138">
            <v>9500</v>
          </cell>
          <cell r="AB138">
            <v>4700</v>
          </cell>
          <cell r="AC138">
            <v>3200</v>
          </cell>
          <cell r="AD138">
            <v>1900</v>
          </cell>
        </row>
        <row r="139">
          <cell r="G139" t="str">
            <v>BH66DT</v>
          </cell>
          <cell r="H139" t="str">
            <v>Đường Phùng Khắc Khoan</v>
          </cell>
          <cell r="I139" t="str">
            <v>Từ Dòng nữ trợ thế Thánh Tâm</v>
          </cell>
          <cell r="J139" t="str">
            <v>BH66DT</v>
          </cell>
          <cell r="K139" t="str">
            <v>Đến hết ranh giới phường Tân Hòa</v>
          </cell>
          <cell r="L139">
            <v>30000</v>
          </cell>
          <cell r="M139">
            <v>10000</v>
          </cell>
          <cell r="N139">
            <v>7200</v>
          </cell>
          <cell r="O139">
            <v>5000</v>
          </cell>
          <cell r="P139">
            <v>0</v>
          </cell>
          <cell r="Q139">
            <v>0</v>
          </cell>
          <cell r="R139">
            <v>0</v>
          </cell>
          <cell r="S139">
            <v>0</v>
          </cell>
          <cell r="T139" t="e">
            <v>#DIV/0!</v>
          </cell>
          <cell r="U139" t="e">
            <v>#DIV/0!</v>
          </cell>
          <cell r="V139" t="e">
            <v>#DIV/0!</v>
          </cell>
          <cell r="W139" t="e">
            <v>#DIV/0!</v>
          </cell>
          <cell r="X139">
            <v>1.2</v>
          </cell>
          <cell r="Y139">
            <v>1.0152000000000001</v>
          </cell>
          <cell r="Z139" t="str">
            <v>6. phuong Hố Nai.xlsx</v>
          </cell>
          <cell r="AA139">
            <v>30500</v>
          </cell>
          <cell r="AB139">
            <v>11200</v>
          </cell>
          <cell r="AC139">
            <v>8100</v>
          </cell>
          <cell r="AD139">
            <v>5600</v>
          </cell>
        </row>
        <row r="140">
          <cell r="G140" t="str">
            <v>BH67DT, TB9NT</v>
          </cell>
          <cell r="H140" t="str">
            <v>Đường Ngô Xá (phường Tân Hòa)</v>
          </cell>
          <cell r="I140" t="str">
            <v>Quốc lộ 1</v>
          </cell>
          <cell r="J140" t="str">
            <v>BH67DT, TB9NT</v>
          </cell>
          <cell r="K140" t="str">
            <v>Đường Điều Xiển</v>
          </cell>
          <cell r="L140">
            <v>10000</v>
          </cell>
          <cell r="M140">
            <v>5000</v>
          </cell>
          <cell r="N140">
            <v>3000</v>
          </cell>
          <cell r="O140">
            <v>2100</v>
          </cell>
          <cell r="P140">
            <v>0</v>
          </cell>
          <cell r="Q140">
            <v>0</v>
          </cell>
          <cell r="R140">
            <v>0</v>
          </cell>
          <cell r="S140">
            <v>0</v>
          </cell>
          <cell r="T140" t="e">
            <v>#DIV/0!</v>
          </cell>
          <cell r="U140" t="e">
            <v>#DIV/0!</v>
          </cell>
          <cell r="V140" t="e">
            <v>#DIV/0!</v>
          </cell>
          <cell r="W140" t="e">
            <v>#DIV/0!</v>
          </cell>
          <cell r="X140">
            <v>3.05</v>
          </cell>
          <cell r="Y140">
            <v>1.4</v>
          </cell>
          <cell r="Z140" t="e">
            <v>#N/A</v>
          </cell>
          <cell r="AA140">
            <v>14000</v>
          </cell>
          <cell r="AB140">
            <v>7000</v>
          </cell>
          <cell r="AC140">
            <v>4200</v>
          </cell>
          <cell r="AD140">
            <v>2900</v>
          </cell>
        </row>
        <row r="141">
          <cell r="G141" t="str">
            <v>BH68DT</v>
          </cell>
          <cell r="H141" t="str">
            <v>Đường Huỳnh Văn Nghệ</v>
          </cell>
          <cell r="I141" t="str">
            <v>Quốc lộ 1</v>
          </cell>
          <cell r="J141"/>
          <cell r="K141" t="str">
            <v>Đường Điều Xiển</v>
          </cell>
          <cell r="L141"/>
          <cell r="M141"/>
          <cell r="N141"/>
          <cell r="O141"/>
          <cell r="P141"/>
          <cell r="Q141"/>
          <cell r="R141"/>
          <cell r="S141"/>
          <cell r="T141"/>
          <cell r="U141"/>
          <cell r="V141"/>
          <cell r="W141"/>
          <cell r="X141"/>
          <cell r="Y141"/>
          <cell r="Z141"/>
          <cell r="AA141"/>
          <cell r="AB141"/>
          <cell r="AC141"/>
          <cell r="AD141"/>
        </row>
        <row r="142">
          <cell r="G142" t="str">
            <v>BH68DT_D1</v>
          </cell>
          <cell r="H142" t="str">
            <v>Đoạn từ đường Nguyễn Ái Quốc đến đường Nguyễn Bỉnh Khiêm</v>
          </cell>
          <cell r="I142" t="str">
            <v>Đường Nguyễn Ái Quốc</v>
          </cell>
          <cell r="J142" t="str">
            <v>BH68DT_D1</v>
          </cell>
          <cell r="K142" t="str">
            <v>Đến giáp ranh huyện Vĩnh Cửu</v>
          </cell>
          <cell r="L142">
            <v>29000</v>
          </cell>
          <cell r="M142">
            <v>13000</v>
          </cell>
          <cell r="N142">
            <v>6500</v>
          </cell>
          <cell r="O142">
            <v>4500</v>
          </cell>
          <cell r="P142">
            <v>0</v>
          </cell>
          <cell r="Q142">
            <v>0</v>
          </cell>
          <cell r="R142">
            <v>0</v>
          </cell>
          <cell r="S142">
            <v>0</v>
          </cell>
          <cell r="T142" t="e">
            <v>#DIV/0!</v>
          </cell>
          <cell r="U142" t="e">
            <v>#DIV/0!</v>
          </cell>
          <cell r="V142" t="e">
            <v>#DIV/0!</v>
          </cell>
          <cell r="W142" t="e">
            <v>#DIV/0!</v>
          </cell>
          <cell r="X142">
            <v>1.5</v>
          </cell>
          <cell r="Y142">
            <v>1.2689999999999999</v>
          </cell>
          <cell r="Z142" t="str">
            <v>2. p. Trấn Biên thêm đường.xlsx</v>
          </cell>
          <cell r="AA142">
            <v>36800</v>
          </cell>
          <cell r="AB142">
            <v>16500</v>
          </cell>
          <cell r="AC142">
            <v>8200</v>
          </cell>
          <cell r="AD142">
            <v>5700</v>
          </cell>
        </row>
        <row r="143">
          <cell r="G143" t="str">
            <v>BH68DT_D2</v>
          </cell>
          <cell r="H143" t="str">
            <v>Đoạn từ đường Nguyễn Bỉnh Khiêm đến đường Ngô Thì Nhậm</v>
          </cell>
          <cell r="I143" t="str">
            <v>Đường Nguyễn Ái Quốc</v>
          </cell>
          <cell r="J143" t="str">
            <v>BH68DT_D2</v>
          </cell>
          <cell r="K143" t="str">
            <v>Đường Nguyễn Bỉnh Khiêm</v>
          </cell>
          <cell r="L143">
            <v>22000</v>
          </cell>
          <cell r="M143">
            <v>11000</v>
          </cell>
          <cell r="N143">
            <v>5200</v>
          </cell>
          <cell r="O143">
            <v>3500</v>
          </cell>
          <cell r="P143">
            <v>0</v>
          </cell>
          <cell r="Q143">
            <v>0</v>
          </cell>
          <cell r="R143">
            <v>0</v>
          </cell>
          <cell r="S143">
            <v>0</v>
          </cell>
          <cell r="T143" t="e">
            <v>#DIV/0!</v>
          </cell>
          <cell r="U143" t="e">
            <v>#DIV/0!</v>
          </cell>
          <cell r="V143" t="e">
            <v>#DIV/0!</v>
          </cell>
          <cell r="W143" t="e">
            <v>#DIV/0!</v>
          </cell>
          <cell r="X143">
            <v>1.5</v>
          </cell>
          <cell r="Y143">
            <v>1.2689999999999999</v>
          </cell>
          <cell r="Z143" t="str">
            <v>2. p. Trấn Biên thêm đường.xlsx</v>
          </cell>
          <cell r="AA143">
            <v>27900</v>
          </cell>
          <cell r="AB143">
            <v>14000</v>
          </cell>
          <cell r="AC143">
            <v>6600</v>
          </cell>
          <cell r="AD143">
            <v>4400</v>
          </cell>
        </row>
        <row r="144">
          <cell r="G144" t="str">
            <v>BH68DT_D3</v>
          </cell>
          <cell r="H144" t="str">
            <v>Đoạn từ đường Ngô Thì Nhậm đến đường Võ Trường Toản</v>
          </cell>
          <cell r="I144" t="str">
            <v>Đường Nguyễn Bỉnh Khiêm</v>
          </cell>
          <cell r="J144" t="str">
            <v>BH68DT_D3</v>
          </cell>
          <cell r="K144" t="str">
            <v>Đường Ngô Thì Nhậm</v>
          </cell>
          <cell r="L144">
            <v>17000</v>
          </cell>
          <cell r="M144">
            <v>8000</v>
          </cell>
          <cell r="N144">
            <v>3900</v>
          </cell>
          <cell r="O144">
            <v>3000</v>
          </cell>
          <cell r="P144">
            <v>0</v>
          </cell>
          <cell r="Q144">
            <v>0</v>
          </cell>
          <cell r="R144">
            <v>0</v>
          </cell>
          <cell r="S144">
            <v>0</v>
          </cell>
          <cell r="T144" t="e">
            <v>#DIV/0!</v>
          </cell>
          <cell r="U144" t="e">
            <v>#DIV/0!</v>
          </cell>
          <cell r="V144" t="e">
            <v>#DIV/0!</v>
          </cell>
          <cell r="W144" t="e">
            <v>#DIV/0!</v>
          </cell>
          <cell r="X144">
            <v>1.5</v>
          </cell>
          <cell r="Y144">
            <v>1.2689999999999999</v>
          </cell>
          <cell r="Z144" t="str">
            <v>2. p. Trấn Biên thêm đường.xlsx</v>
          </cell>
          <cell r="AA144">
            <v>21600</v>
          </cell>
          <cell r="AB144">
            <v>10200</v>
          </cell>
          <cell r="AC144">
            <v>4900</v>
          </cell>
          <cell r="AD144">
            <v>3800</v>
          </cell>
        </row>
        <row r="145">
          <cell r="G145" t="str">
            <v>BH68DT_D4</v>
          </cell>
          <cell r="H145" t="str">
            <v>Đoạn từ đường Võ Trường Toản đến ngã ba Gạc Nai</v>
          </cell>
          <cell r="I145" t="str">
            <v>Đường Ngô Thì Nhậm</v>
          </cell>
          <cell r="J145" t="str">
            <v>BH68DT_D4</v>
          </cell>
          <cell r="K145" t="str">
            <v>Đường Võ Trường Toản</v>
          </cell>
          <cell r="L145">
            <v>12000</v>
          </cell>
          <cell r="M145">
            <v>6000</v>
          </cell>
          <cell r="N145">
            <v>3300</v>
          </cell>
          <cell r="O145">
            <v>2300</v>
          </cell>
          <cell r="P145">
            <v>0</v>
          </cell>
          <cell r="Q145">
            <v>0</v>
          </cell>
          <cell r="R145">
            <v>0</v>
          </cell>
          <cell r="S145">
            <v>0</v>
          </cell>
          <cell r="T145" t="e">
            <v>#DIV/0!</v>
          </cell>
          <cell r="U145" t="e">
            <v>#DIV/0!</v>
          </cell>
          <cell r="V145" t="e">
            <v>#DIV/0!</v>
          </cell>
          <cell r="W145" t="e">
            <v>#DIV/0!</v>
          </cell>
          <cell r="X145">
            <v>1.5</v>
          </cell>
          <cell r="Y145">
            <v>1.2689999999999999</v>
          </cell>
          <cell r="Z145" t="str">
            <v>2. p. Trấn Biên thêm đường.xlsx</v>
          </cell>
          <cell r="AA145">
            <v>15200</v>
          </cell>
          <cell r="AB145">
            <v>7600</v>
          </cell>
          <cell r="AC145">
            <v>4200</v>
          </cell>
          <cell r="AD145">
            <v>2900</v>
          </cell>
        </row>
        <row r="146">
          <cell r="G146" t="str">
            <v>BH68DT_D5</v>
          </cell>
          <cell r="H146" t="str">
            <v>Đoạn từ ngã ba Gạc Nai đến giáp ranh huyện Vĩnh Cửu</v>
          </cell>
          <cell r="I146" t="str">
            <v>Đường Võ Trường Toản</v>
          </cell>
          <cell r="J146" t="str">
            <v>BH68DT_D5</v>
          </cell>
          <cell r="K146" t="str">
            <v>Đến ngã ba Gạc Nai</v>
          </cell>
          <cell r="L146">
            <v>9000</v>
          </cell>
          <cell r="M146">
            <v>4500</v>
          </cell>
          <cell r="N146">
            <v>2900</v>
          </cell>
          <cell r="O146">
            <v>2100</v>
          </cell>
          <cell r="P146">
            <v>0</v>
          </cell>
          <cell r="Q146">
            <v>0</v>
          </cell>
          <cell r="R146">
            <v>0</v>
          </cell>
          <cell r="S146">
            <v>0</v>
          </cell>
          <cell r="T146" t="e">
            <v>#DIV/0!</v>
          </cell>
          <cell r="U146" t="e">
            <v>#DIV/0!</v>
          </cell>
          <cell r="V146" t="e">
            <v>#DIV/0!</v>
          </cell>
          <cell r="W146" t="e">
            <v>#DIV/0!</v>
          </cell>
          <cell r="X146">
            <v>1.5</v>
          </cell>
          <cell r="Y146">
            <v>1.2689999999999999</v>
          </cell>
          <cell r="Z146" t="str">
            <v>2. p. Trấn Biên thêm đường.xlsx</v>
          </cell>
          <cell r="AA146">
            <v>11400</v>
          </cell>
          <cell r="AB146">
            <v>5700</v>
          </cell>
          <cell r="AC146">
            <v>3700</v>
          </cell>
          <cell r="AD146">
            <v>2700</v>
          </cell>
        </row>
        <row r="147">
          <cell r="G147" t="str">
            <v>BH69DT</v>
          </cell>
          <cell r="H147" t="str">
            <v>Đường Võ Trường Toản</v>
          </cell>
          <cell r="I147" t="str">
            <v xml:space="preserve">Từ ngã ba Gạc Nai </v>
          </cell>
          <cell r="J147" t="str">
            <v>BH69DT</v>
          </cell>
          <cell r="K147" t="str">
            <v>Đến giáp ranh huyện Vĩnh Cửu</v>
          </cell>
          <cell r="L147">
            <v>14000</v>
          </cell>
          <cell r="M147">
            <v>8000</v>
          </cell>
          <cell r="N147">
            <v>3900</v>
          </cell>
          <cell r="O147">
            <v>2700</v>
          </cell>
          <cell r="P147">
            <v>0</v>
          </cell>
          <cell r="Q147">
            <v>0</v>
          </cell>
          <cell r="R147">
            <v>0</v>
          </cell>
          <cell r="S147">
            <v>0</v>
          </cell>
          <cell r="T147" t="e">
            <v>#DIV/0!</v>
          </cell>
          <cell r="U147" t="e">
            <v>#DIV/0!</v>
          </cell>
          <cell r="V147" t="e">
            <v>#DIV/0!</v>
          </cell>
          <cell r="W147" t="e">
            <v>#DIV/0!</v>
          </cell>
          <cell r="X147">
            <v>1.4</v>
          </cell>
          <cell r="Y147">
            <v>1.1843999999999999</v>
          </cell>
          <cell r="Z147" t="str">
            <v>2. p. Trấn Biên thêm đường.xlsx</v>
          </cell>
          <cell r="AA147">
            <v>16600</v>
          </cell>
          <cell r="AB147">
            <v>9500</v>
          </cell>
          <cell r="AC147">
            <v>4600</v>
          </cell>
          <cell r="AD147">
            <v>3200</v>
          </cell>
        </row>
        <row r="148">
          <cell r="G148" t="str">
            <v>BH70DT</v>
          </cell>
          <cell r="H148" t="str">
            <v>Đường Nguyễn Du (đường vào Miếu Bình Thiền cũ)</v>
          </cell>
          <cell r="I148" t="str">
            <v>Đường Huỳnh Văn Nghệ</v>
          </cell>
          <cell r="J148" t="str">
            <v>BH70DT</v>
          </cell>
          <cell r="K148" t="str">
            <v>Hết ranh thành phố Biên Hòa</v>
          </cell>
          <cell r="L148">
            <v>23000</v>
          </cell>
          <cell r="M148">
            <v>13000</v>
          </cell>
          <cell r="N148">
            <v>6000</v>
          </cell>
          <cell r="O148">
            <v>3600</v>
          </cell>
          <cell r="P148">
            <v>24380</v>
          </cell>
          <cell r="Q148">
            <v>0</v>
          </cell>
          <cell r="R148">
            <v>0</v>
          </cell>
          <cell r="S148">
            <v>0</v>
          </cell>
          <cell r="T148">
            <v>0.95773584905660392</v>
          </cell>
          <cell r="U148" t="e">
            <v>#DIV/0!</v>
          </cell>
          <cell r="V148" t="e">
            <v>#DIV/0!</v>
          </cell>
          <cell r="W148" t="e">
            <v>#DIV/0!</v>
          </cell>
          <cell r="X148">
            <v>1.2</v>
          </cell>
          <cell r="Y148">
            <v>1.0152000000000001</v>
          </cell>
          <cell r="Z148" t="str">
            <v>2. p. Trấn Biên thêm đường.xlsx</v>
          </cell>
          <cell r="AA148">
            <v>23300</v>
          </cell>
          <cell r="AB148">
            <v>14600</v>
          </cell>
          <cell r="AC148">
            <v>6700</v>
          </cell>
          <cell r="AD148">
            <v>4000</v>
          </cell>
        </row>
        <row r="149">
          <cell r="G149" t="str">
            <v>BH71DT</v>
          </cell>
          <cell r="H149" t="str">
            <v>Đường Nguyễn Đình Chiểu</v>
          </cell>
          <cell r="I149" t="str">
            <v>Đường Chu Văn An</v>
          </cell>
          <cell r="J149" t="str">
            <v>BH71DT</v>
          </cell>
          <cell r="K149" t="str">
            <v>Đường Nguyễn ái Quốc</v>
          </cell>
          <cell r="L149">
            <v>17000</v>
          </cell>
          <cell r="M149">
            <v>8000</v>
          </cell>
          <cell r="N149">
            <v>4200</v>
          </cell>
          <cell r="O149">
            <v>3100</v>
          </cell>
          <cell r="P149">
            <v>0</v>
          </cell>
          <cell r="Q149">
            <v>0</v>
          </cell>
          <cell r="R149">
            <v>0</v>
          </cell>
          <cell r="S149">
            <v>0</v>
          </cell>
          <cell r="T149" t="e">
            <v>#DIV/0!</v>
          </cell>
          <cell r="U149" t="e">
            <v>#DIV/0!</v>
          </cell>
          <cell r="V149" t="e">
            <v>#DIV/0!</v>
          </cell>
          <cell r="W149" t="e">
            <v>#DIV/0!</v>
          </cell>
          <cell r="X149">
            <v>1.3</v>
          </cell>
          <cell r="Y149">
            <v>1.0998000000000001</v>
          </cell>
          <cell r="Z149" t="str">
            <v>2. p. Trấn Biên thêm đường.xlsx</v>
          </cell>
          <cell r="AA149">
            <v>18700</v>
          </cell>
          <cell r="AB149">
            <v>9000</v>
          </cell>
          <cell r="AC149">
            <v>4700</v>
          </cell>
          <cell r="AD149">
            <v>3500</v>
          </cell>
        </row>
        <row r="150">
          <cell r="G150" t="str">
            <v>BH72DT</v>
          </cell>
          <cell r="H150" t="str">
            <v>Đường Chu Văn An</v>
          </cell>
          <cell r="I150" t="str">
            <v>Đường Huỳnh Văn Nghệ</v>
          </cell>
          <cell r="J150" t="str">
            <v>BH72DT</v>
          </cell>
          <cell r="K150" t="str">
            <v>Đường Võ Trường Toản</v>
          </cell>
          <cell r="L150">
            <v>14000</v>
          </cell>
          <cell r="M150">
            <v>8000</v>
          </cell>
          <cell r="N150">
            <v>4200</v>
          </cell>
          <cell r="O150">
            <v>3000</v>
          </cell>
          <cell r="P150">
            <v>0</v>
          </cell>
          <cell r="Q150">
            <v>0</v>
          </cell>
          <cell r="R150">
            <v>0</v>
          </cell>
          <cell r="S150">
            <v>0</v>
          </cell>
          <cell r="T150" t="e">
            <v>#DIV/0!</v>
          </cell>
          <cell r="U150" t="e">
            <v>#DIV/0!</v>
          </cell>
          <cell r="V150" t="e">
            <v>#DIV/0!</v>
          </cell>
          <cell r="W150" t="e">
            <v>#DIV/0!</v>
          </cell>
          <cell r="X150">
            <v>1.3</v>
          </cell>
          <cell r="Y150">
            <v>1.0998000000000001</v>
          </cell>
          <cell r="Z150" t="str">
            <v>2. p. Trấn Biên thêm đường.xlsx</v>
          </cell>
          <cell r="AA150">
            <v>15400</v>
          </cell>
          <cell r="AB150">
            <v>9000</v>
          </cell>
          <cell r="AC150">
            <v>4700</v>
          </cell>
          <cell r="AD150">
            <v>3400</v>
          </cell>
        </row>
        <row r="151">
          <cell r="G151" t="str">
            <v>BH73DT</v>
          </cell>
          <cell r="H151" t="str">
            <v>Đường Nguyễn Bỉnh Khiêm (từ đường Huỳnh Văn Nghệ đến đường N10, khu dân cư Bửu Long)</v>
          </cell>
          <cell r="I151" t="str">
            <v>Đường Nguyễn Đình Chiểu</v>
          </cell>
          <cell r="J151" t="str">
            <v>BH73DT</v>
          </cell>
          <cell r="K151" t="str">
            <v>Hết Văn Miếu Trấn Biên</v>
          </cell>
          <cell r="L151">
            <v>21000</v>
          </cell>
          <cell r="M151">
            <v>13000</v>
          </cell>
          <cell r="N151">
            <v>6000</v>
          </cell>
          <cell r="O151">
            <v>3600</v>
          </cell>
          <cell r="P151">
            <v>0</v>
          </cell>
          <cell r="Q151">
            <v>0</v>
          </cell>
          <cell r="R151">
            <v>0</v>
          </cell>
          <cell r="S151">
            <v>0</v>
          </cell>
          <cell r="T151" t="e">
            <v>#DIV/0!</v>
          </cell>
          <cell r="U151" t="e">
            <v>#DIV/0!</v>
          </cell>
          <cell r="V151" t="e">
            <v>#DIV/0!</v>
          </cell>
          <cell r="W151" t="e">
            <v>#DIV/0!</v>
          </cell>
          <cell r="X151">
            <v>1.3</v>
          </cell>
          <cell r="Y151">
            <v>1.0998000000000001</v>
          </cell>
          <cell r="Z151" t="str">
            <v>2. p. Trấn Biên thêm đường.xlsx</v>
          </cell>
          <cell r="AA151">
            <v>23100</v>
          </cell>
          <cell r="AB151">
            <v>14600</v>
          </cell>
          <cell r="AC151">
            <v>6700</v>
          </cell>
          <cell r="AD151">
            <v>4000</v>
          </cell>
        </row>
        <row r="152">
          <cell r="G152" t="str">
            <v>BH74DT</v>
          </cell>
          <cell r="H152" t="str">
            <v>Đường Võ Thị Tám (từ đường Huỳnh Văn Nghệ đến hết ranh thửa đất số 57, tờ BĐĐC số 3 về bên phải và hết ranh thửa đất số 4, tờ BĐĐC số 3 về bên trái, phường Bửu Long)</v>
          </cell>
          <cell r="I152" t="str">
            <v>Đường Huỳnh Văn Nghệ</v>
          </cell>
          <cell r="J152" t="str">
            <v>BH74DT</v>
          </cell>
          <cell r="K152" t="str">
            <v>Đường N10 (Khu dân cư Bửu Long)</v>
          </cell>
          <cell r="L152">
            <v>14000</v>
          </cell>
          <cell r="M152">
            <v>8000</v>
          </cell>
          <cell r="N152">
            <v>3900</v>
          </cell>
          <cell r="O152">
            <v>3000</v>
          </cell>
          <cell r="P152">
            <v>0</v>
          </cell>
          <cell r="Q152">
            <v>0</v>
          </cell>
          <cell r="R152">
            <v>0</v>
          </cell>
          <cell r="S152">
            <v>0</v>
          </cell>
          <cell r="T152" t="e">
            <v>#DIV/0!</v>
          </cell>
          <cell r="U152" t="e">
            <v>#DIV/0!</v>
          </cell>
          <cell r="V152" t="e">
            <v>#DIV/0!</v>
          </cell>
          <cell r="W152" t="e">
            <v>#DIV/0!</v>
          </cell>
          <cell r="X152">
            <v>1.3</v>
          </cell>
          <cell r="Y152">
            <v>1.0998000000000001</v>
          </cell>
          <cell r="Z152" t="str">
            <v>2. p. Trấn Biên thêm đường.xlsx</v>
          </cell>
          <cell r="AA152">
            <v>15400</v>
          </cell>
          <cell r="AB152">
            <v>9000</v>
          </cell>
          <cell r="AC152">
            <v>4400</v>
          </cell>
          <cell r="AD152">
            <v>3400</v>
          </cell>
        </row>
        <row r="153">
          <cell r="G153" t="str">
            <v>BH75DT</v>
          </cell>
          <cell r="H153" t="str">
            <v>Đường Ngô Thì Nhậm</v>
          </cell>
          <cell r="I153" t="str">
            <v>Đường Huỳnh Văn Nghệ</v>
          </cell>
          <cell r="J153" t="str">
            <v>BH75DT</v>
          </cell>
          <cell r="K153" t="str">
            <v>Bên phải, đến hết ranh thửa đất số 57, tờ BĐĐC số 3; Bên trái, đến hết ranh thửa đất số 4, tờ BĐĐC số 3 (phường Bửu Long).</v>
          </cell>
          <cell r="L153">
            <v>13000</v>
          </cell>
          <cell r="M153">
            <v>7000</v>
          </cell>
          <cell r="N153">
            <v>3900</v>
          </cell>
          <cell r="O153">
            <v>3000</v>
          </cell>
          <cell r="P153">
            <v>0</v>
          </cell>
          <cell r="Q153">
            <v>0</v>
          </cell>
          <cell r="R153">
            <v>0</v>
          </cell>
          <cell r="S153">
            <v>0</v>
          </cell>
          <cell r="T153" t="e">
            <v>#DIV/0!</v>
          </cell>
          <cell r="U153" t="e">
            <v>#DIV/0!</v>
          </cell>
          <cell r="V153" t="e">
            <v>#DIV/0!</v>
          </cell>
          <cell r="W153" t="e">
            <v>#DIV/0!</v>
          </cell>
          <cell r="X153">
            <v>1.3</v>
          </cell>
          <cell r="Y153">
            <v>1.0998000000000001</v>
          </cell>
          <cell r="Z153" t="str">
            <v>2. p. Trấn Biên thêm đường.xlsx</v>
          </cell>
          <cell r="AA153">
            <v>14300</v>
          </cell>
          <cell r="AB153">
            <v>7800</v>
          </cell>
          <cell r="AC153">
            <v>4400</v>
          </cell>
          <cell r="AD153">
            <v>3400</v>
          </cell>
        </row>
        <row r="154">
          <cell r="G154" t="str">
            <v>BH76DT</v>
          </cell>
          <cell r="H154" t="str">
            <v>Đường 10 (từ đường Nguyễn Du đến đường D5, khu dân cư Bửu Long)</v>
          </cell>
          <cell r="I154" t="str">
            <v>Đường Huỳnh Văn Nghệ</v>
          </cell>
          <cell r="J154" t="str">
            <v>BH76DT</v>
          </cell>
          <cell r="K154" t="str">
            <v>Đến bến đò trạm 1</v>
          </cell>
          <cell r="L154">
            <v>21000</v>
          </cell>
          <cell r="M154">
            <v>13000</v>
          </cell>
          <cell r="N154">
            <v>6000</v>
          </cell>
          <cell r="O154">
            <v>3600</v>
          </cell>
          <cell r="P154">
            <v>0</v>
          </cell>
          <cell r="Q154">
            <v>0</v>
          </cell>
          <cell r="R154">
            <v>0</v>
          </cell>
          <cell r="S154">
            <v>0</v>
          </cell>
          <cell r="T154" t="e">
            <v>#DIV/0!</v>
          </cell>
          <cell r="U154" t="e">
            <v>#DIV/0!</v>
          </cell>
          <cell r="V154" t="e">
            <v>#DIV/0!</v>
          </cell>
          <cell r="W154" t="e">
            <v>#DIV/0!</v>
          </cell>
          <cell r="X154">
            <v>1.3</v>
          </cell>
          <cell r="Y154">
            <v>1.0998000000000001</v>
          </cell>
          <cell r="Z154" t="str">
            <v>2. p. Trấn Biên thêm đường.xlsx</v>
          </cell>
          <cell r="AA154">
            <v>23100</v>
          </cell>
          <cell r="AB154">
            <v>14600</v>
          </cell>
          <cell r="AC154">
            <v>6700</v>
          </cell>
          <cell r="AD154">
            <v>4000</v>
          </cell>
        </row>
        <row r="155">
          <cell r="G155" t="str">
            <v>BH77DT</v>
          </cell>
          <cell r="H155" t="str">
            <v>Đường N4 (từ đường Nguyễn Du đến hết ranh thửa đất số 39, tờ BĐĐC số 20 về bên phải và hết ranh thửa đất số 88, tờ BĐĐC số 20 về bên trái, phường Bửu Long)</v>
          </cell>
          <cell r="I155" t="str">
            <v>Đường Nguyễn Du</v>
          </cell>
          <cell r="J155" t="str">
            <v>BH77DT</v>
          </cell>
          <cell r="K155" t="str">
            <v>Đường D5 (khu dân cư Bửu Long)</v>
          </cell>
          <cell r="L155">
            <v>21000</v>
          </cell>
          <cell r="M155">
            <v>13000</v>
          </cell>
          <cell r="N155">
            <v>6000</v>
          </cell>
          <cell r="O155">
            <v>3600</v>
          </cell>
          <cell r="P155">
            <v>22260</v>
          </cell>
          <cell r="Q155">
            <v>0</v>
          </cell>
          <cell r="R155">
            <v>0</v>
          </cell>
          <cell r="S155">
            <v>0</v>
          </cell>
          <cell r="T155">
            <v>1.0375471698113208</v>
          </cell>
          <cell r="U155" t="e">
            <v>#DIV/0!</v>
          </cell>
          <cell r="V155" t="e">
            <v>#DIV/0!</v>
          </cell>
          <cell r="W155" t="e">
            <v>#DIV/0!</v>
          </cell>
          <cell r="X155">
            <v>1.3</v>
          </cell>
          <cell r="Y155">
            <v>1.0998000000000001</v>
          </cell>
          <cell r="Z155" t="str">
            <v>2. p. Trấn Biên thêm đường.xlsx</v>
          </cell>
          <cell r="AA155">
            <v>23100</v>
          </cell>
          <cell r="AB155">
            <v>14600</v>
          </cell>
          <cell r="AC155">
            <v>6700</v>
          </cell>
          <cell r="AD155">
            <v>4000</v>
          </cell>
        </row>
        <row r="156">
          <cell r="G156" t="str">
            <v>BH78DT</v>
          </cell>
          <cell r="H156" t="str">
            <v>Đường Bùi Hữu Nghĩa (Đường tỉnh 16 cũ)</v>
          </cell>
          <cell r="I156" t="str">
            <v>Đường Nguyễn Du</v>
          </cell>
          <cell r="J156"/>
          <cell r="K156" t="str">
            <v>Bên phải, đến hết ranh thửa đất số 39, tờ BĐĐC số 20; Bên trái, đến hết ranh thửa đất số 88, tờ BĐĐC số 20 (phường Bửu Long).</v>
          </cell>
          <cell r="L156"/>
          <cell r="M156"/>
          <cell r="N156"/>
          <cell r="O156"/>
          <cell r="P156"/>
          <cell r="Q156"/>
          <cell r="R156"/>
          <cell r="S156"/>
          <cell r="T156"/>
          <cell r="U156"/>
          <cell r="V156"/>
          <cell r="W156"/>
          <cell r="X156"/>
          <cell r="Y156"/>
          <cell r="Z156"/>
          <cell r="AA156"/>
          <cell r="AB156"/>
          <cell r="AC156"/>
          <cell r="AD156"/>
        </row>
        <row r="157">
          <cell r="G157" t="str">
            <v>BH78DT_D1</v>
          </cell>
          <cell r="H157" t="str">
            <v>Đoạn từ giáp ranh giới tỉnh Bình Dương đến đường Nguyễn Tri Phương</v>
          </cell>
          <cell r="I157" t="str">
            <v>Từ giáp ranh giới tỉnh Bình Dương</v>
          </cell>
          <cell r="J157" t="str">
            <v>BH78DT_D1</v>
          </cell>
          <cell r="K157" t="str">
            <v>Đến cầu Ông Tiếp</v>
          </cell>
          <cell r="L157">
            <v>22000</v>
          </cell>
          <cell r="M157">
            <v>10000</v>
          </cell>
          <cell r="N157">
            <v>4900</v>
          </cell>
          <cell r="O157">
            <v>3500</v>
          </cell>
          <cell r="P157">
            <v>0</v>
          </cell>
          <cell r="Q157">
            <v>12944</v>
          </cell>
          <cell r="R157">
            <v>8433</v>
          </cell>
          <cell r="S157">
            <v>7156</v>
          </cell>
          <cell r="T157" t="e">
            <v>#DIV/0!</v>
          </cell>
          <cell r="U157">
            <v>0.91501854140914696</v>
          </cell>
          <cell r="V157">
            <v>0.68819637139807888</v>
          </cell>
          <cell r="W157">
            <v>0.57929010620458354</v>
          </cell>
          <cell r="X157">
            <v>1.4</v>
          </cell>
          <cell r="Y157">
            <v>1.1843999999999999</v>
          </cell>
          <cell r="Z157" t="str">
            <v>1. phường Biên Hòa.xlsx</v>
          </cell>
          <cell r="AA157">
            <v>26100</v>
          </cell>
          <cell r="AB157">
            <v>11800</v>
          </cell>
          <cell r="AC157">
            <v>5800</v>
          </cell>
          <cell r="AD157">
            <v>4100</v>
          </cell>
        </row>
        <row r="158">
          <cell r="G158" t="str">
            <v>BH78DT_D2</v>
          </cell>
          <cell r="H158" t="str">
            <v>Đoạn từ Nguyễn Tri Phương đến đường đi vào Công an phường Bửu Hòa</v>
          </cell>
          <cell r="I158" t="str">
            <v>Từ giáp ranh giới tỉnh Bình Dương</v>
          </cell>
          <cell r="J158" t="str">
            <v>BH78DT_D2</v>
          </cell>
          <cell r="K158" t="str">
            <v>Đến đường Nguyễn Tri Phương</v>
          </cell>
          <cell r="L158">
            <v>26000</v>
          </cell>
          <cell r="M158">
            <v>11000</v>
          </cell>
          <cell r="N158">
            <v>7200</v>
          </cell>
          <cell r="O158">
            <v>3900</v>
          </cell>
          <cell r="P158">
            <v>0</v>
          </cell>
          <cell r="Q158">
            <v>0</v>
          </cell>
          <cell r="R158">
            <v>0</v>
          </cell>
          <cell r="S158">
            <v>0</v>
          </cell>
          <cell r="T158" t="e">
            <v>#DIV/0!</v>
          </cell>
          <cell r="U158" t="e">
            <v>#DIV/0!</v>
          </cell>
          <cell r="V158" t="e">
            <v>#DIV/0!</v>
          </cell>
          <cell r="W158" t="e">
            <v>#DIV/0!</v>
          </cell>
          <cell r="X158">
            <v>1.4</v>
          </cell>
          <cell r="Y158">
            <v>1.1843999999999999</v>
          </cell>
          <cell r="Z158" t="str">
            <v>1. phường Biên Hòa.xlsx</v>
          </cell>
          <cell r="AA158">
            <v>30800</v>
          </cell>
          <cell r="AB158">
            <v>13000</v>
          </cell>
          <cell r="AC158">
            <v>8500</v>
          </cell>
          <cell r="AD158">
            <v>4600</v>
          </cell>
        </row>
        <row r="159">
          <cell r="G159" t="str">
            <v>BH78DT_D3</v>
          </cell>
          <cell r="H159" t="str">
            <v>Đoạn từ Công an phường Bửu Hòa đến đường Nguyễn Thị Tồn (giáp ranh giới phường Hóa An)</v>
          </cell>
          <cell r="I159" t="str">
            <v>Từ Nguyễn Tri Phương</v>
          </cell>
          <cell r="J159" t="str">
            <v>BH78DT_D3</v>
          </cell>
          <cell r="K159" t="str">
            <v>Đến đường đi vào Công an phường Bửu Hòa</v>
          </cell>
          <cell r="L159">
            <v>23000</v>
          </cell>
          <cell r="M159">
            <v>10000</v>
          </cell>
          <cell r="N159">
            <v>4900</v>
          </cell>
          <cell r="O159">
            <v>3600</v>
          </cell>
          <cell r="P159">
            <v>0</v>
          </cell>
          <cell r="Q159">
            <v>0</v>
          </cell>
          <cell r="R159">
            <v>0</v>
          </cell>
          <cell r="S159">
            <v>0</v>
          </cell>
          <cell r="T159" t="e">
            <v>#DIV/0!</v>
          </cell>
          <cell r="U159" t="e">
            <v>#DIV/0!</v>
          </cell>
          <cell r="V159" t="e">
            <v>#DIV/0!</v>
          </cell>
          <cell r="W159" t="e">
            <v>#DIV/0!</v>
          </cell>
          <cell r="X159">
            <v>1.4</v>
          </cell>
          <cell r="Y159">
            <v>1.1843999999999999</v>
          </cell>
          <cell r="Z159" t="str">
            <v>1. phường Biên Hòa.xlsx</v>
          </cell>
          <cell r="AA159">
            <v>27200</v>
          </cell>
          <cell r="AB159">
            <v>11800</v>
          </cell>
          <cell r="AC159">
            <v>5800</v>
          </cell>
          <cell r="AD159">
            <v>4300</v>
          </cell>
        </row>
        <row r="160">
          <cell r="G160" t="str">
            <v>BH78DT_D4</v>
          </cell>
          <cell r="H160" t="str">
            <v>Đoạn từ đường Nguyễn Thị Tồn đến đường Huỳnh Mẫn Đạt</v>
          </cell>
          <cell r="I160" t="str">
            <v xml:space="preserve"> Từ Công an phường Bửu Hòa</v>
          </cell>
          <cell r="J160" t="str">
            <v>BH78DT_D4</v>
          </cell>
          <cell r="K160" t="str">
            <v>Đường Nguyễn Thị Tồn (giáp ranh giới phường Hóa An)</v>
          </cell>
          <cell r="L160">
            <v>18000</v>
          </cell>
          <cell r="M160">
            <v>10000</v>
          </cell>
          <cell r="N160">
            <v>4600</v>
          </cell>
          <cell r="O160">
            <v>3300</v>
          </cell>
          <cell r="P160">
            <v>0</v>
          </cell>
          <cell r="Q160">
            <v>0</v>
          </cell>
          <cell r="R160">
            <v>0</v>
          </cell>
          <cell r="S160">
            <v>0</v>
          </cell>
          <cell r="T160" t="e">
            <v>#DIV/0!</v>
          </cell>
          <cell r="U160" t="e">
            <v>#DIV/0!</v>
          </cell>
          <cell r="V160" t="e">
            <v>#DIV/0!</v>
          </cell>
          <cell r="W160" t="e">
            <v>#DIV/0!</v>
          </cell>
          <cell r="X160">
            <v>1.4</v>
          </cell>
          <cell r="Y160">
            <v>1.1843999999999999</v>
          </cell>
          <cell r="Z160" t="str">
            <v>1. phường Biên Hòa.xlsx</v>
          </cell>
          <cell r="AA160">
            <v>21300</v>
          </cell>
          <cell r="AB160">
            <v>11800</v>
          </cell>
          <cell r="AC160">
            <v>5400</v>
          </cell>
          <cell r="AD160">
            <v>3900</v>
          </cell>
        </row>
        <row r="161">
          <cell r="G161" t="str">
            <v>BH78DT_D5</v>
          </cell>
          <cell r="H161" t="str">
            <v>Đoạn từ đường Huỳnh Mẫn Đạt đến cầu Rạch Sỏi</v>
          </cell>
          <cell r="I161" t="str">
            <v>Đường Nguyễn Thị Tồn</v>
          </cell>
          <cell r="J161" t="str">
            <v>BH78DT_D5</v>
          </cell>
          <cell r="K161" t="str">
            <v>Đường Huỳnh Mẫn Đạt</v>
          </cell>
          <cell r="L161">
            <v>16000</v>
          </cell>
          <cell r="M161">
            <v>8000</v>
          </cell>
          <cell r="N161">
            <v>4200</v>
          </cell>
          <cell r="O161">
            <v>3000</v>
          </cell>
          <cell r="P161">
            <v>0</v>
          </cell>
          <cell r="Q161">
            <v>0</v>
          </cell>
          <cell r="R161">
            <v>0</v>
          </cell>
          <cell r="S161">
            <v>0</v>
          </cell>
          <cell r="T161" t="e">
            <v>#DIV/0!</v>
          </cell>
          <cell r="U161" t="e">
            <v>#DIV/0!</v>
          </cell>
          <cell r="V161" t="e">
            <v>#DIV/0!</v>
          </cell>
          <cell r="W161" t="e">
            <v>#DIV/0!</v>
          </cell>
          <cell r="X161">
            <v>1.4</v>
          </cell>
          <cell r="Y161">
            <v>1.1843999999999999</v>
          </cell>
          <cell r="Z161" t="str">
            <v>1. phường Biên Hòa.xlsx</v>
          </cell>
          <cell r="AA161">
            <v>19000</v>
          </cell>
          <cell r="AB161">
            <v>9500</v>
          </cell>
          <cell r="AC161">
            <v>5000</v>
          </cell>
          <cell r="AD161">
            <v>3600</v>
          </cell>
        </row>
        <row r="162">
          <cell r="G162" t="str">
            <v>BH78DT_D6</v>
          </cell>
          <cell r="H162" t="str">
            <v>Đoạn từ cầu Rạch Sỏi đến cầu Ông Tiếp</v>
          </cell>
          <cell r="I162" t="str">
            <v>Đường Huỳnh Mẫn Đạt</v>
          </cell>
          <cell r="J162" t="str">
            <v>BH78DT_D6</v>
          </cell>
          <cell r="K162" t="str">
            <v>Đến cầu Rạch Sỏi</v>
          </cell>
          <cell r="L162">
            <v>13000</v>
          </cell>
          <cell r="M162">
            <v>7000</v>
          </cell>
          <cell r="N162">
            <v>3600</v>
          </cell>
          <cell r="O162">
            <v>2700</v>
          </cell>
          <cell r="P162">
            <v>0</v>
          </cell>
          <cell r="Q162">
            <v>0</v>
          </cell>
          <cell r="R162">
            <v>0</v>
          </cell>
          <cell r="S162">
            <v>0</v>
          </cell>
          <cell r="T162" t="e">
            <v>#DIV/0!</v>
          </cell>
          <cell r="U162" t="e">
            <v>#DIV/0!</v>
          </cell>
          <cell r="V162" t="e">
            <v>#DIV/0!</v>
          </cell>
          <cell r="W162" t="e">
            <v>#DIV/0!</v>
          </cell>
          <cell r="X162">
            <v>1.4</v>
          </cell>
          <cell r="Y162">
            <v>1.1843999999999999</v>
          </cell>
          <cell r="Z162" t="str">
            <v>1. phường Biên Hòa.xlsx</v>
          </cell>
          <cell r="AA162">
            <v>15400</v>
          </cell>
          <cell r="AB162">
            <v>8300</v>
          </cell>
          <cell r="AC162">
            <v>4300</v>
          </cell>
          <cell r="AD162">
            <v>3200</v>
          </cell>
        </row>
        <row r="163">
          <cell r="G163" t="str">
            <v>BH79DT</v>
          </cell>
          <cell r="H163" t="str">
            <v>Đường Nguyễn Thị Tồn</v>
          </cell>
          <cell r="I163" t="str">
            <v>Từ cầu Rạch Sỏi</v>
          </cell>
          <cell r="J163" t="str">
            <v>BH79DT</v>
          </cell>
          <cell r="K163" t="str">
            <v>Đến cầu Ông Tiếp</v>
          </cell>
          <cell r="L163">
            <v>21000</v>
          </cell>
          <cell r="M163">
            <v>10000</v>
          </cell>
          <cell r="N163">
            <v>4900</v>
          </cell>
          <cell r="O163">
            <v>3500</v>
          </cell>
          <cell r="P163">
            <v>0</v>
          </cell>
          <cell r="Q163">
            <v>0</v>
          </cell>
          <cell r="R163">
            <v>0</v>
          </cell>
          <cell r="S163">
            <v>0</v>
          </cell>
          <cell r="T163" t="e">
            <v>#DIV/0!</v>
          </cell>
          <cell r="U163" t="e">
            <v>#DIV/0!</v>
          </cell>
          <cell r="V163" t="e">
            <v>#DIV/0!</v>
          </cell>
          <cell r="W163" t="e">
            <v>#DIV/0!</v>
          </cell>
          <cell r="X163">
            <v>1.3</v>
          </cell>
          <cell r="Y163">
            <v>1.0998000000000001</v>
          </cell>
          <cell r="Z163" t="str">
            <v>1. phường Biên Hòa.xlsx</v>
          </cell>
          <cell r="AA163">
            <v>23100</v>
          </cell>
          <cell r="AB163">
            <v>11200</v>
          </cell>
          <cell r="AC163">
            <v>5500</v>
          </cell>
          <cell r="AD163">
            <v>3900</v>
          </cell>
        </row>
        <row r="164">
          <cell r="G164" t="str">
            <v>BH80DT</v>
          </cell>
          <cell r="H164" t="str">
            <v>Đường Trần Văn Ơn (từ đường Bùi Hữu Nghĩa đến chạm tới giữa ranh thửa đất số 9, tờ BĐĐC số 36 và thửa đất số 8, tờ BĐĐC số 36, phường Bửu Hòa)</v>
          </cell>
          <cell r="I164" t="str">
            <v>Đường Nguyễn Ái Quốc</v>
          </cell>
          <cell r="J164" t="str">
            <v>BH80DT</v>
          </cell>
          <cell r="K164" t="str">
            <v xml:space="preserve">Đến đường Bùi Hữu Nghĩa </v>
          </cell>
          <cell r="L164">
            <v>14000</v>
          </cell>
          <cell r="M164">
            <v>7000</v>
          </cell>
          <cell r="N164">
            <v>4400</v>
          </cell>
          <cell r="O164">
            <v>3300</v>
          </cell>
          <cell r="P164">
            <v>0</v>
          </cell>
          <cell r="Q164">
            <v>0</v>
          </cell>
          <cell r="R164">
            <v>0</v>
          </cell>
          <cell r="S164">
            <v>0</v>
          </cell>
          <cell r="T164" t="e">
            <v>#DIV/0!</v>
          </cell>
          <cell r="U164" t="e">
            <v>#DIV/0!</v>
          </cell>
          <cell r="V164" t="e">
            <v>#DIV/0!</v>
          </cell>
          <cell r="W164" t="e">
            <v>#DIV/0!</v>
          </cell>
          <cell r="X164">
            <v>1.3</v>
          </cell>
          <cell r="Y164">
            <v>1.0998000000000001</v>
          </cell>
          <cell r="Z164" t="str">
            <v>1. phường Biên Hòa.xlsx</v>
          </cell>
          <cell r="AA164">
            <v>15400</v>
          </cell>
          <cell r="AB164">
            <v>7800</v>
          </cell>
          <cell r="AC164">
            <v>4900</v>
          </cell>
          <cell r="AD164">
            <v>3700</v>
          </cell>
        </row>
        <row r="165">
          <cell r="G165" t="str">
            <v>BH81DT</v>
          </cell>
          <cell r="H165" t="str">
            <v>Đường Nguyễn Tri Phương</v>
          </cell>
          <cell r="I165" t="str">
            <v>Đường Bùi Hữu Nghĩa</v>
          </cell>
          <cell r="J165"/>
          <cell r="K165" t="str">
            <v>Chạm tới giữa ranh thửa đất số 9, tờ BĐĐC số 36 và thửa đất số 8, tờ BĐĐC số 36 (phường Bửu Hòa)</v>
          </cell>
          <cell r="L165"/>
          <cell r="M165"/>
          <cell r="N165"/>
          <cell r="O165"/>
          <cell r="P165"/>
          <cell r="Q165"/>
          <cell r="R165"/>
          <cell r="S165"/>
          <cell r="T165"/>
          <cell r="U165"/>
          <cell r="V165"/>
          <cell r="W165"/>
          <cell r="X165"/>
          <cell r="Y165"/>
          <cell r="Z165"/>
          <cell r="AA165"/>
          <cell r="AB165"/>
          <cell r="AC165"/>
          <cell r="AD165"/>
        </row>
        <row r="166">
          <cell r="G166" t="str">
            <v>BH81DT_D1</v>
          </cell>
          <cell r="H166" t="str">
            <v>Đoạn từ cầu Rạch Cát đến cầu Ghềnh</v>
          </cell>
          <cell r="I166" t="str">
            <v xml:space="preserve">Từ cầu Rạch Cát </v>
          </cell>
          <cell r="J166" t="str">
            <v>BH81DT_D1</v>
          </cell>
          <cell r="K166" t="str">
            <v>Đường Nguyễn ái Quốc</v>
          </cell>
          <cell r="L166">
            <v>16000</v>
          </cell>
          <cell r="M166">
            <v>7000</v>
          </cell>
          <cell r="N166">
            <v>3900</v>
          </cell>
          <cell r="O166">
            <v>3000</v>
          </cell>
          <cell r="P166">
            <v>0</v>
          </cell>
          <cell r="Q166">
            <v>0</v>
          </cell>
          <cell r="R166">
            <v>0</v>
          </cell>
          <cell r="S166">
            <v>0</v>
          </cell>
          <cell r="T166" t="e">
            <v>#DIV/0!</v>
          </cell>
          <cell r="U166" t="e">
            <v>#DIV/0!</v>
          </cell>
          <cell r="V166" t="e">
            <v>#DIV/0!</v>
          </cell>
          <cell r="W166" t="e">
            <v>#DIV/0!</v>
          </cell>
          <cell r="X166">
            <v>1.5</v>
          </cell>
          <cell r="Y166">
            <v>1.2689999999999999</v>
          </cell>
          <cell r="Z166" t="str">
            <v>2. p. Trấn Biên thêm đường.xlsx</v>
          </cell>
          <cell r="AA166">
            <v>20300</v>
          </cell>
          <cell r="AB166">
            <v>8900</v>
          </cell>
          <cell r="AC166">
            <v>4900</v>
          </cell>
          <cell r="AD166">
            <v>3800</v>
          </cell>
        </row>
        <row r="167">
          <cell r="G167" t="str">
            <v>BH81DT_D2</v>
          </cell>
          <cell r="H167" t="str">
            <v>Đoạn từ cầu Ghềnh đến đường Nguyễn Ái Quốc</v>
          </cell>
          <cell r="I167" t="str">
            <v xml:space="preserve">Từ cầu Rạch Cát </v>
          </cell>
          <cell r="J167" t="str">
            <v>BH81DT_D2</v>
          </cell>
          <cell r="K167" t="str">
            <v>Đến cầu Ghềnh</v>
          </cell>
          <cell r="L167">
            <v>21000</v>
          </cell>
          <cell r="M167">
            <v>10000</v>
          </cell>
          <cell r="N167">
            <v>4900</v>
          </cell>
          <cell r="O167">
            <v>3500</v>
          </cell>
          <cell r="P167">
            <v>0</v>
          </cell>
          <cell r="Q167">
            <v>0</v>
          </cell>
          <cell r="R167">
            <v>0</v>
          </cell>
          <cell r="S167">
            <v>0</v>
          </cell>
          <cell r="T167" t="e">
            <v>#DIV/0!</v>
          </cell>
          <cell r="U167" t="e">
            <v>#DIV/0!</v>
          </cell>
          <cell r="V167" t="e">
            <v>#DIV/0!</v>
          </cell>
          <cell r="W167" t="e">
            <v>#DIV/0!</v>
          </cell>
          <cell r="X167">
            <v>1.5</v>
          </cell>
          <cell r="Y167">
            <v>1.2689999999999999</v>
          </cell>
          <cell r="Z167" t="str">
            <v>1. phường Biên Hòa.xlsx</v>
          </cell>
          <cell r="AA167">
            <v>26600</v>
          </cell>
          <cell r="AB167">
            <v>12700</v>
          </cell>
          <cell r="AC167">
            <v>6200</v>
          </cell>
          <cell r="AD167">
            <v>4400</v>
          </cell>
        </row>
        <row r="168">
          <cell r="G168" t="str">
            <v>BH82DT</v>
          </cell>
          <cell r="H168" t="str">
            <v>Đường Nguyễn Văn Lung</v>
          </cell>
          <cell r="I168" t="str">
            <v>Từ cầu Ghềnh</v>
          </cell>
          <cell r="J168" t="str">
            <v>BH82DT</v>
          </cell>
          <cell r="K168" t="str">
            <v>Đường Nguyễn Ái Quốc</v>
          </cell>
          <cell r="L168">
            <v>17000</v>
          </cell>
          <cell r="M168">
            <v>8000</v>
          </cell>
          <cell r="N168">
            <v>4400</v>
          </cell>
          <cell r="O168">
            <v>2600</v>
          </cell>
          <cell r="P168">
            <v>0</v>
          </cell>
          <cell r="Q168">
            <v>0</v>
          </cell>
          <cell r="R168">
            <v>0</v>
          </cell>
          <cell r="S168">
            <v>0</v>
          </cell>
          <cell r="T168" t="e">
            <v>#DIV/0!</v>
          </cell>
          <cell r="U168" t="e">
            <v>#DIV/0!</v>
          </cell>
          <cell r="V168" t="e">
            <v>#DIV/0!</v>
          </cell>
          <cell r="W168" t="e">
            <v>#DIV/0!</v>
          </cell>
          <cell r="X168">
            <v>1.4</v>
          </cell>
          <cell r="Y168">
            <v>1.1843999999999999</v>
          </cell>
          <cell r="Z168" t="str">
            <v>1. phường Biên Hòa.xlsx</v>
          </cell>
          <cell r="AA168">
            <v>20100</v>
          </cell>
          <cell r="AB168">
            <v>9500</v>
          </cell>
          <cell r="AC168">
            <v>5200</v>
          </cell>
          <cell r="AD168">
            <v>3100</v>
          </cell>
        </row>
        <row r="169">
          <cell r="G169" t="str">
            <v>BH83DT</v>
          </cell>
          <cell r="H169" t="str">
            <v>Đường Hoàng Minh Chánh</v>
          </cell>
          <cell r="I169" t="str">
            <v>Đường Nguyễn Ái Quốc</v>
          </cell>
          <cell r="J169"/>
          <cell r="K169" t="str">
            <v>Mỏ đá Hóa An</v>
          </cell>
          <cell r="L169"/>
          <cell r="M169"/>
          <cell r="N169"/>
          <cell r="O169"/>
          <cell r="P169"/>
          <cell r="Q169"/>
          <cell r="R169"/>
          <cell r="S169"/>
          <cell r="T169"/>
          <cell r="U169"/>
          <cell r="V169"/>
          <cell r="W169"/>
          <cell r="X169"/>
          <cell r="Y169"/>
          <cell r="Z169"/>
          <cell r="AA169"/>
          <cell r="AB169"/>
          <cell r="AC169"/>
          <cell r="AD169"/>
        </row>
        <row r="170">
          <cell r="G170" t="str">
            <v>BH83DT_D1</v>
          </cell>
          <cell r="H170" t="str">
            <v>Đoạn từ Nguyễn Ái Quốc đến đường Bùi Hữu Nghĩa (đường Hoàng Minh Chánh cũ)</v>
          </cell>
          <cell r="I170" t="str">
            <v>Đường Nguyễn Ái Quốc</v>
          </cell>
          <cell r="J170" t="str">
            <v>BH83DT_D1</v>
          </cell>
          <cell r="K170" t="str">
            <v>Đến nghĩa trang Sùng Chính Phước Kiến (dự án đường Hoàng Minh Chánh nối dài)</v>
          </cell>
          <cell r="L170">
            <v>20000</v>
          </cell>
          <cell r="M170">
            <v>10000</v>
          </cell>
          <cell r="N170">
            <v>4900</v>
          </cell>
          <cell r="O170">
            <v>3300</v>
          </cell>
          <cell r="P170">
            <v>0</v>
          </cell>
          <cell r="Q170">
            <v>0</v>
          </cell>
          <cell r="R170">
            <v>0</v>
          </cell>
          <cell r="S170">
            <v>0</v>
          </cell>
          <cell r="T170" t="e">
            <v>#DIV/0!</v>
          </cell>
          <cell r="U170" t="e">
            <v>#DIV/0!</v>
          </cell>
          <cell r="V170" t="e">
            <v>#DIV/0!</v>
          </cell>
          <cell r="W170" t="e">
            <v>#DIV/0!</v>
          </cell>
          <cell r="X170">
            <v>1.2</v>
          </cell>
          <cell r="Y170">
            <v>1.0152000000000001</v>
          </cell>
          <cell r="Z170" t="str">
            <v>1. phường Biên Hòa.xlsx</v>
          </cell>
          <cell r="AA170">
            <v>20300</v>
          </cell>
          <cell r="AB170">
            <v>11200</v>
          </cell>
          <cell r="AC170">
            <v>5500</v>
          </cell>
          <cell r="AD170">
            <v>3700</v>
          </cell>
        </row>
        <row r="171">
          <cell r="G171" t="str">
            <v>BH83DT_D2</v>
          </cell>
          <cell r="H171" t="str">
            <v>Đoạn từ đường Nguyễn Ái Quốc đến nghĩa trang Sùng Chính Phước Kiến (dự án đường Hoàng Minh Chánh nối dài)</v>
          </cell>
          <cell r="I171" t="str">
            <v>Đường Nguyễn Ái Quốc</v>
          </cell>
          <cell r="J171" t="str">
            <v>BH83DT_D2</v>
          </cell>
          <cell r="K171" t="str">
            <v>Đường Bùi Hữu Nghĩa (đường Hoàng Minh Chánh cũ)</v>
          </cell>
          <cell r="L171">
            <v>17000</v>
          </cell>
          <cell r="M171">
            <v>8000</v>
          </cell>
          <cell r="N171">
            <v>4400</v>
          </cell>
          <cell r="O171">
            <v>2600</v>
          </cell>
          <cell r="P171">
            <v>0</v>
          </cell>
          <cell r="Q171">
            <v>0</v>
          </cell>
          <cell r="R171">
            <v>0</v>
          </cell>
          <cell r="S171">
            <v>0</v>
          </cell>
          <cell r="T171" t="e">
            <v>#DIV/0!</v>
          </cell>
          <cell r="U171" t="e">
            <v>#DIV/0!</v>
          </cell>
          <cell r="V171" t="e">
            <v>#DIV/0!</v>
          </cell>
          <cell r="W171" t="e">
            <v>#DIV/0!</v>
          </cell>
          <cell r="X171">
            <v>1.2</v>
          </cell>
          <cell r="Y171">
            <v>1.0152000000000001</v>
          </cell>
          <cell r="Z171" t="str">
            <v>1. phường Biên Hòa.xlsx</v>
          </cell>
          <cell r="AA171">
            <v>17300</v>
          </cell>
          <cell r="AB171">
            <v>9000</v>
          </cell>
          <cell r="AC171">
            <v>4900</v>
          </cell>
          <cell r="AD171">
            <v>2900</v>
          </cell>
        </row>
        <row r="172">
          <cell r="G172" t="str">
            <v>BH84DT</v>
          </cell>
          <cell r="H172" t="str">
            <v>Đường Huỳnh Mẫn Đạt (đường vào Mỏ đá BBCC cũ)</v>
          </cell>
          <cell r="I172" t="str">
            <v>Đường Nguyễn Ái Quốc</v>
          </cell>
          <cell r="J172" t="str">
            <v>BH84DT</v>
          </cell>
          <cell r="K172" t="str">
            <v>Đến nghĩa trang Sùng Chính Phước Kiến (dự án đường Hoàng Minh Chánh nối dài)</v>
          </cell>
          <cell r="L172">
            <v>13000</v>
          </cell>
          <cell r="M172">
            <v>7000</v>
          </cell>
          <cell r="N172">
            <v>3900</v>
          </cell>
          <cell r="O172">
            <v>2600</v>
          </cell>
          <cell r="P172">
            <v>0</v>
          </cell>
          <cell r="Q172">
            <v>0</v>
          </cell>
          <cell r="R172">
            <v>0</v>
          </cell>
          <cell r="S172">
            <v>0</v>
          </cell>
          <cell r="T172" t="e">
            <v>#DIV/0!</v>
          </cell>
          <cell r="U172" t="e">
            <v>#DIV/0!</v>
          </cell>
          <cell r="V172" t="e">
            <v>#DIV/0!</v>
          </cell>
          <cell r="W172" t="e">
            <v>#DIV/0!</v>
          </cell>
          <cell r="X172">
            <v>1.5</v>
          </cell>
          <cell r="Y172">
            <v>1.2689999999999999</v>
          </cell>
          <cell r="Z172" t="str">
            <v>1. phường Biên Hòa.xlsx</v>
          </cell>
          <cell r="AA172">
            <v>16500</v>
          </cell>
          <cell r="AB172">
            <v>8900</v>
          </cell>
          <cell r="AC172">
            <v>4900</v>
          </cell>
          <cell r="AD172">
            <v>3300</v>
          </cell>
        </row>
        <row r="173">
          <cell r="G173" t="str">
            <v>BH85DT</v>
          </cell>
          <cell r="H173" t="str">
            <v>Đường Phạm Văn Diêu</v>
          </cell>
          <cell r="I173" t="str">
            <v>Đường Bùi Hữu Nghĩa</v>
          </cell>
          <cell r="J173" t="str">
            <v>BH85DT</v>
          </cell>
          <cell r="K173" t="str">
            <v>Đến ranh mõ BBCC cũ</v>
          </cell>
          <cell r="L173">
            <v>12000</v>
          </cell>
          <cell r="M173">
            <v>6000</v>
          </cell>
          <cell r="N173">
            <v>3900</v>
          </cell>
          <cell r="O173">
            <v>2600</v>
          </cell>
          <cell r="P173">
            <v>0</v>
          </cell>
          <cell r="Q173">
            <v>10698</v>
          </cell>
          <cell r="R173">
            <v>0</v>
          </cell>
          <cell r="S173">
            <v>0</v>
          </cell>
          <cell r="T173" t="e">
            <v>#DIV/0!</v>
          </cell>
          <cell r="U173">
            <v>0.71172181716208627</v>
          </cell>
          <cell r="V173" t="e">
            <v>#DIV/0!</v>
          </cell>
          <cell r="W173" t="e">
            <v>#DIV/0!</v>
          </cell>
          <cell r="X173">
            <v>1.5</v>
          </cell>
          <cell r="Y173">
            <v>1.2689999999999999</v>
          </cell>
          <cell r="Z173" t="str">
            <v>1. phường Biên Hòa.xlsx</v>
          </cell>
          <cell r="AA173">
            <v>15200</v>
          </cell>
          <cell r="AB173">
            <v>7600</v>
          </cell>
          <cell r="AC173">
            <v>4900</v>
          </cell>
          <cell r="AD173">
            <v>3300</v>
          </cell>
        </row>
        <row r="174">
          <cell r="G174" t="str">
            <v>BH86DT</v>
          </cell>
          <cell r="H174" t="str">
            <v>Đường Đặng Đại Độ</v>
          </cell>
          <cell r="I174" t="str">
            <v>Đường Bùi Hữu Nghĩa</v>
          </cell>
          <cell r="J174"/>
          <cell r="K174" t="str">
            <v>Giáp ranh tỉnh Bình Dương</v>
          </cell>
          <cell r="L174"/>
          <cell r="M174"/>
          <cell r="N174"/>
          <cell r="O174"/>
          <cell r="P174"/>
          <cell r="Q174"/>
          <cell r="R174"/>
          <cell r="S174"/>
          <cell r="T174"/>
          <cell r="U174"/>
          <cell r="V174"/>
          <cell r="W174"/>
          <cell r="X174"/>
          <cell r="Y174"/>
          <cell r="Z174"/>
          <cell r="AA174"/>
          <cell r="AB174"/>
          <cell r="AC174"/>
          <cell r="AD174"/>
        </row>
        <row r="175">
          <cell r="G175" t="str">
            <v>BH86DT_D1</v>
          </cell>
          <cell r="H175" t="str">
            <v>Đoạn từ đường Nguyễn Tri Phương đến hết thửa đất số 56, tờ BĐĐC số 60, phường Hiệp Hòa (chiều dài 630m giáp bờ sông)</v>
          </cell>
          <cell r="I175" t="str">
            <v>Đường Nguyễn Tri Phương</v>
          </cell>
          <cell r="J175" t="str">
            <v>BH86DT_D1</v>
          </cell>
          <cell r="K175" t="str">
            <v>Đường Đặng Văn Trơn</v>
          </cell>
          <cell r="L175">
            <v>13000</v>
          </cell>
          <cell r="M175">
            <v>5000</v>
          </cell>
          <cell r="N175">
            <v>3600</v>
          </cell>
          <cell r="O175">
            <v>2600</v>
          </cell>
          <cell r="P175">
            <v>17550</v>
          </cell>
          <cell r="Q175">
            <v>9300</v>
          </cell>
          <cell r="R175">
            <v>0</v>
          </cell>
          <cell r="S175">
            <v>5798</v>
          </cell>
          <cell r="T175">
            <v>0.81466666666666676</v>
          </cell>
          <cell r="U175">
            <v>0.60215053763440873</v>
          </cell>
          <cell r="V175" t="e">
            <v>#DIV/0!</v>
          </cell>
          <cell r="W175">
            <v>0.50224215246636783</v>
          </cell>
          <cell r="X175">
            <v>1.3</v>
          </cell>
          <cell r="Y175">
            <v>1.0998000000000001</v>
          </cell>
          <cell r="Z175" t="str">
            <v>2. p. Trấn Biên thêm đường.xlsx</v>
          </cell>
          <cell r="AA175">
            <v>14300</v>
          </cell>
          <cell r="AB175">
            <v>5600</v>
          </cell>
          <cell r="AC175">
            <v>4000</v>
          </cell>
          <cell r="AD175">
            <v>2900</v>
          </cell>
        </row>
        <row r="176">
          <cell r="G176" t="str">
            <v>BH86DT_D2</v>
          </cell>
          <cell r="H176" t="str">
            <v>Đoạn từ thửa đất số 56, tờ BĐĐC số 60 (phường Hiệp Hòa) đến đường Đặng Văn Trơn</v>
          </cell>
          <cell r="I176" t="str">
            <v>Đường Nguyễn Tri Phương</v>
          </cell>
          <cell r="J176" t="str">
            <v>BH86DT_D2</v>
          </cell>
          <cell r="K176" t="str">
            <v>Đến hết thửa đất số 56, tờ bản đồ số 60 (Phường Hiệp Hòa)</v>
          </cell>
          <cell r="L176">
            <v>9000</v>
          </cell>
          <cell r="M176">
            <v>4000</v>
          </cell>
          <cell r="N176">
            <v>3300</v>
          </cell>
          <cell r="O176">
            <v>2300</v>
          </cell>
          <cell r="P176">
            <v>12150</v>
          </cell>
          <cell r="Q176">
            <v>0</v>
          </cell>
          <cell r="R176">
            <v>6666</v>
          </cell>
          <cell r="S176">
            <v>5129</v>
          </cell>
          <cell r="T176">
            <v>0.81466666666666676</v>
          </cell>
          <cell r="U176" t="e">
            <v>#DIV/0!</v>
          </cell>
          <cell r="V176">
            <v>0.5544554455445545</v>
          </cell>
          <cell r="W176">
            <v>0.50224215246636783</v>
          </cell>
          <cell r="X176">
            <v>1.3</v>
          </cell>
          <cell r="Y176">
            <v>1.0998000000000001</v>
          </cell>
          <cell r="Z176" t="str">
            <v>2. p. Trấn Biên thêm đường.xlsx</v>
          </cell>
          <cell r="AA176">
            <v>9900</v>
          </cell>
          <cell r="AB176">
            <v>4500</v>
          </cell>
          <cell r="AC176">
            <v>3700</v>
          </cell>
          <cell r="AD176">
            <v>2600</v>
          </cell>
        </row>
        <row r="177">
          <cell r="G177" t="str">
            <v>BH87DT</v>
          </cell>
          <cell r="H177" t="str">
            <v>Đường Đỗ Văn Thi</v>
          </cell>
          <cell r="I177" t="str">
            <v>Từ thửa đất số 56, tờ bản đồ số 60 (phường Hiệp Hòa)</v>
          </cell>
          <cell r="J177"/>
          <cell r="K177" t="str">
            <v>Đường Đặng Văn Trơn</v>
          </cell>
          <cell r="L177"/>
          <cell r="M177"/>
          <cell r="N177"/>
          <cell r="O177"/>
          <cell r="P177"/>
          <cell r="Q177"/>
          <cell r="R177"/>
          <cell r="S177"/>
          <cell r="T177"/>
          <cell r="U177"/>
          <cell r="V177"/>
          <cell r="W177"/>
          <cell r="X177"/>
          <cell r="Y177"/>
          <cell r="Z177"/>
          <cell r="AA177"/>
          <cell r="AB177"/>
          <cell r="AC177"/>
          <cell r="AD177"/>
        </row>
        <row r="178">
          <cell r="G178" t="str">
            <v>BH87DT_D1</v>
          </cell>
          <cell r="H178" t="str">
            <v>Đoạn từ đường Nguyễn Tri Phương đến hết cây xăng An Thái An</v>
          </cell>
          <cell r="I178" t="str">
            <v xml:space="preserve"> Đường Nguyễn Tri Phương</v>
          </cell>
          <cell r="J178" t="str">
            <v>BH87DT_D1</v>
          </cell>
          <cell r="K178" t="str">
            <v>Đến Sông Cái</v>
          </cell>
          <cell r="L178">
            <v>20000</v>
          </cell>
          <cell r="M178">
            <v>9000</v>
          </cell>
          <cell r="N178">
            <v>4700</v>
          </cell>
          <cell r="O178">
            <v>3300</v>
          </cell>
          <cell r="P178">
            <v>28532</v>
          </cell>
          <cell r="Q178">
            <v>19134</v>
          </cell>
          <cell r="R178">
            <v>13855</v>
          </cell>
          <cell r="S178">
            <v>10254</v>
          </cell>
          <cell r="T178">
            <v>0.83022571148184476</v>
          </cell>
          <cell r="U178">
            <v>0.5571025399811852</v>
          </cell>
          <cell r="V178">
            <v>0.40178130638758569</v>
          </cell>
          <cell r="W178">
            <v>0.38117027501462841</v>
          </cell>
          <cell r="X178">
            <v>1.4</v>
          </cell>
          <cell r="Y178">
            <v>1.1843999999999999</v>
          </cell>
          <cell r="Z178" t="str">
            <v>2. p. Trấn Biên thêm đường.xlsx</v>
          </cell>
          <cell r="AA178">
            <v>23700</v>
          </cell>
          <cell r="AB178">
            <v>10700</v>
          </cell>
          <cell r="AC178">
            <v>5600</v>
          </cell>
          <cell r="AD178">
            <v>3900</v>
          </cell>
        </row>
        <row r="179">
          <cell r="G179" t="str">
            <v>BH87DT_D2</v>
          </cell>
          <cell r="H179" t="str">
            <v>Đoạn từ cây xăng An Thái An đến sông Cái</v>
          </cell>
          <cell r="I179" t="str">
            <v>Đường Nguyễn Tri Phương</v>
          </cell>
          <cell r="J179" t="str">
            <v>BH87DT_D2</v>
          </cell>
          <cell r="K179" t="str">
            <v>Đến hết cây xăng An Thái An</v>
          </cell>
          <cell r="L179">
            <v>16000</v>
          </cell>
          <cell r="M179">
            <v>7000</v>
          </cell>
          <cell r="N179">
            <v>3900</v>
          </cell>
          <cell r="O179">
            <v>2700</v>
          </cell>
          <cell r="P179">
            <v>22826</v>
          </cell>
          <cell r="Q179">
            <v>17056</v>
          </cell>
          <cell r="R179">
            <v>12595</v>
          </cell>
          <cell r="S179">
            <v>9322</v>
          </cell>
          <cell r="T179">
            <v>0.83021116270919115</v>
          </cell>
          <cell r="U179">
            <v>0.48609287054409001</v>
          </cell>
          <cell r="V179">
            <v>0.36674553394204046</v>
          </cell>
          <cell r="W179">
            <v>0.34304655653293281</v>
          </cell>
          <cell r="X179">
            <v>1.4</v>
          </cell>
          <cell r="Y179">
            <v>1.1843999999999999</v>
          </cell>
          <cell r="Z179" t="str">
            <v>2. p. Trấn Biên thêm đường.xlsx</v>
          </cell>
          <cell r="AA179">
            <v>19000</v>
          </cell>
          <cell r="AB179">
            <v>8300</v>
          </cell>
          <cell r="AC179">
            <v>4600</v>
          </cell>
          <cell r="AD179">
            <v>3200</v>
          </cell>
        </row>
        <row r="180">
          <cell r="G180" t="str">
            <v>BH88DT</v>
          </cell>
          <cell r="H180" t="str">
            <v>Đường Đặng Văn Trơn</v>
          </cell>
          <cell r="I180" t="str">
            <v xml:space="preserve">Từ cây xăng An Thái An </v>
          </cell>
          <cell r="J180"/>
          <cell r="K180" t="str">
            <v>Đến Sông Cái</v>
          </cell>
          <cell r="L180"/>
          <cell r="M180"/>
          <cell r="N180"/>
          <cell r="O180"/>
          <cell r="P180"/>
          <cell r="Q180"/>
          <cell r="R180"/>
          <cell r="S180"/>
          <cell r="T180"/>
          <cell r="U180"/>
          <cell r="V180"/>
          <cell r="W180"/>
          <cell r="X180"/>
          <cell r="Y180"/>
          <cell r="Z180"/>
          <cell r="AA180"/>
          <cell r="AB180"/>
          <cell r="AC180"/>
          <cell r="AD180"/>
        </row>
        <row r="181">
          <cell r="G181" t="str">
            <v>BH88DT_D1</v>
          </cell>
          <cell r="H181" t="str">
            <v>Đoạn từ đường Đỗ Văn Thi đến đường rẽ lên cầu Bửu Hòa</v>
          </cell>
          <cell r="I181" t="str">
            <v xml:space="preserve">Đường Đỗ Văn Thi </v>
          </cell>
          <cell r="J181" t="str">
            <v>BH88DT_D1</v>
          </cell>
          <cell r="K181" t="str">
            <v>Tới sông Cái</v>
          </cell>
          <cell r="L181">
            <v>21000</v>
          </cell>
          <cell r="M181">
            <v>10000</v>
          </cell>
          <cell r="N181">
            <v>4600</v>
          </cell>
          <cell r="O181">
            <v>3300</v>
          </cell>
          <cell r="P181">
            <v>34222</v>
          </cell>
          <cell r="Q181">
            <v>19134</v>
          </cell>
          <cell r="R181">
            <v>13855</v>
          </cell>
          <cell r="S181">
            <v>10254</v>
          </cell>
          <cell r="T181">
            <v>0.72679562854304247</v>
          </cell>
          <cell r="U181">
            <v>0.61900282220131697</v>
          </cell>
          <cell r="V181">
            <v>0.39323276795380729</v>
          </cell>
          <cell r="W181">
            <v>0.38117027501462841</v>
          </cell>
          <cell r="X181">
            <v>1.4</v>
          </cell>
          <cell r="Y181">
            <v>1.1843999999999999</v>
          </cell>
          <cell r="Z181" t="str">
            <v>2. p. Trấn Biên thêm đường.xlsx</v>
          </cell>
          <cell r="AA181">
            <v>24900</v>
          </cell>
          <cell r="AB181">
            <v>11800</v>
          </cell>
          <cell r="AC181">
            <v>5400</v>
          </cell>
          <cell r="AD181">
            <v>3900</v>
          </cell>
        </row>
        <row r="182">
          <cell r="G182" t="str">
            <v>BH88DT_D2</v>
          </cell>
          <cell r="H182" t="str">
            <v>Đoạn tiếp theo tới sông Cái</v>
          </cell>
          <cell r="I182" t="str">
            <v xml:space="preserve"> Đường Đỗ Văn Thi </v>
          </cell>
          <cell r="J182" t="str">
            <v>BH88DT_D2</v>
          </cell>
          <cell r="K182" t="str">
            <v>Đến đường rẽ lên cầu Bửu Hòa</v>
          </cell>
          <cell r="L182">
            <v>18000</v>
          </cell>
          <cell r="M182">
            <v>8000</v>
          </cell>
          <cell r="N182">
            <v>3900</v>
          </cell>
          <cell r="O182">
            <v>3000</v>
          </cell>
          <cell r="P182">
            <v>34222</v>
          </cell>
          <cell r="Q182">
            <v>17056</v>
          </cell>
          <cell r="R182">
            <v>12595</v>
          </cell>
          <cell r="S182">
            <v>9322</v>
          </cell>
          <cell r="T182">
            <v>0.62296768160832205</v>
          </cell>
          <cell r="U182">
            <v>0.55553470919324577</v>
          </cell>
          <cell r="V182">
            <v>0.36674553394204046</v>
          </cell>
          <cell r="W182">
            <v>0.38116284059214761</v>
          </cell>
          <cell r="X182">
            <v>1.4</v>
          </cell>
          <cell r="Y182">
            <v>1.1843999999999999</v>
          </cell>
          <cell r="Z182" t="str">
            <v>2. p. Trấn Biên thêm đường.xlsx</v>
          </cell>
          <cell r="AA182">
            <v>21300</v>
          </cell>
          <cell r="AB182">
            <v>9500</v>
          </cell>
          <cell r="AC182">
            <v>4600</v>
          </cell>
          <cell r="AD182">
            <v>3600</v>
          </cell>
        </row>
        <row r="183">
          <cell r="G183" t="str">
            <v>BH89DT</v>
          </cell>
          <cell r="H183" t="str">
            <v>Đường nối từ đường Đặng Văn Trơn đến cầu Bửu Hòa</v>
          </cell>
          <cell r="I183" t="str">
            <v>Đường rẽ lên cầu Bửu Hòa</v>
          </cell>
          <cell r="J183" t="str">
            <v>BH89DT</v>
          </cell>
          <cell r="K183" t="str">
            <v>Tới sông Cái</v>
          </cell>
          <cell r="L183">
            <v>17000</v>
          </cell>
          <cell r="M183">
            <v>8000</v>
          </cell>
          <cell r="N183">
            <v>3500</v>
          </cell>
          <cell r="O183">
            <v>2600</v>
          </cell>
          <cell r="P183">
            <v>31702</v>
          </cell>
          <cell r="Q183">
            <v>0</v>
          </cell>
          <cell r="R183">
            <v>0</v>
          </cell>
          <cell r="S183">
            <v>0</v>
          </cell>
          <cell r="T183">
            <v>0.63512712131726701</v>
          </cell>
          <cell r="U183" t="e">
            <v>#DIV/0!</v>
          </cell>
          <cell r="V183" t="e">
            <v>#DIV/0!</v>
          </cell>
          <cell r="W183" t="e">
            <v>#DIV/0!</v>
          </cell>
          <cell r="X183">
            <v>1.4</v>
          </cell>
          <cell r="Y183">
            <v>1.1843999999999999</v>
          </cell>
          <cell r="Z183" t="str">
            <v>2. p. Trấn Biên thêm đường.xlsx</v>
          </cell>
          <cell r="AA183">
            <v>20100</v>
          </cell>
          <cell r="AB183">
            <v>9500</v>
          </cell>
          <cell r="AC183">
            <v>4100</v>
          </cell>
          <cell r="AD183">
            <v>3100</v>
          </cell>
        </row>
        <row r="184">
          <cell r="G184" t="str">
            <v>BH90DT</v>
          </cell>
          <cell r="H184" t="str">
            <v>Đường Dương Bạch Mai</v>
          </cell>
          <cell r="I184" t="str">
            <v>Đường Đặng Văn Trơn</v>
          </cell>
          <cell r="J184" t="str">
            <v>BH90DT</v>
          </cell>
          <cell r="K184" t="str">
            <v>Đến Cầu Bửu Hòa</v>
          </cell>
          <cell r="L184">
            <v>20000</v>
          </cell>
          <cell r="M184">
            <v>12000</v>
          </cell>
          <cell r="N184">
            <v>8000</v>
          </cell>
          <cell r="O184">
            <v>4500</v>
          </cell>
          <cell r="P184">
            <v>0</v>
          </cell>
          <cell r="Q184">
            <v>0</v>
          </cell>
          <cell r="R184">
            <v>0</v>
          </cell>
          <cell r="S184">
            <v>0</v>
          </cell>
          <cell r="T184" t="e">
            <v>#DIV/0!</v>
          </cell>
          <cell r="U184" t="e">
            <v>#DIV/0!</v>
          </cell>
          <cell r="V184" t="e">
            <v>#DIV/0!</v>
          </cell>
          <cell r="W184" t="e">
            <v>#DIV/0!</v>
          </cell>
          <cell r="X184">
            <v>1.4</v>
          </cell>
          <cell r="Y184">
            <v>1.1843999999999999</v>
          </cell>
          <cell r="Z184" t="str">
            <v>3. phường Tam Hiệp.xlsx</v>
          </cell>
          <cell r="AA184">
            <v>23700</v>
          </cell>
          <cell r="AB184">
            <v>14200</v>
          </cell>
          <cell r="AC184">
            <v>9500</v>
          </cell>
          <cell r="AD184">
            <v>5300</v>
          </cell>
        </row>
        <row r="185">
          <cell r="G185" t="str">
            <v>BH91DT</v>
          </cell>
          <cell r="H185" t="str">
            <v>Đường Phan Trung</v>
          </cell>
          <cell r="I185" t="str">
            <v>Đường Phạm Văn Thuận</v>
          </cell>
          <cell r="J185" t="str">
            <v>BH91DT</v>
          </cell>
          <cell r="K185" t="str">
            <v>Đường Đồng Khởi</v>
          </cell>
          <cell r="L185">
            <v>27000</v>
          </cell>
          <cell r="M185">
            <v>12000</v>
          </cell>
          <cell r="N185">
            <v>8500</v>
          </cell>
          <cell r="O185">
            <v>4500</v>
          </cell>
          <cell r="P185">
            <v>0</v>
          </cell>
          <cell r="Q185">
            <v>0</v>
          </cell>
          <cell r="R185">
            <v>0</v>
          </cell>
          <cell r="S185">
            <v>0</v>
          </cell>
          <cell r="T185" t="e">
            <v>#DIV/0!</v>
          </cell>
          <cell r="U185" t="e">
            <v>#DIV/0!</v>
          </cell>
          <cell r="V185" t="e">
            <v>#DIV/0!</v>
          </cell>
          <cell r="W185" t="e">
            <v>#DIV/0!</v>
          </cell>
          <cell r="X185">
            <v>1.4</v>
          </cell>
          <cell r="Y185">
            <v>1.1843999999999999</v>
          </cell>
          <cell r="Z185" t="str">
            <v>3. phường Tam Hiệp.xlsx</v>
          </cell>
          <cell r="AA185">
            <v>32000</v>
          </cell>
          <cell r="AB185">
            <v>14200</v>
          </cell>
          <cell r="AC185">
            <v>10100</v>
          </cell>
          <cell r="AD185">
            <v>5300</v>
          </cell>
        </row>
        <row r="186">
          <cell r="G186" t="str">
            <v>BH92DT</v>
          </cell>
          <cell r="H186" t="str">
            <v>Đường Trương Định (đường 4)</v>
          </cell>
          <cell r="I186" t="str">
            <v>Đường Phạm Văn Thuận</v>
          </cell>
          <cell r="J186" t="str">
            <v>BH92DT</v>
          </cell>
          <cell r="K186" t="str">
            <v>Đường Đồng Khởi</v>
          </cell>
          <cell r="L186">
            <v>25000</v>
          </cell>
          <cell r="M186">
            <v>11000</v>
          </cell>
          <cell r="N186">
            <v>8500</v>
          </cell>
          <cell r="O186">
            <v>4500</v>
          </cell>
          <cell r="P186">
            <v>0</v>
          </cell>
          <cell r="Q186">
            <v>0</v>
          </cell>
          <cell r="R186">
            <v>0</v>
          </cell>
          <cell r="S186">
            <v>0</v>
          </cell>
          <cell r="T186" t="e">
            <v>#DIV/0!</v>
          </cell>
          <cell r="U186" t="e">
            <v>#DIV/0!</v>
          </cell>
          <cell r="V186" t="e">
            <v>#DIV/0!</v>
          </cell>
          <cell r="W186" t="e">
            <v>#DIV/0!</v>
          </cell>
          <cell r="X186">
            <v>1.4</v>
          </cell>
          <cell r="Y186">
            <v>1.1843999999999999</v>
          </cell>
          <cell r="Z186" t="str">
            <v>3. phường Tam Hiệp.xlsx</v>
          </cell>
          <cell r="AA186">
            <v>29600</v>
          </cell>
          <cell r="AB186">
            <v>13000</v>
          </cell>
          <cell r="AC186">
            <v>10100</v>
          </cell>
          <cell r="AD186">
            <v>5300</v>
          </cell>
        </row>
        <row r="187">
          <cell r="G187" t="str">
            <v>BH93DT</v>
          </cell>
          <cell r="H187" t="str">
            <v>Đường Trương Quyền (đường 3)</v>
          </cell>
          <cell r="I187" t="str">
            <v>Đường Phan Trung</v>
          </cell>
          <cell r="J187" t="str">
            <v>BH93DT</v>
          </cell>
          <cell r="K187" t="str">
            <v>Đường Đồng Khởi</v>
          </cell>
          <cell r="L187">
            <v>18000</v>
          </cell>
          <cell r="M187">
            <v>10000</v>
          </cell>
          <cell r="N187">
            <v>6500</v>
          </cell>
          <cell r="O187">
            <v>3900</v>
          </cell>
          <cell r="P187">
            <v>0</v>
          </cell>
          <cell r="Q187">
            <v>0</v>
          </cell>
          <cell r="R187">
            <v>0</v>
          </cell>
          <cell r="S187">
            <v>0</v>
          </cell>
          <cell r="T187" t="e">
            <v>#DIV/0!</v>
          </cell>
          <cell r="U187" t="e">
            <v>#DIV/0!</v>
          </cell>
          <cell r="V187" t="e">
            <v>#DIV/0!</v>
          </cell>
          <cell r="W187" t="e">
            <v>#DIV/0!</v>
          </cell>
          <cell r="X187">
            <v>1.4</v>
          </cell>
          <cell r="Y187">
            <v>1.1843999999999999</v>
          </cell>
          <cell r="Z187" t="str">
            <v>3. phường Tam Hiệp.xlsx</v>
          </cell>
          <cell r="AA187">
            <v>21300</v>
          </cell>
          <cell r="AB187">
            <v>11800</v>
          </cell>
          <cell r="AC187">
            <v>7700</v>
          </cell>
          <cell r="AD187">
            <v>4600</v>
          </cell>
        </row>
        <row r="188">
          <cell r="G188" t="str">
            <v>BH94DT</v>
          </cell>
          <cell r="H188" t="str">
            <v>Đường Võ Cương</v>
          </cell>
          <cell r="I188" t="str">
            <v>Đường Trương Định</v>
          </cell>
          <cell r="J188" t="str">
            <v>BH94DT</v>
          </cell>
          <cell r="K188" t="str">
            <v>Đường Trương Định (ngã 3 trường Nguyễn An Ninh)</v>
          </cell>
          <cell r="L188">
            <v>23000</v>
          </cell>
          <cell r="M188">
            <v>12000</v>
          </cell>
          <cell r="N188">
            <v>8000</v>
          </cell>
          <cell r="O188">
            <v>4500</v>
          </cell>
          <cell r="P188">
            <v>0</v>
          </cell>
          <cell r="Q188">
            <v>0</v>
          </cell>
          <cell r="R188">
            <v>0</v>
          </cell>
          <cell r="S188">
            <v>0</v>
          </cell>
          <cell r="T188" t="e">
            <v>#DIV/0!</v>
          </cell>
          <cell r="U188" t="e">
            <v>#DIV/0!</v>
          </cell>
          <cell r="V188" t="e">
            <v>#DIV/0!</v>
          </cell>
          <cell r="W188" t="e">
            <v>#DIV/0!</v>
          </cell>
          <cell r="X188">
            <v>1.4</v>
          </cell>
          <cell r="Y188">
            <v>1.1843999999999999</v>
          </cell>
          <cell r="Z188" t="str">
            <v>3. phường Tam Hiệp.xlsx</v>
          </cell>
          <cell r="AA188">
            <v>27200</v>
          </cell>
          <cell r="AB188">
            <v>14200</v>
          </cell>
          <cell r="AC188">
            <v>9500</v>
          </cell>
          <cell r="AD188">
            <v>5300</v>
          </cell>
        </row>
        <row r="189">
          <cell r="G189" t="str">
            <v>BH95DT</v>
          </cell>
          <cell r="H189" t="str">
            <v>Đường Nguyễn Bá Học</v>
          </cell>
          <cell r="I189" t="str">
            <v xml:space="preserve">Đường Phạm Văn Thuận </v>
          </cell>
          <cell r="J189" t="str">
            <v>BH95DT</v>
          </cell>
          <cell r="K189" t="str">
            <v>Đường Trương Quyền (đường 3)</v>
          </cell>
          <cell r="L189">
            <v>20000</v>
          </cell>
          <cell r="M189">
            <v>11000</v>
          </cell>
          <cell r="N189">
            <v>8000</v>
          </cell>
          <cell r="O189">
            <v>4500</v>
          </cell>
          <cell r="P189">
            <v>0</v>
          </cell>
          <cell r="Q189">
            <v>0</v>
          </cell>
          <cell r="R189">
            <v>0</v>
          </cell>
          <cell r="S189">
            <v>0</v>
          </cell>
          <cell r="T189" t="e">
            <v>#DIV/0!</v>
          </cell>
          <cell r="U189" t="e">
            <v>#DIV/0!</v>
          </cell>
          <cell r="V189" t="e">
            <v>#DIV/0!</v>
          </cell>
          <cell r="W189" t="e">
            <v>#DIV/0!</v>
          </cell>
          <cell r="X189">
            <v>1.4</v>
          </cell>
          <cell r="Y189">
            <v>1.1843999999999999</v>
          </cell>
          <cell r="Z189" t="str">
            <v>3. phường Tam Hiệp.xlsx</v>
          </cell>
          <cell r="AA189">
            <v>23700</v>
          </cell>
          <cell r="AB189">
            <v>13000</v>
          </cell>
          <cell r="AC189">
            <v>9500</v>
          </cell>
          <cell r="AD189">
            <v>5300</v>
          </cell>
        </row>
        <row r="190">
          <cell r="G190" t="str">
            <v>BH96DT</v>
          </cell>
          <cell r="H190" t="str">
            <v>Đường Dương Tử Giang</v>
          </cell>
          <cell r="I190" t="str">
            <v xml:space="preserve">Đường Phạm Văn Thuận </v>
          </cell>
          <cell r="J190" t="str">
            <v>BH96DT</v>
          </cell>
          <cell r="K190" t="str">
            <v xml:space="preserve">Đường Trương Định  </v>
          </cell>
          <cell r="L190">
            <v>23000</v>
          </cell>
          <cell r="M190">
            <v>11000</v>
          </cell>
          <cell r="N190">
            <v>6500</v>
          </cell>
          <cell r="O190">
            <v>3900</v>
          </cell>
          <cell r="P190">
            <v>0</v>
          </cell>
          <cell r="Q190">
            <v>0</v>
          </cell>
          <cell r="R190">
            <v>0</v>
          </cell>
          <cell r="S190">
            <v>0</v>
          </cell>
          <cell r="T190" t="e">
            <v>#DIV/0!</v>
          </cell>
          <cell r="U190" t="e">
            <v>#DIV/0!</v>
          </cell>
          <cell r="V190" t="e">
            <v>#DIV/0!</v>
          </cell>
          <cell r="W190" t="e">
            <v>#DIV/0!</v>
          </cell>
          <cell r="X190">
            <v>1.4</v>
          </cell>
          <cell r="Y190">
            <v>1.1843999999999999</v>
          </cell>
          <cell r="Z190" t="str">
            <v>3. phường Tam Hiệp.xlsx</v>
          </cell>
          <cell r="AA190">
            <v>27200</v>
          </cell>
          <cell r="AB190">
            <v>13000</v>
          </cell>
          <cell r="AC190">
            <v>7700</v>
          </cell>
          <cell r="AD190">
            <v>4600</v>
          </cell>
        </row>
        <row r="191">
          <cell r="G191" t="str">
            <v>BH97DT</v>
          </cell>
          <cell r="H191" t="str">
            <v>Đường Lê Thoa (từ đường Nguyễn Ái Quốc đến chạm tới ranh thửa đất số 83, tờ BĐĐC số 43, phường Tân Mai)</v>
          </cell>
          <cell r="I191" t="str">
            <v>Đường Nguyễn Ái Quốc</v>
          </cell>
          <cell r="J191" t="str">
            <v>BH97DT</v>
          </cell>
          <cell r="K191" t="str">
            <v>Đường Phan Trung</v>
          </cell>
          <cell r="L191">
            <v>20000</v>
          </cell>
          <cell r="M191">
            <v>9000</v>
          </cell>
          <cell r="N191">
            <v>6000</v>
          </cell>
          <cell r="O191">
            <v>3900</v>
          </cell>
          <cell r="P191">
            <v>0</v>
          </cell>
          <cell r="Q191">
            <v>0</v>
          </cell>
          <cell r="R191">
            <v>0</v>
          </cell>
          <cell r="S191">
            <v>0</v>
          </cell>
          <cell r="T191" t="e">
            <v>#DIV/0!</v>
          </cell>
          <cell r="U191" t="e">
            <v>#DIV/0!</v>
          </cell>
          <cell r="V191" t="e">
            <v>#DIV/0!</v>
          </cell>
          <cell r="W191" t="e">
            <v>#DIV/0!</v>
          </cell>
          <cell r="X191">
            <v>1.4</v>
          </cell>
          <cell r="Y191">
            <v>1.1843999999999999</v>
          </cell>
          <cell r="Z191" t="str">
            <v>3. phường Tam Hiệp.xlsx</v>
          </cell>
          <cell r="AA191">
            <v>23700</v>
          </cell>
          <cell r="AB191">
            <v>10700</v>
          </cell>
          <cell r="AC191">
            <v>7100</v>
          </cell>
          <cell r="AD191">
            <v>4600</v>
          </cell>
        </row>
        <row r="192">
          <cell r="G192" t="str">
            <v>BH98DT</v>
          </cell>
          <cell r="H192" t="str">
            <v>Đường Hồ Văn Leo (từ Xa lộ Hà Nội đến hết ranh thửa đất số 211, tờ BĐĐC số 36 về bên phải và hết ranh thửa đất số 212, tờ BĐĐC số 36 về bên trái, phường Bình Đa)</v>
          </cell>
          <cell r="I192" t="str">
            <v>Đường Nguyễn Ái Quốc</v>
          </cell>
          <cell r="J192" t="str">
            <v>BH98DT</v>
          </cell>
          <cell r="K192" t="str">
            <v>Chạm tới ranh thửa đất số 83, tờ BĐĐC số 7 (phường Tân Tiến)</v>
          </cell>
          <cell r="L192">
            <v>21000</v>
          </cell>
          <cell r="M192">
            <v>10000</v>
          </cell>
          <cell r="N192">
            <v>6500</v>
          </cell>
          <cell r="O192">
            <v>3900</v>
          </cell>
          <cell r="P192">
            <v>0</v>
          </cell>
          <cell r="Q192">
            <v>0</v>
          </cell>
          <cell r="R192">
            <v>0</v>
          </cell>
          <cell r="S192">
            <v>0</v>
          </cell>
          <cell r="T192" t="e">
            <v>#DIV/0!</v>
          </cell>
          <cell r="U192" t="e">
            <v>#DIV/0!</v>
          </cell>
          <cell r="V192" t="e">
            <v>#DIV/0!</v>
          </cell>
          <cell r="W192" t="e">
            <v>#DIV/0!</v>
          </cell>
          <cell r="X192">
            <v>1.3</v>
          </cell>
          <cell r="Y192">
            <v>1.0998000000000001</v>
          </cell>
          <cell r="Z192" t="str">
            <v>3. phường Tam Hiệp.xlsx</v>
          </cell>
          <cell r="AA192">
            <v>23100</v>
          </cell>
          <cell r="AB192">
            <v>11200</v>
          </cell>
          <cell r="AC192">
            <v>7300</v>
          </cell>
          <cell r="AD192">
            <v>4400</v>
          </cell>
        </row>
        <row r="193">
          <cell r="G193" t="str">
            <v>BH99DT</v>
          </cell>
          <cell r="H193" t="str">
            <v>Đường Hồ Văn Thể</v>
          </cell>
          <cell r="I193" t="str">
            <v xml:space="preserve"> Xa lộ Hà Nội</v>
          </cell>
          <cell r="J193" t="str">
            <v>BH99DT</v>
          </cell>
          <cell r="K193" t="str">
            <v>Bên phải, đến hết ranh thửa đất số 210, tờ BĐĐC số 13; Bên trái, đến hết ranh thửa đất số 221, tờ BĐĐC số 13 (phường Tam Hòa).</v>
          </cell>
          <cell r="L193">
            <v>26000</v>
          </cell>
          <cell r="M193">
            <v>12000</v>
          </cell>
          <cell r="N193">
            <v>6500</v>
          </cell>
          <cell r="O193">
            <v>3900</v>
          </cell>
          <cell r="P193">
            <v>0</v>
          </cell>
          <cell r="Q193">
            <v>0</v>
          </cell>
          <cell r="R193">
            <v>0</v>
          </cell>
          <cell r="S193">
            <v>0</v>
          </cell>
          <cell r="T193" t="e">
            <v>#DIV/0!</v>
          </cell>
          <cell r="U193" t="e">
            <v>#DIV/0!</v>
          </cell>
          <cell r="V193" t="e">
            <v>#DIV/0!</v>
          </cell>
          <cell r="W193" t="e">
            <v>#DIV/0!</v>
          </cell>
          <cell r="X193">
            <v>1.4</v>
          </cell>
          <cell r="Y193">
            <v>1.1843999999999999</v>
          </cell>
          <cell r="Z193" t="str">
            <v>3. phường Tam Hiệp.xlsx</v>
          </cell>
          <cell r="AA193">
            <v>30800</v>
          </cell>
          <cell r="AB193">
            <v>14200</v>
          </cell>
          <cell r="AC193">
            <v>7700</v>
          </cell>
          <cell r="AD193">
            <v>4600</v>
          </cell>
        </row>
        <row r="194">
          <cell r="G194" t="str">
            <v>BH100DT</v>
          </cell>
          <cell r="H194" t="str">
            <v>Đường Dã Tượng (đường giáo xứ Bùi Thượng cũ, từ Xa lộ Hà Nội đến hết ranh thửa đất số 12, tờ BĐĐC số 29 về bên phải và hết ranh thửa đất số 21, tờ BĐĐC số 29 về bên trái, phường Bình Đa)</v>
          </cell>
          <cell r="I194" t="str">
            <v>Đường Phạm Văn Thuận</v>
          </cell>
          <cell r="J194" t="str">
            <v>BH100DT</v>
          </cell>
          <cell r="K194" t="str">
            <v>Đường Hồ Văn Leo</v>
          </cell>
          <cell r="L194">
            <v>20000</v>
          </cell>
          <cell r="M194">
            <v>10000</v>
          </cell>
          <cell r="N194">
            <v>6500</v>
          </cell>
          <cell r="O194">
            <v>3900</v>
          </cell>
          <cell r="P194">
            <v>0</v>
          </cell>
          <cell r="Q194">
            <v>0</v>
          </cell>
          <cell r="R194">
            <v>0</v>
          </cell>
          <cell r="S194">
            <v>0</v>
          </cell>
          <cell r="T194" t="e">
            <v>#DIV/0!</v>
          </cell>
          <cell r="U194" t="e">
            <v>#DIV/0!</v>
          </cell>
          <cell r="V194" t="e">
            <v>#DIV/0!</v>
          </cell>
          <cell r="W194" t="e">
            <v>#DIV/0!</v>
          </cell>
          <cell r="X194">
            <v>1.2</v>
          </cell>
          <cell r="Y194">
            <v>1.0152000000000001</v>
          </cell>
          <cell r="Z194" t="str">
            <v>3. phường Tam Hiệp.xlsx</v>
          </cell>
          <cell r="AA194">
            <v>20300</v>
          </cell>
          <cell r="AB194">
            <v>11200</v>
          </cell>
          <cell r="AC194">
            <v>7300</v>
          </cell>
          <cell r="AD194">
            <v>4400</v>
          </cell>
        </row>
        <row r="195">
          <cell r="G195" t="str">
            <v>BH101DT</v>
          </cell>
          <cell r="H195" t="str">
            <v>Đường Đặng Đức Thuật (từ đường Đồng Khởi đến đường Đoàn Văn Cự)</v>
          </cell>
          <cell r="I195" t="str">
            <v xml:space="preserve"> Xa lộ Hà Nội</v>
          </cell>
          <cell r="J195" t="str">
            <v>BH101DT</v>
          </cell>
          <cell r="K195" t="str">
            <v>Bên phải, đến hết ranh thửa đất số 12, tờ BĐĐC số 6; Bên trái, đến hết ranh thửa đất số 13, tờ BĐĐC số 6 (phường Tam Hòa).</v>
          </cell>
          <cell r="L195">
            <v>21000</v>
          </cell>
          <cell r="M195">
            <v>11000</v>
          </cell>
          <cell r="N195">
            <v>6000</v>
          </cell>
          <cell r="O195">
            <v>3900</v>
          </cell>
          <cell r="P195">
            <v>0</v>
          </cell>
          <cell r="Q195">
            <v>0</v>
          </cell>
          <cell r="R195">
            <v>0</v>
          </cell>
          <cell r="S195">
            <v>0</v>
          </cell>
          <cell r="T195" t="e">
            <v>#DIV/0!</v>
          </cell>
          <cell r="U195" t="e">
            <v>#DIV/0!</v>
          </cell>
          <cell r="V195" t="e">
            <v>#DIV/0!</v>
          </cell>
          <cell r="W195" t="e">
            <v>#DIV/0!</v>
          </cell>
          <cell r="X195">
            <v>1.2</v>
          </cell>
          <cell r="Y195">
            <v>1.0152000000000001</v>
          </cell>
          <cell r="Z195" t="str">
            <v>3. phường Tam Hiệp.xlsx</v>
          </cell>
          <cell r="AA195">
            <v>21300</v>
          </cell>
          <cell r="AB195">
            <v>12300</v>
          </cell>
          <cell r="AC195">
            <v>6700</v>
          </cell>
          <cell r="AD195">
            <v>4400</v>
          </cell>
        </row>
        <row r="196">
          <cell r="G196" t="str">
            <v>BH102DT</v>
          </cell>
          <cell r="H196" t="str">
            <v>Đường Đoàn Văn Cự</v>
          </cell>
          <cell r="I196" t="str">
            <v>Đường Đồng Khởi</v>
          </cell>
          <cell r="J196"/>
          <cell r="K196" t="str">
            <v>Đường Đoàn Văn Cự</v>
          </cell>
          <cell r="L196"/>
          <cell r="M196"/>
          <cell r="N196"/>
          <cell r="O196"/>
          <cell r="P196"/>
          <cell r="Q196"/>
          <cell r="R196"/>
          <cell r="S196"/>
          <cell r="T196"/>
          <cell r="U196"/>
          <cell r="V196"/>
          <cell r="W196"/>
          <cell r="X196"/>
          <cell r="Y196"/>
          <cell r="Z196"/>
          <cell r="AA196"/>
          <cell r="AB196"/>
          <cell r="AC196"/>
          <cell r="AD196"/>
        </row>
        <row r="197">
          <cell r="G197" t="str">
            <v>BH102DT_D1</v>
          </cell>
          <cell r="H197" t="str">
            <v>Đoạn từ Phạm Văn Thuận đến Công ty VMEP</v>
          </cell>
          <cell r="I197" t="str">
            <v>Đường Phạm Văn Thuận</v>
          </cell>
          <cell r="J197" t="str">
            <v>BH102DT_D1</v>
          </cell>
          <cell r="K197" t="str">
            <v>Đến ranh Bệnh viện đa khoa Đồng Nai</v>
          </cell>
          <cell r="L197">
            <v>21000</v>
          </cell>
          <cell r="M197">
            <v>11000</v>
          </cell>
          <cell r="N197">
            <v>6500</v>
          </cell>
          <cell r="O197">
            <v>4500</v>
          </cell>
          <cell r="P197">
            <v>0</v>
          </cell>
          <cell r="Q197">
            <v>0</v>
          </cell>
          <cell r="R197">
            <v>0</v>
          </cell>
          <cell r="S197">
            <v>0</v>
          </cell>
          <cell r="T197" t="e">
            <v>#DIV/0!</v>
          </cell>
          <cell r="U197" t="e">
            <v>#DIV/0!</v>
          </cell>
          <cell r="V197" t="e">
            <v>#DIV/0!</v>
          </cell>
          <cell r="W197" t="e">
            <v>#DIV/0!</v>
          </cell>
          <cell r="X197">
            <v>1.4</v>
          </cell>
          <cell r="Y197">
            <v>1.1843999999999999</v>
          </cell>
          <cell r="Z197" t="str">
            <v>3. phường Tam Hiệp.xlsx</v>
          </cell>
          <cell r="AA197">
            <v>24900</v>
          </cell>
          <cell r="AB197">
            <v>13000</v>
          </cell>
          <cell r="AC197">
            <v>7700</v>
          </cell>
          <cell r="AD197">
            <v>5300</v>
          </cell>
        </row>
        <row r="198">
          <cell r="G198" t="str">
            <v>BH102DT_D2</v>
          </cell>
          <cell r="H198" t="str">
            <v>Đoạn từ Công ty VMEP đến ranh Bệnh viện đa khoa Đồng Nai</v>
          </cell>
          <cell r="I198" t="str">
            <v>Đường Phạm Văn Thuận</v>
          </cell>
          <cell r="J198" t="str">
            <v>BH102DT_D2</v>
          </cell>
          <cell r="K198" t="str">
            <v>Đến hết Công ty VMEP</v>
          </cell>
          <cell r="L198">
            <v>20000</v>
          </cell>
          <cell r="M198">
            <v>10000</v>
          </cell>
          <cell r="N198">
            <v>6500</v>
          </cell>
          <cell r="O198">
            <v>3900</v>
          </cell>
          <cell r="P198">
            <v>0</v>
          </cell>
          <cell r="Q198">
            <v>0</v>
          </cell>
          <cell r="R198">
            <v>0</v>
          </cell>
          <cell r="S198">
            <v>0</v>
          </cell>
          <cell r="T198" t="e">
            <v>#DIV/0!</v>
          </cell>
          <cell r="U198" t="e">
            <v>#DIV/0!</v>
          </cell>
          <cell r="V198" t="e">
            <v>#DIV/0!</v>
          </cell>
          <cell r="W198" t="e">
            <v>#DIV/0!</v>
          </cell>
          <cell r="X198">
            <v>1.4</v>
          </cell>
          <cell r="Y198">
            <v>1.1843999999999999</v>
          </cell>
          <cell r="Z198" t="str">
            <v>3. phường Tam Hiệp.xlsx</v>
          </cell>
          <cell r="AA198">
            <v>23700</v>
          </cell>
          <cell r="AB198">
            <v>11800</v>
          </cell>
          <cell r="AC198">
            <v>7700</v>
          </cell>
          <cell r="AD198">
            <v>4600</v>
          </cell>
        </row>
        <row r="199">
          <cell r="G199" t="str">
            <v>BH103DT</v>
          </cell>
          <cell r="H199" t="str">
            <v>Đường Lý Văn Sâm</v>
          </cell>
          <cell r="I199" t="str">
            <v>Từ Công ty VMEP</v>
          </cell>
          <cell r="J199" t="str">
            <v>BH103DT</v>
          </cell>
          <cell r="K199" t="str">
            <v>Đến ranh Bệnh viện đa khoa Đồng Nai</v>
          </cell>
          <cell r="L199">
            <v>22000</v>
          </cell>
          <cell r="M199">
            <v>11000</v>
          </cell>
          <cell r="N199">
            <v>6000</v>
          </cell>
          <cell r="O199">
            <v>3900</v>
          </cell>
          <cell r="P199">
            <v>0</v>
          </cell>
          <cell r="Q199">
            <v>0</v>
          </cell>
          <cell r="R199">
            <v>0</v>
          </cell>
          <cell r="S199">
            <v>0</v>
          </cell>
          <cell r="T199" t="e">
            <v>#DIV/0!</v>
          </cell>
          <cell r="U199" t="e">
            <v>#DIV/0!</v>
          </cell>
          <cell r="V199" t="e">
            <v>#DIV/0!</v>
          </cell>
          <cell r="W199" t="e">
            <v>#DIV/0!</v>
          </cell>
          <cell r="X199">
            <v>1.3</v>
          </cell>
          <cell r="Y199">
            <v>1.0998000000000001</v>
          </cell>
          <cell r="Z199" t="str">
            <v>3. phường Tam Hiệp.xlsx</v>
          </cell>
          <cell r="AA199">
            <v>24200</v>
          </cell>
          <cell r="AB199">
            <v>12300</v>
          </cell>
          <cell r="AC199">
            <v>6700</v>
          </cell>
          <cell r="AD199">
            <v>4400</v>
          </cell>
        </row>
        <row r="200">
          <cell r="G200" t="str">
            <v>BH104DT</v>
          </cell>
          <cell r="H200" t="str">
            <v>Đường Nguyễn Bảo Đức</v>
          </cell>
          <cell r="I200" t="str">
            <v>Đường Đồng Khởi</v>
          </cell>
          <cell r="J200" t="str">
            <v>BH104DT</v>
          </cell>
          <cell r="K200" t="str">
            <v>Đường Nguyễn Bảo Đức</v>
          </cell>
          <cell r="L200">
            <v>22000</v>
          </cell>
          <cell r="M200">
            <v>11000</v>
          </cell>
          <cell r="N200">
            <v>6000</v>
          </cell>
          <cell r="O200">
            <v>3900</v>
          </cell>
          <cell r="P200">
            <v>0</v>
          </cell>
          <cell r="Q200">
            <v>0</v>
          </cell>
          <cell r="R200">
            <v>0</v>
          </cell>
          <cell r="S200">
            <v>0</v>
          </cell>
          <cell r="T200" t="e">
            <v>#DIV/0!</v>
          </cell>
          <cell r="U200" t="e">
            <v>#DIV/0!</v>
          </cell>
          <cell r="V200" t="e">
            <v>#DIV/0!</v>
          </cell>
          <cell r="W200" t="e">
            <v>#DIV/0!</v>
          </cell>
          <cell r="X200">
            <v>1.3</v>
          </cell>
          <cell r="Y200">
            <v>1.0998000000000001</v>
          </cell>
          <cell r="Z200" t="str">
            <v>3. phường Tam Hiệp.xlsx</v>
          </cell>
          <cell r="AA200">
            <v>24200</v>
          </cell>
          <cell r="AB200">
            <v>12300</v>
          </cell>
          <cell r="AC200">
            <v>6700</v>
          </cell>
          <cell r="AD200">
            <v>4400</v>
          </cell>
        </row>
        <row r="201">
          <cell r="G201" t="str">
            <v>BH105DT</v>
          </cell>
          <cell r="H201" t="str">
            <v>Đường Phạm Văn Thuận</v>
          </cell>
          <cell r="I201" t="str">
            <v>Đường Đồng Khởi</v>
          </cell>
          <cell r="J201" t="str">
            <v>BH105DT</v>
          </cell>
          <cell r="K201" t="str">
            <v>Đường Đoàn Văn Cự</v>
          </cell>
          <cell r="L201">
            <v>35000</v>
          </cell>
          <cell r="M201">
            <v>14000</v>
          </cell>
          <cell r="N201">
            <v>8500</v>
          </cell>
          <cell r="O201">
            <v>6000</v>
          </cell>
          <cell r="P201">
            <v>52959</v>
          </cell>
          <cell r="Q201">
            <v>23237</v>
          </cell>
          <cell r="R201">
            <v>18268</v>
          </cell>
          <cell r="S201">
            <v>13855</v>
          </cell>
          <cell r="T201">
            <v>0.83866764855831866</v>
          </cell>
          <cell r="U201">
            <v>0.76455652622971981</v>
          </cell>
          <cell r="V201">
            <v>0.5904587256404642</v>
          </cell>
          <cell r="W201">
            <v>0.54954889931432693</v>
          </cell>
          <cell r="X201">
            <v>1.5</v>
          </cell>
          <cell r="Y201">
            <v>1.2689999999999999</v>
          </cell>
          <cell r="Z201" t="str">
            <v>2. p. Trấn Biên thêm đường.xlsx</v>
          </cell>
          <cell r="AA201">
            <v>44400</v>
          </cell>
          <cell r="AB201">
            <v>17800</v>
          </cell>
          <cell r="AC201">
            <v>10800</v>
          </cell>
          <cell r="AD201">
            <v>7600</v>
          </cell>
        </row>
        <row r="202">
          <cell r="G202" t="str">
            <v>BH106DT</v>
          </cell>
          <cell r="H202" t="str">
            <v>Đường Trần Quốc Toản</v>
          </cell>
          <cell r="I202" t="str">
            <v>Xa lộ Hà Nội</v>
          </cell>
          <cell r="J202"/>
          <cell r="K202" t="str">
            <v>Đường 30 Tháng 4</v>
          </cell>
          <cell r="L202"/>
          <cell r="M202"/>
          <cell r="N202"/>
          <cell r="O202"/>
          <cell r="P202"/>
          <cell r="Q202"/>
          <cell r="R202"/>
          <cell r="S202"/>
          <cell r="T202"/>
          <cell r="U202"/>
          <cell r="V202"/>
          <cell r="W202"/>
          <cell r="X202"/>
          <cell r="Y202"/>
          <cell r="Z202"/>
          <cell r="AA202"/>
          <cell r="AB202"/>
          <cell r="AC202"/>
          <cell r="AD202"/>
        </row>
        <row r="203">
          <cell r="G203" t="str">
            <v>BH106DT_D1</v>
          </cell>
          <cell r="H203" t="str">
            <v>Đoạn từ đường Phạm Văn Thuận đến đường Vũ Hồng Phô</v>
          </cell>
          <cell r="I203" t="str">
            <v>Đường Phạm Văn Thuận</v>
          </cell>
          <cell r="J203" t="str">
            <v>BH106DT_D1</v>
          </cell>
          <cell r="K203" t="str">
            <v>Đường 11 KCN Biên Hòa 1</v>
          </cell>
          <cell r="L203">
            <v>26000</v>
          </cell>
          <cell r="M203">
            <v>12000</v>
          </cell>
          <cell r="N203">
            <v>7300</v>
          </cell>
          <cell r="O203">
            <v>4500</v>
          </cell>
          <cell r="P203">
            <v>0</v>
          </cell>
          <cell r="Q203">
            <v>0</v>
          </cell>
          <cell r="R203">
            <v>0</v>
          </cell>
          <cell r="S203">
            <v>0</v>
          </cell>
          <cell r="T203" t="e">
            <v>#DIV/0!</v>
          </cell>
          <cell r="U203" t="e">
            <v>#DIV/0!</v>
          </cell>
          <cell r="V203" t="e">
            <v>#DIV/0!</v>
          </cell>
          <cell r="W203" t="e">
            <v>#DIV/0!</v>
          </cell>
          <cell r="X203">
            <v>1.5</v>
          </cell>
          <cell r="Y203">
            <v>1.2689999999999999</v>
          </cell>
          <cell r="Z203" t="str">
            <v>3. phường Tam Hiệp.xlsx</v>
          </cell>
          <cell r="AA203">
            <v>33000</v>
          </cell>
          <cell r="AB203">
            <v>15200</v>
          </cell>
          <cell r="AC203">
            <v>9300</v>
          </cell>
          <cell r="AD203">
            <v>5700</v>
          </cell>
        </row>
        <row r="204">
          <cell r="G204" t="str">
            <v>BH106DT_D2</v>
          </cell>
          <cell r="H204" t="str">
            <v>Đoạn từ đường Vũ Hồng Phô đến cầu Ông Gia</v>
          </cell>
          <cell r="I204" t="str">
            <v>Đường Phạm Văn Thuận</v>
          </cell>
          <cell r="J204" t="str">
            <v>BH106DT_D2</v>
          </cell>
          <cell r="K204" t="str">
            <v>Đường Vũ Hồng Phô</v>
          </cell>
          <cell r="L204">
            <v>20000</v>
          </cell>
          <cell r="M204">
            <v>10000</v>
          </cell>
          <cell r="N204">
            <v>6100</v>
          </cell>
          <cell r="O204">
            <v>3900</v>
          </cell>
          <cell r="P204">
            <v>46200</v>
          </cell>
          <cell r="Q204">
            <v>36100</v>
          </cell>
          <cell r="R204">
            <v>15128</v>
          </cell>
          <cell r="S204">
            <v>0</v>
          </cell>
          <cell r="T204">
            <v>0.54935064935064926</v>
          </cell>
          <cell r="U204">
            <v>0.35152354570637112</v>
          </cell>
          <cell r="V204">
            <v>0.5116935483870968</v>
          </cell>
          <cell r="W204" t="e">
            <v>#DIV/0!</v>
          </cell>
          <cell r="X204">
            <v>1.5</v>
          </cell>
          <cell r="Y204">
            <v>1.2689999999999999</v>
          </cell>
          <cell r="Z204" t="str">
            <v>2. p. Trấn Biên thêm đường.xlsx</v>
          </cell>
          <cell r="AA204">
            <v>25400</v>
          </cell>
          <cell r="AB204">
            <v>12700</v>
          </cell>
          <cell r="AC204">
            <v>7700</v>
          </cell>
          <cell r="AD204">
            <v>4900</v>
          </cell>
        </row>
        <row r="205">
          <cell r="G205" t="str">
            <v>BH106DT_D3</v>
          </cell>
          <cell r="H205" t="str">
            <v>Đoạn từ cầu Ông Gia đến đường 11 KCN Biên Hòa 1</v>
          </cell>
          <cell r="I205" t="str">
            <v>Đường Vũ Hồng Phô</v>
          </cell>
          <cell r="J205" t="str">
            <v>BH106DT_D3</v>
          </cell>
          <cell r="K205" t="str">
            <v>Đến cầu Ông Gia</v>
          </cell>
          <cell r="L205">
            <v>13000</v>
          </cell>
          <cell r="M205">
            <v>7000</v>
          </cell>
          <cell r="N205">
            <v>4600</v>
          </cell>
          <cell r="O205">
            <v>3100</v>
          </cell>
          <cell r="P205">
            <v>0</v>
          </cell>
          <cell r="Q205">
            <v>0</v>
          </cell>
          <cell r="R205">
            <v>0</v>
          </cell>
          <cell r="S205">
            <v>0</v>
          </cell>
          <cell r="T205" t="e">
            <v>#DIV/0!</v>
          </cell>
          <cell r="U205" t="e">
            <v>#DIV/0!</v>
          </cell>
          <cell r="V205" t="e">
            <v>#DIV/0!</v>
          </cell>
          <cell r="W205" t="e">
            <v>#DIV/0!</v>
          </cell>
          <cell r="X205">
            <v>1.5</v>
          </cell>
          <cell r="Y205">
            <v>1.2689999999999999</v>
          </cell>
          <cell r="Z205" t="str">
            <v>2. p. Trấn Biên thêm đường.xlsx</v>
          </cell>
          <cell r="AA205">
            <v>16500</v>
          </cell>
          <cell r="AB205">
            <v>8900</v>
          </cell>
          <cell r="AC205">
            <v>5800</v>
          </cell>
          <cell r="AD205">
            <v>3900</v>
          </cell>
        </row>
        <row r="206">
          <cell r="G206" t="str">
            <v>BH107DT</v>
          </cell>
          <cell r="H206" t="str">
            <v>Đường Vũ Hồng Phô</v>
          </cell>
          <cell r="I206" t="str">
            <v xml:space="preserve">Từ cầu Ông Gia </v>
          </cell>
          <cell r="J206" t="str">
            <v>BH107DT</v>
          </cell>
          <cell r="K206" t="str">
            <v>Đường 11 KCN Biên Hòa 1</v>
          </cell>
          <cell r="L206">
            <v>21000</v>
          </cell>
          <cell r="M206">
            <v>10000</v>
          </cell>
          <cell r="N206">
            <v>6000</v>
          </cell>
          <cell r="O206">
            <v>3600</v>
          </cell>
          <cell r="P206">
            <v>0</v>
          </cell>
          <cell r="Q206">
            <v>0</v>
          </cell>
          <cell r="R206">
            <v>0</v>
          </cell>
          <cell r="S206">
            <v>0</v>
          </cell>
          <cell r="T206" t="e">
            <v>#DIV/0!</v>
          </cell>
          <cell r="U206" t="e">
            <v>#DIV/0!</v>
          </cell>
          <cell r="V206" t="e">
            <v>#DIV/0!</v>
          </cell>
          <cell r="W206" t="e">
            <v>#DIV/0!</v>
          </cell>
          <cell r="X206">
            <v>1.5</v>
          </cell>
          <cell r="Y206">
            <v>1.2689999999999999</v>
          </cell>
          <cell r="Z206" t="str">
            <v>2. p. Trấn Biên thêm đường.xlsx</v>
          </cell>
          <cell r="AA206">
            <v>26600</v>
          </cell>
          <cell r="AB206">
            <v>12700</v>
          </cell>
          <cell r="AC206">
            <v>7600</v>
          </cell>
          <cell r="AD206">
            <v>4600</v>
          </cell>
        </row>
        <row r="207">
          <cell r="G207" t="str">
            <v>BH108DT</v>
          </cell>
          <cell r="H207" t="str">
            <v>Đường Hàn Thuyên (đường 4 KCN Biên Hòa 1)</v>
          </cell>
          <cell r="I207" t="str">
            <v>Từ xa lộ Hà Nội</v>
          </cell>
          <cell r="J207" t="str">
            <v>BH108DT</v>
          </cell>
          <cell r="K207" t="str">
            <v>Đường Trần Quốc Toản</v>
          </cell>
          <cell r="L207">
            <v>12000</v>
          </cell>
          <cell r="M207">
            <v>7000</v>
          </cell>
          <cell r="N207">
            <v>4200</v>
          </cell>
          <cell r="O207">
            <v>3100</v>
          </cell>
          <cell r="P207">
            <v>0</v>
          </cell>
          <cell r="Q207">
            <v>0</v>
          </cell>
          <cell r="R207">
            <v>0</v>
          </cell>
          <cell r="S207">
            <v>0</v>
          </cell>
          <cell r="T207" t="e">
            <v>#DIV/0!</v>
          </cell>
          <cell r="U207" t="e">
            <v>#DIV/0!</v>
          </cell>
          <cell r="V207" t="e">
            <v>#DIV/0!</v>
          </cell>
          <cell r="W207" t="e">
            <v>#DIV/0!</v>
          </cell>
          <cell r="X207">
            <v>1.5</v>
          </cell>
          <cell r="Y207">
            <v>1.2689999999999999</v>
          </cell>
          <cell r="Z207" t="str">
            <v>2. p. Trấn Biên thêm đường.xlsx</v>
          </cell>
          <cell r="AA207">
            <v>15200</v>
          </cell>
          <cell r="AB207">
            <v>8900</v>
          </cell>
          <cell r="AC207">
            <v>5300</v>
          </cell>
          <cell r="AD207">
            <v>3900</v>
          </cell>
        </row>
        <row r="208">
          <cell r="G208" t="str">
            <v>BH109DT</v>
          </cell>
          <cell r="H208" t="str">
            <v>Đường 9 (đường trong KCN Biên Hòa 1, từ đường Trần Quốc Toản đến công ty cổ phần Việt Pháp PROCONCO)</v>
          </cell>
          <cell r="I208" t="str">
            <v>Đường Trần Quốc Toản</v>
          </cell>
          <cell r="J208" t="str">
            <v>BH109DT</v>
          </cell>
          <cell r="K208" t="str">
            <v>Xa Lộ Hà Nội</v>
          </cell>
          <cell r="L208">
            <v>10000</v>
          </cell>
          <cell r="M208">
            <v>6000</v>
          </cell>
          <cell r="N208">
            <v>3900</v>
          </cell>
          <cell r="O208">
            <v>3000</v>
          </cell>
          <cell r="P208">
            <v>0</v>
          </cell>
          <cell r="Q208">
            <v>0</v>
          </cell>
          <cell r="R208">
            <v>0</v>
          </cell>
          <cell r="S208">
            <v>0</v>
          </cell>
          <cell r="T208" t="e">
            <v>#DIV/0!</v>
          </cell>
          <cell r="U208" t="e">
            <v>#DIV/0!</v>
          </cell>
          <cell r="V208" t="e">
            <v>#DIV/0!</v>
          </cell>
          <cell r="W208" t="e">
            <v>#DIV/0!</v>
          </cell>
          <cell r="X208">
            <v>1.5</v>
          </cell>
          <cell r="Y208">
            <v>1.2689999999999999</v>
          </cell>
          <cell r="Z208" t="str">
            <v>2. p. Trấn Biên thêm đường.xlsx</v>
          </cell>
          <cell r="AA208">
            <v>12700</v>
          </cell>
          <cell r="AB208">
            <v>7600</v>
          </cell>
          <cell r="AC208">
            <v>4900</v>
          </cell>
          <cell r="AD208">
            <v>3800</v>
          </cell>
        </row>
        <row r="209">
          <cell r="G209" t="str">
            <v>BH110DT</v>
          </cell>
          <cell r="H209" t="str">
            <v>Đường Lê Văn Duyệt (đường 11 KCN Biên Hòa 1)</v>
          </cell>
          <cell r="I209" t="str">
            <v>Đường Trần Quốc Toản</v>
          </cell>
          <cell r="J209" t="str">
            <v>BH110DT</v>
          </cell>
          <cell r="K209" t="str">
            <v>Đến công ty cổ phần Việt Pháp PROCONCO</v>
          </cell>
          <cell r="L209">
            <v>16000</v>
          </cell>
          <cell r="M209">
            <v>8000</v>
          </cell>
          <cell r="N209">
            <v>5200</v>
          </cell>
          <cell r="O209">
            <v>3600</v>
          </cell>
          <cell r="P209">
            <v>0</v>
          </cell>
          <cell r="Q209">
            <v>0</v>
          </cell>
          <cell r="R209">
            <v>0</v>
          </cell>
          <cell r="S209">
            <v>0</v>
          </cell>
          <cell r="T209" t="e">
            <v>#DIV/0!</v>
          </cell>
          <cell r="U209" t="e">
            <v>#DIV/0!</v>
          </cell>
          <cell r="V209" t="e">
            <v>#DIV/0!</v>
          </cell>
          <cell r="W209" t="e">
            <v>#DIV/0!</v>
          </cell>
          <cell r="X209">
            <v>1.5</v>
          </cell>
          <cell r="Y209">
            <v>1.2689999999999999</v>
          </cell>
          <cell r="Z209" t="str">
            <v>2. p. Trấn Biên thêm đường.xlsx</v>
          </cell>
          <cell r="AA209">
            <v>20300</v>
          </cell>
          <cell r="AB209">
            <v>10200</v>
          </cell>
          <cell r="AC209">
            <v>6600</v>
          </cell>
          <cell r="AD209">
            <v>4600</v>
          </cell>
        </row>
        <row r="210">
          <cell r="G210" t="str">
            <v>BH111DT</v>
          </cell>
          <cell r="H210" t="str">
            <v>Đường Lê Thị Vân (từ đường Trần Quốc Toản đến đường N9 - khu dân cư An Bình)</v>
          </cell>
          <cell r="I210" t="str">
            <v>Đường 11 KCN Biên Hòa 1</v>
          </cell>
          <cell r="J210" t="str">
            <v>BH111DT</v>
          </cell>
          <cell r="K210" t="str">
            <v>Đến Xa Lộ Hà Nội</v>
          </cell>
          <cell r="L210">
            <v>16000</v>
          </cell>
          <cell r="M210">
            <v>8000</v>
          </cell>
          <cell r="N210">
            <v>5200</v>
          </cell>
          <cell r="O210">
            <v>3800</v>
          </cell>
          <cell r="P210">
            <v>0</v>
          </cell>
          <cell r="Q210">
            <v>0</v>
          </cell>
          <cell r="R210">
            <v>0</v>
          </cell>
          <cell r="S210">
            <v>0</v>
          </cell>
          <cell r="T210" t="e">
            <v>#DIV/0!</v>
          </cell>
          <cell r="U210" t="e">
            <v>#DIV/0!</v>
          </cell>
          <cell r="V210" t="e">
            <v>#DIV/0!</v>
          </cell>
          <cell r="W210" t="e">
            <v>#DIV/0!</v>
          </cell>
          <cell r="X210">
            <v>1.5</v>
          </cell>
          <cell r="Y210">
            <v>1.2689999999999999</v>
          </cell>
          <cell r="Z210" t="str">
            <v>2. p. Trấn Biên thêm đường.xlsx</v>
          </cell>
          <cell r="AA210">
            <v>20300</v>
          </cell>
          <cell r="AB210">
            <v>10200</v>
          </cell>
          <cell r="AC210">
            <v>6600</v>
          </cell>
          <cell r="AD210">
            <v>4800</v>
          </cell>
        </row>
        <row r="211">
          <cell r="G211" t="str">
            <v>BH112DT</v>
          </cell>
          <cell r="H211" t="str">
            <v>Đường Mạc Đĩnh Chi (đường vào phòng giao dịch - ngân hàng Công Thương chi nhánh Đồng Nai)</v>
          </cell>
          <cell r="I211" t="str">
            <v>Đường Trần Quốc Toản</v>
          </cell>
          <cell r="J211" t="str">
            <v>BH112DT</v>
          </cell>
          <cell r="K211" t="str">
            <v>Đường N9 (khu dân cư An Bình)</v>
          </cell>
          <cell r="L211">
            <v>14000</v>
          </cell>
          <cell r="M211">
            <v>8000</v>
          </cell>
          <cell r="N211">
            <v>5200</v>
          </cell>
          <cell r="O211">
            <v>3400</v>
          </cell>
          <cell r="P211">
            <v>0</v>
          </cell>
          <cell r="Q211">
            <v>0</v>
          </cell>
          <cell r="R211">
            <v>0</v>
          </cell>
          <cell r="S211">
            <v>0</v>
          </cell>
          <cell r="T211" t="e">
            <v>#DIV/0!</v>
          </cell>
          <cell r="U211" t="e">
            <v>#DIV/0!</v>
          </cell>
          <cell r="V211" t="e">
            <v>#DIV/0!</v>
          </cell>
          <cell r="W211" t="e">
            <v>#DIV/0!</v>
          </cell>
          <cell r="X211">
            <v>1.5</v>
          </cell>
          <cell r="Y211">
            <v>1.2689999999999999</v>
          </cell>
          <cell r="Z211" t="str">
            <v>2. p. Trấn Biên thêm đường.xlsx</v>
          </cell>
          <cell r="AA211">
            <v>17800</v>
          </cell>
          <cell r="AB211">
            <v>10200</v>
          </cell>
          <cell r="AC211">
            <v>6600</v>
          </cell>
          <cell r="AD211">
            <v>4300</v>
          </cell>
        </row>
        <row r="212">
          <cell r="G212" t="str">
            <v>BH113DT</v>
          </cell>
          <cell r="H212" t="str">
            <v>Đường Nguyễn Thông</v>
          </cell>
          <cell r="I212" t="str">
            <v>Đường Lê Văn Duyệt (đường 11 KCN Biên Hòa 1)</v>
          </cell>
          <cell r="J212" t="str">
            <v>BH113DT</v>
          </cell>
          <cell r="K212" t="str">
            <v>Xa Lộ Hà Nội</v>
          </cell>
          <cell r="L212">
            <v>16000</v>
          </cell>
          <cell r="M212">
            <v>9000</v>
          </cell>
          <cell r="N212">
            <v>4600</v>
          </cell>
          <cell r="O212">
            <v>3400</v>
          </cell>
          <cell r="P212">
            <v>0</v>
          </cell>
          <cell r="Q212">
            <v>0</v>
          </cell>
          <cell r="R212">
            <v>0</v>
          </cell>
          <cell r="S212">
            <v>0</v>
          </cell>
          <cell r="T212" t="e">
            <v>#DIV/0!</v>
          </cell>
          <cell r="U212" t="e">
            <v>#DIV/0!</v>
          </cell>
          <cell r="V212" t="e">
            <v>#DIV/0!</v>
          </cell>
          <cell r="W212" t="e">
            <v>#DIV/0!</v>
          </cell>
          <cell r="X212">
            <v>1.5</v>
          </cell>
          <cell r="Y212">
            <v>1.2689999999999999</v>
          </cell>
          <cell r="Z212" t="str">
            <v>2. p. Trấn Biên thêm đường.xlsx</v>
          </cell>
          <cell r="AA212">
            <v>20300</v>
          </cell>
          <cell r="AB212">
            <v>11400</v>
          </cell>
          <cell r="AC212">
            <v>5800</v>
          </cell>
          <cell r="AD212">
            <v>4300</v>
          </cell>
        </row>
        <row r="213">
          <cell r="G213" t="str">
            <v>BH114DT</v>
          </cell>
          <cell r="H213" t="str">
            <v>Đường Trần Thị Hoa</v>
          </cell>
          <cell r="I213" t="str">
            <v>Đường Hàn Thuyên (đường 4 KCN Biên Hòa 1)</v>
          </cell>
          <cell r="J213" t="str">
            <v>BH114DT</v>
          </cell>
          <cell r="K213" t="str">
            <v>Đường Vũ Hồng Phô</v>
          </cell>
          <cell r="L213">
            <v>16000</v>
          </cell>
          <cell r="M213">
            <v>9000</v>
          </cell>
          <cell r="N213">
            <v>5200</v>
          </cell>
          <cell r="O213">
            <v>3800</v>
          </cell>
          <cell r="P213">
            <v>0</v>
          </cell>
          <cell r="Q213">
            <v>0</v>
          </cell>
          <cell r="R213">
            <v>0</v>
          </cell>
          <cell r="S213">
            <v>0</v>
          </cell>
          <cell r="T213" t="e">
            <v>#DIV/0!</v>
          </cell>
          <cell r="U213" t="e">
            <v>#DIV/0!</v>
          </cell>
          <cell r="V213" t="e">
            <v>#DIV/0!</v>
          </cell>
          <cell r="W213" t="e">
            <v>#DIV/0!</v>
          </cell>
          <cell r="X213">
            <v>1.4</v>
          </cell>
          <cell r="Y213">
            <v>1.1843999999999999</v>
          </cell>
          <cell r="Z213" t="str">
            <v>2. p. Trấn Biên thêm đường.xlsx</v>
          </cell>
          <cell r="AA213">
            <v>19000</v>
          </cell>
          <cell r="AB213">
            <v>10700</v>
          </cell>
          <cell r="AC213">
            <v>6200</v>
          </cell>
          <cell r="AD213">
            <v>4500</v>
          </cell>
        </row>
        <row r="214">
          <cell r="G214" t="str">
            <v>BH115DT</v>
          </cell>
          <cell r="H214" t="str">
            <v>Đường Châu Văn Lồng (từ Quốc lộ 51 đến hết ranh thửa đất số 281, tờ BĐĐC số 58 về bên phải và hết ranh thửa đất số 144, tờ BĐĐC số 25 về bên trái, phường Long Bình Tân)</v>
          </cell>
          <cell r="I214" t="str">
            <v>Đường Trần Quốc Toản</v>
          </cell>
          <cell r="J214" t="str">
            <v>BH115DT</v>
          </cell>
          <cell r="K214" t="str">
            <v>Đường Nguyễn Thông</v>
          </cell>
          <cell r="L214">
            <v>14000</v>
          </cell>
          <cell r="M214">
            <v>9000</v>
          </cell>
          <cell r="N214">
            <v>4200</v>
          </cell>
          <cell r="O214">
            <v>3300</v>
          </cell>
          <cell r="P214">
            <v>0</v>
          </cell>
          <cell r="Q214">
            <v>0</v>
          </cell>
          <cell r="R214">
            <v>0</v>
          </cell>
          <cell r="S214">
            <v>0</v>
          </cell>
          <cell r="T214" t="e">
            <v>#DIV/0!</v>
          </cell>
          <cell r="U214" t="e">
            <v>#DIV/0!</v>
          </cell>
          <cell r="V214" t="e">
            <v>#DIV/0!</v>
          </cell>
          <cell r="W214" t="e">
            <v>#DIV/0!</v>
          </cell>
          <cell r="X214">
            <v>1.4</v>
          </cell>
          <cell r="Y214">
            <v>1.1843999999999999</v>
          </cell>
          <cell r="Z214" t="str">
            <v>7. phuong Long Hung.xlsx</v>
          </cell>
          <cell r="AA214">
            <v>16600</v>
          </cell>
          <cell r="AB214">
            <v>10700</v>
          </cell>
          <cell r="AC214">
            <v>5000</v>
          </cell>
          <cell r="AD214">
            <v>3900</v>
          </cell>
        </row>
        <row r="215">
          <cell r="G215" t="str">
            <v>BH116DT</v>
          </cell>
          <cell r="H215" t="str">
            <v>Đường liên khu phố 6, 7, 8 (phường Tam Hiệp)</v>
          </cell>
          <cell r="I215" t="str">
            <v>Quốc lộ 51</v>
          </cell>
          <cell r="J215" t="str">
            <v>BH116DT</v>
          </cell>
          <cell r="K215" t="str">
            <v>Bên phải, đến hết ranh thửa đất số 281, tờ BĐĐC số 58; Bên trái, đến hết ranh thửa đất số 144, tờ BĐĐC số 25 (phường Long Bình Tân).</v>
          </cell>
          <cell r="L215">
            <v>20000</v>
          </cell>
          <cell r="M215">
            <v>11000</v>
          </cell>
          <cell r="N215">
            <v>6500</v>
          </cell>
          <cell r="O215">
            <v>4200</v>
          </cell>
          <cell r="P215">
            <v>0</v>
          </cell>
          <cell r="Q215">
            <v>0</v>
          </cell>
          <cell r="R215">
            <v>0</v>
          </cell>
          <cell r="S215">
            <v>0</v>
          </cell>
          <cell r="T215" t="e">
            <v>#DIV/0!</v>
          </cell>
          <cell r="U215" t="e">
            <v>#DIV/0!</v>
          </cell>
          <cell r="V215" t="e">
            <v>#DIV/0!</v>
          </cell>
          <cell r="W215" t="e">
            <v>#DIV/0!</v>
          </cell>
          <cell r="X215">
            <v>1.3</v>
          </cell>
          <cell r="Y215">
            <v>1.0998000000000001</v>
          </cell>
          <cell r="Z215" t="str">
            <v>3. phường Tam Hiệp.xlsx</v>
          </cell>
          <cell r="AA215">
            <v>22000</v>
          </cell>
          <cell r="AB215">
            <v>12300</v>
          </cell>
          <cell r="AC215">
            <v>7300</v>
          </cell>
          <cell r="AD215">
            <v>4700</v>
          </cell>
        </row>
        <row r="216">
          <cell r="G216" t="str">
            <v>BH117DT</v>
          </cell>
          <cell r="H216" t="str">
            <v>Quốc lộ 51</v>
          </cell>
          <cell r="I216" t="str">
            <v>Đường Phạm Văn Thuận</v>
          </cell>
          <cell r="J216"/>
          <cell r="K216" t="str">
            <v xml:space="preserve">Đường Lý Văn Sâm </v>
          </cell>
          <cell r="L216"/>
          <cell r="M216"/>
          <cell r="N216"/>
          <cell r="O216"/>
          <cell r="P216"/>
          <cell r="Q216"/>
          <cell r="R216"/>
          <cell r="S216"/>
          <cell r="T216"/>
          <cell r="U216"/>
          <cell r="V216"/>
          <cell r="W216"/>
          <cell r="X216"/>
          <cell r="Y216"/>
          <cell r="Z216"/>
          <cell r="AA216"/>
          <cell r="AB216"/>
          <cell r="AC216"/>
          <cell r="AD216"/>
        </row>
        <row r="217">
          <cell r="G217" t="str">
            <v>BH117DT_D1</v>
          </cell>
          <cell r="H217" t="str">
            <v>Đoạn từ ngã ba Vũng Tàu đến đường Nguyễn Thiện Thuật</v>
          </cell>
          <cell r="I217" t="str">
            <v>Ngã ba Vũng Tàu</v>
          </cell>
          <cell r="J217" t="str">
            <v>BH117DT_D1</v>
          </cell>
          <cell r="K217" t="str">
            <v>Đến ranh giới phường Tam Phước và xã An Phước</v>
          </cell>
          <cell r="L217">
            <v>29000</v>
          </cell>
          <cell r="M217">
            <v>12000</v>
          </cell>
          <cell r="N217">
            <v>7200</v>
          </cell>
          <cell r="O217">
            <v>4500</v>
          </cell>
          <cell r="P217">
            <v>0</v>
          </cell>
          <cell r="Q217">
            <v>0</v>
          </cell>
          <cell r="R217">
            <v>0</v>
          </cell>
          <cell r="S217">
            <v>0</v>
          </cell>
          <cell r="T217" t="e">
            <v>#DIV/0!</v>
          </cell>
          <cell r="U217" t="e">
            <v>#DIV/0!</v>
          </cell>
          <cell r="V217" t="e">
            <v>#DIV/0!</v>
          </cell>
          <cell r="W217" t="e">
            <v>#DIV/0!</v>
          </cell>
          <cell r="X217">
            <v>1.4</v>
          </cell>
          <cell r="Y217">
            <v>1.1843999999999999</v>
          </cell>
          <cell r="Z217" t="str">
            <v>7. phuong Long Hung.xlsx</v>
          </cell>
          <cell r="AA217">
            <v>34300</v>
          </cell>
          <cell r="AB217">
            <v>14200</v>
          </cell>
          <cell r="AC217">
            <v>8500</v>
          </cell>
          <cell r="AD217">
            <v>5300</v>
          </cell>
        </row>
        <row r="218">
          <cell r="G218" t="str">
            <v>BH117DT_D2</v>
          </cell>
          <cell r="H218" t="str">
            <v>Đoạn từ Nguyễn Thiện Thuật đến mũi tàu tiếp giáp đường Võ Nguyên Giáp</v>
          </cell>
          <cell r="I218" t="str">
            <v>Ngã ba Vũng Tàu</v>
          </cell>
          <cell r="J218" t="str">
            <v>BH117DT_D2</v>
          </cell>
          <cell r="K218" t="str">
            <v>Đường Nguyễn Thiện Thuật</v>
          </cell>
          <cell r="L218">
            <v>23000</v>
          </cell>
          <cell r="M218">
            <v>10000</v>
          </cell>
          <cell r="N218">
            <v>5200</v>
          </cell>
          <cell r="O218">
            <v>3900</v>
          </cell>
          <cell r="P218">
            <v>0</v>
          </cell>
          <cell r="Q218">
            <v>0</v>
          </cell>
          <cell r="R218">
            <v>0</v>
          </cell>
          <cell r="S218">
            <v>0</v>
          </cell>
          <cell r="T218" t="e">
            <v>#DIV/0!</v>
          </cell>
          <cell r="U218" t="e">
            <v>#DIV/0!</v>
          </cell>
          <cell r="V218" t="e">
            <v>#DIV/0!</v>
          </cell>
          <cell r="W218" t="e">
            <v>#DIV/0!</v>
          </cell>
          <cell r="X218">
            <v>1.4</v>
          </cell>
          <cell r="Y218">
            <v>1.1843999999999999</v>
          </cell>
          <cell r="Z218" t="str">
            <v>7. phuong Long Hung.xlsx</v>
          </cell>
          <cell r="AA218">
            <v>27200</v>
          </cell>
          <cell r="AB218">
            <v>11800</v>
          </cell>
          <cell r="AC218">
            <v>6200</v>
          </cell>
          <cell r="AD218">
            <v>4600</v>
          </cell>
        </row>
        <row r="219">
          <cell r="G219" t="str">
            <v>BH117DT_D3</v>
          </cell>
          <cell r="H219" t="str">
            <v>Đoạn từ mũi tàu tiếp giáp đường Võ Nguyên Giáp đến đường Nguyễn Trung Trực</v>
          </cell>
          <cell r="I219" t="str">
            <v xml:space="preserve"> Đường Nguyễn Thiện Thuật</v>
          </cell>
          <cell r="J219" t="str">
            <v>BH117DT_D3</v>
          </cell>
          <cell r="K219" t="str">
            <v>Đến mũi tàu tiếp giáp đường Võ Nguyên Giáp</v>
          </cell>
          <cell r="L219">
            <v>20000</v>
          </cell>
          <cell r="M219">
            <v>9000</v>
          </cell>
          <cell r="N219">
            <v>4600</v>
          </cell>
          <cell r="O219">
            <v>3500</v>
          </cell>
          <cell r="P219">
            <v>0</v>
          </cell>
          <cell r="Q219">
            <v>0</v>
          </cell>
          <cell r="R219">
            <v>0</v>
          </cell>
          <cell r="S219">
            <v>0</v>
          </cell>
          <cell r="T219" t="e">
            <v>#DIV/0!</v>
          </cell>
          <cell r="U219" t="e">
            <v>#DIV/0!</v>
          </cell>
          <cell r="V219" t="e">
            <v>#DIV/0!</v>
          </cell>
          <cell r="W219" t="e">
            <v>#DIV/0!</v>
          </cell>
          <cell r="X219">
            <v>1.4</v>
          </cell>
          <cell r="Y219">
            <v>1.1843999999999999</v>
          </cell>
          <cell r="Z219" t="str">
            <v>7. phuong Long Hung.xlsx</v>
          </cell>
          <cell r="AA219">
            <v>23700</v>
          </cell>
          <cell r="AB219">
            <v>10700</v>
          </cell>
          <cell r="AC219">
            <v>5400</v>
          </cell>
          <cell r="AD219">
            <v>4100</v>
          </cell>
        </row>
        <row r="220">
          <cell r="G220" t="str">
            <v>BH117DT_D4</v>
          </cell>
          <cell r="H220" t="str">
            <v>Đoạn từ đường Nguyễn Trung Trực đến cầu sông Buông</v>
          </cell>
          <cell r="I220" t="str">
            <v>Từ mũi tàu tiếp giáp đường Võ Nguyên Giáp</v>
          </cell>
          <cell r="J220" t="str">
            <v>BH117DT_D4</v>
          </cell>
          <cell r="K220" t="str">
            <v>Đến đường Nguyễn Trung Trực</v>
          </cell>
          <cell r="L220">
            <v>14000</v>
          </cell>
          <cell r="M220">
            <v>7000</v>
          </cell>
          <cell r="N220">
            <v>3900</v>
          </cell>
          <cell r="O220">
            <v>3300</v>
          </cell>
          <cell r="P220">
            <v>0</v>
          </cell>
          <cell r="Q220">
            <v>0</v>
          </cell>
          <cell r="R220">
            <v>0</v>
          </cell>
          <cell r="S220">
            <v>0</v>
          </cell>
          <cell r="T220" t="e">
            <v>#DIV/0!</v>
          </cell>
          <cell r="U220" t="e">
            <v>#DIV/0!</v>
          </cell>
          <cell r="V220" t="e">
            <v>#DIV/0!</v>
          </cell>
          <cell r="W220" t="e">
            <v>#DIV/0!</v>
          </cell>
          <cell r="X220">
            <v>1.4</v>
          </cell>
          <cell r="Y220">
            <v>1.1843999999999999</v>
          </cell>
          <cell r="Z220" t="str">
            <v>7. phuong Long Hung.xlsx</v>
          </cell>
          <cell r="AA220">
            <v>16600</v>
          </cell>
          <cell r="AB220">
            <v>8300</v>
          </cell>
          <cell r="AC220">
            <v>4600</v>
          </cell>
          <cell r="AD220">
            <v>3900</v>
          </cell>
        </row>
        <row r="221">
          <cell r="G221" t="str">
            <v>BH117DT_D5</v>
          </cell>
          <cell r="H221" t="str">
            <v>Đoạn từ cầu sông Buông đến hết ranh giới phường Phước Tân</v>
          </cell>
          <cell r="I221" t="str">
            <v xml:space="preserve"> Đường Nguyễn Trung Trực</v>
          </cell>
          <cell r="J221" t="str">
            <v>BH117DT_D5</v>
          </cell>
          <cell r="K221" t="str">
            <v>Đến cầu Sông Buông</v>
          </cell>
          <cell r="L221">
            <v>12000</v>
          </cell>
          <cell r="M221">
            <v>5000</v>
          </cell>
          <cell r="N221">
            <v>3900</v>
          </cell>
          <cell r="O221">
            <v>2600</v>
          </cell>
          <cell r="P221">
            <v>0</v>
          </cell>
          <cell r="Q221">
            <v>0</v>
          </cell>
          <cell r="R221">
            <v>7293</v>
          </cell>
          <cell r="S221">
            <v>5798</v>
          </cell>
          <cell r="T221" t="e">
            <v>#DIV/0!</v>
          </cell>
          <cell r="U221" t="e">
            <v>#DIV/0!</v>
          </cell>
          <cell r="V221">
            <v>0.63336898395721919</v>
          </cell>
          <cell r="W221">
            <v>0.53112107623318383</v>
          </cell>
          <cell r="X221">
            <v>1.4</v>
          </cell>
          <cell r="Y221">
            <v>1.1843999999999999</v>
          </cell>
          <cell r="Z221" t="str">
            <v>9. P. Phước Tân giap ranh xã bình minh.xlsx</v>
          </cell>
          <cell r="AA221">
            <v>14200</v>
          </cell>
          <cell r="AB221">
            <v>5900</v>
          </cell>
          <cell r="AC221">
            <v>4600</v>
          </cell>
          <cell r="AD221">
            <v>3100</v>
          </cell>
        </row>
        <row r="222">
          <cell r="G222" t="str">
            <v>BH117DT_D6</v>
          </cell>
          <cell r="H222" t="str">
            <v>Đoạn từ ranh giới phường Phước Tân đến đường Hàm Nghi</v>
          </cell>
          <cell r="I222" t="str">
            <v xml:space="preserve">Từ cầu Sông Buông </v>
          </cell>
          <cell r="J222" t="str">
            <v>BH117DT_D6</v>
          </cell>
          <cell r="K222" t="str">
            <v>Đến hết ranh giới phường Phước Tân</v>
          </cell>
          <cell r="L222">
            <v>9000</v>
          </cell>
          <cell r="M222">
            <v>5000</v>
          </cell>
          <cell r="N222">
            <v>3600</v>
          </cell>
          <cell r="O222">
            <v>2300</v>
          </cell>
          <cell r="P222">
            <v>0</v>
          </cell>
          <cell r="Q222">
            <v>8900</v>
          </cell>
          <cell r="R222">
            <v>7272</v>
          </cell>
          <cell r="S222">
            <v>5796</v>
          </cell>
          <cell r="T222" t="e">
            <v>#DIV/0!</v>
          </cell>
          <cell r="U222">
            <v>0.6853932584269663</v>
          </cell>
          <cell r="V222">
            <v>0.60396039603960394</v>
          </cell>
          <cell r="W222">
            <v>0.48412698412698413</v>
          </cell>
          <cell r="X222">
            <v>1.4</v>
          </cell>
          <cell r="Y222">
            <v>1.22</v>
          </cell>
          <cell r="Z222" t="str">
            <v>10. Phường Tam Phước rồi.xlsx</v>
          </cell>
          <cell r="AA222">
            <v>11000</v>
          </cell>
          <cell r="AB222">
            <v>6100</v>
          </cell>
          <cell r="AC222">
            <v>4400</v>
          </cell>
          <cell r="AD222">
            <v>2800</v>
          </cell>
        </row>
        <row r="223">
          <cell r="G223" t="str">
            <v>BH117DT_D7</v>
          </cell>
          <cell r="H223" t="str">
            <v xml:space="preserve">Đoạn từ đường Hàm Nghi đến giáp Trung tâm huấn luyện chó nghiệp vụ Quân Khuyển </v>
          </cell>
          <cell r="I223" t="str">
            <v xml:space="preserve"> Từ ranh giới phường Phước Tân</v>
          </cell>
          <cell r="J223" t="str">
            <v>BH117DT_D7</v>
          </cell>
          <cell r="K223" t="str">
            <v>Đường Hàm Nghi</v>
          </cell>
          <cell r="L223">
            <v>12000</v>
          </cell>
          <cell r="M223">
            <v>5000</v>
          </cell>
          <cell r="N223">
            <v>3600</v>
          </cell>
          <cell r="O223">
            <v>2300</v>
          </cell>
          <cell r="P223">
            <v>0</v>
          </cell>
          <cell r="Q223">
            <v>8900</v>
          </cell>
          <cell r="R223">
            <v>7272</v>
          </cell>
          <cell r="S223">
            <v>5796</v>
          </cell>
          <cell r="T223" t="e">
            <v>#DIV/0!</v>
          </cell>
          <cell r="U223">
            <v>0.6853932584269663</v>
          </cell>
          <cell r="V223">
            <v>0.60396039603960394</v>
          </cell>
          <cell r="W223">
            <v>0.48412698412698413</v>
          </cell>
          <cell r="X223">
            <v>1.4</v>
          </cell>
          <cell r="Y223">
            <v>1.22</v>
          </cell>
          <cell r="Z223" t="str">
            <v>10. Phường Tam Phước rồi.xlsx</v>
          </cell>
          <cell r="AA223">
            <v>14600</v>
          </cell>
          <cell r="AB223">
            <v>6100</v>
          </cell>
          <cell r="AC223">
            <v>4400</v>
          </cell>
          <cell r="AD223">
            <v>2800</v>
          </cell>
        </row>
        <row r="224">
          <cell r="G224" t="str">
            <v>BH117DT_D8</v>
          </cell>
          <cell r="H224" t="str">
            <v>Đoạn từ Trung tâm huấn luyện chó nghiệp vụ Quân Khuyển đến ranh giới phường Tam Phước và xã An Phước</v>
          </cell>
          <cell r="I224" t="str">
            <v>Đường Hàm Nghi</v>
          </cell>
          <cell r="J224" t="str">
            <v>BH117DT_D8</v>
          </cell>
          <cell r="K224" t="str">
            <v xml:space="preserve">Đến giáp Trung tâm huấn luyện chó nghiệp vụ Quân Khuyển </v>
          </cell>
          <cell r="L224">
            <v>9000</v>
          </cell>
          <cell r="M224">
            <v>4000</v>
          </cell>
          <cell r="N224">
            <v>3300</v>
          </cell>
          <cell r="O224">
            <v>2100</v>
          </cell>
          <cell r="P224">
            <v>0</v>
          </cell>
          <cell r="Q224">
            <v>0</v>
          </cell>
          <cell r="R224">
            <v>0</v>
          </cell>
          <cell r="S224">
            <v>0</v>
          </cell>
          <cell r="T224" t="e">
            <v>#DIV/0!</v>
          </cell>
          <cell r="U224" t="e">
            <v>#DIV/0!</v>
          </cell>
          <cell r="V224" t="e">
            <v>#DIV/0!</v>
          </cell>
          <cell r="W224" t="e">
            <v>#DIV/0!</v>
          </cell>
          <cell r="X224">
            <v>1.4</v>
          </cell>
          <cell r="Y224">
            <v>1.22</v>
          </cell>
          <cell r="Z224" t="str">
            <v>10. Phường Tam Phước rồi.xlsx</v>
          </cell>
          <cell r="AA224">
            <v>11000</v>
          </cell>
          <cell r="AB224">
            <v>4900</v>
          </cell>
          <cell r="AC224">
            <v>4000</v>
          </cell>
          <cell r="AD224">
            <v>2600</v>
          </cell>
        </row>
        <row r="225">
          <cell r="G225" t="str">
            <v>BH118DT</v>
          </cell>
          <cell r="H225" t="str">
            <v>Đường Trạm thuế khu vực 2 (từ Đường Phạm Văn Thuận đến hết ranh thửa đất số 1, tờ BĐĐC số 31 về bên phải và hết ranh thửa đất số 7, tờ BĐĐC số 31 về bên trái, phường Tam Hiệp)</v>
          </cell>
          <cell r="I225" t="str">
            <v>Từ đầu Trung tâm huấn luyện chó nghiệp vụ Quân Khuyển</v>
          </cell>
          <cell r="J225" t="str">
            <v>BH118DT</v>
          </cell>
          <cell r="K225" t="str">
            <v>Đến ranh giới phường Tam Phước và xã An Phước</v>
          </cell>
          <cell r="L225">
            <v>20000</v>
          </cell>
          <cell r="M225">
            <v>11000</v>
          </cell>
          <cell r="N225">
            <v>6500</v>
          </cell>
          <cell r="O225">
            <v>4200</v>
          </cell>
          <cell r="P225">
            <v>0</v>
          </cell>
          <cell r="Q225">
            <v>0</v>
          </cell>
          <cell r="R225">
            <v>0</v>
          </cell>
          <cell r="S225">
            <v>0</v>
          </cell>
          <cell r="T225" t="e">
            <v>#DIV/0!</v>
          </cell>
          <cell r="U225" t="e">
            <v>#DIV/0!</v>
          </cell>
          <cell r="V225" t="e">
            <v>#DIV/0!</v>
          </cell>
          <cell r="W225" t="e">
            <v>#DIV/0!</v>
          </cell>
          <cell r="X225">
            <v>1.4</v>
          </cell>
          <cell r="Y225">
            <v>1.1843999999999999</v>
          </cell>
          <cell r="Z225" t="str">
            <v>3. phường Tam Hiệp.xlsx</v>
          </cell>
          <cell r="AA225">
            <v>23700</v>
          </cell>
          <cell r="AB225">
            <v>13000</v>
          </cell>
          <cell r="AC225">
            <v>7700</v>
          </cell>
          <cell r="AD225">
            <v>5000</v>
          </cell>
        </row>
        <row r="226">
          <cell r="G226" t="str">
            <v>BH119DT</v>
          </cell>
          <cell r="H226" t="str">
            <v>Đường Đa Minh</v>
          </cell>
          <cell r="I226" t="str">
            <v>Đường Phạm Văn Thuận</v>
          </cell>
          <cell r="J226" t="str">
            <v>BH119DT</v>
          </cell>
          <cell r="K226" t="str">
            <v>Bên phải, đến hết ranh thửa đất số 1, tờ BĐĐC số 31; Bên trái, đến hết ranh thửa đất số 7, tờ BĐĐC số 31 (phường Tam Hiệp).</v>
          </cell>
          <cell r="L226">
            <v>20000</v>
          </cell>
          <cell r="M226">
            <v>11000</v>
          </cell>
          <cell r="N226">
            <v>6500</v>
          </cell>
          <cell r="O226">
            <v>4200</v>
          </cell>
          <cell r="P226">
            <v>0</v>
          </cell>
          <cell r="Q226">
            <v>0</v>
          </cell>
          <cell r="R226">
            <v>0</v>
          </cell>
          <cell r="S226">
            <v>0</v>
          </cell>
          <cell r="T226" t="e">
            <v>#DIV/0!</v>
          </cell>
          <cell r="U226" t="e">
            <v>#DIV/0!</v>
          </cell>
          <cell r="V226" t="e">
            <v>#DIV/0!</v>
          </cell>
          <cell r="W226" t="e">
            <v>#DIV/0!</v>
          </cell>
          <cell r="X226">
            <v>1.4</v>
          </cell>
          <cell r="Y226">
            <v>1.1843999999999999</v>
          </cell>
          <cell r="Z226" t="str">
            <v>3. phường Tam Hiệp.xlsx</v>
          </cell>
          <cell r="AA226">
            <v>23700</v>
          </cell>
          <cell r="AB226">
            <v>13000</v>
          </cell>
          <cell r="AC226">
            <v>7700</v>
          </cell>
          <cell r="AD226">
            <v>5000</v>
          </cell>
        </row>
        <row r="227">
          <cell r="G227" t="str">
            <v>BH120DT</v>
          </cell>
          <cell r="H227" t="str">
            <v>Đường Tân Lập</v>
          </cell>
          <cell r="I227" t="str">
            <v>Đường Phạm Văn Thuận</v>
          </cell>
          <cell r="J227" t="str">
            <v>BH120DT</v>
          </cell>
          <cell r="K227" t="str">
            <v>Đường Nguyễn Bảo Đức</v>
          </cell>
          <cell r="L227">
            <v>20000</v>
          </cell>
          <cell r="M227">
            <v>11000</v>
          </cell>
          <cell r="N227">
            <v>6500</v>
          </cell>
          <cell r="O227">
            <v>4200</v>
          </cell>
          <cell r="P227">
            <v>0</v>
          </cell>
          <cell r="Q227">
            <v>0</v>
          </cell>
          <cell r="R227">
            <v>0</v>
          </cell>
          <cell r="S227">
            <v>0</v>
          </cell>
          <cell r="T227" t="e">
            <v>#DIV/0!</v>
          </cell>
          <cell r="U227" t="e">
            <v>#DIV/0!</v>
          </cell>
          <cell r="V227" t="e">
            <v>#DIV/0!</v>
          </cell>
          <cell r="W227" t="e">
            <v>#DIV/0!</v>
          </cell>
          <cell r="X227">
            <v>1.4</v>
          </cell>
          <cell r="Y227">
            <v>1.1843999999999999</v>
          </cell>
          <cell r="Z227" t="str">
            <v>3. phường Tam Hiệp.xlsx</v>
          </cell>
          <cell r="AA227">
            <v>23700</v>
          </cell>
          <cell r="AB227">
            <v>13000</v>
          </cell>
          <cell r="AC227">
            <v>7700</v>
          </cell>
          <cell r="AD227">
            <v>5000</v>
          </cell>
        </row>
        <row r="228">
          <cell r="G228" t="str">
            <v>BH121DT</v>
          </cell>
          <cell r="H228" t="str">
            <v>Đường Võ Nguyên Giáp</v>
          </cell>
          <cell r="I228" t="str">
            <v xml:space="preserve">Đường Phạm Văn Thuận </v>
          </cell>
          <cell r="J228"/>
          <cell r="K228" t="str">
            <v xml:space="preserve">Đường Lý Văn Sâm </v>
          </cell>
          <cell r="L228"/>
          <cell r="M228"/>
          <cell r="N228"/>
          <cell r="O228"/>
          <cell r="P228"/>
          <cell r="Q228"/>
          <cell r="R228"/>
          <cell r="S228"/>
          <cell r="T228"/>
          <cell r="U228"/>
          <cell r="V228"/>
          <cell r="W228"/>
          <cell r="X228"/>
          <cell r="Y228"/>
          <cell r="Z228"/>
          <cell r="AA228"/>
          <cell r="AB228"/>
          <cell r="AC228"/>
          <cell r="AD228"/>
        </row>
        <row r="229">
          <cell r="G229" t="str">
            <v>BH121DT_D1</v>
          </cell>
          <cell r="H229" t="str">
            <v>Đoạn từ Quốc lộ 51 đến đầu cầu số 3</v>
          </cell>
          <cell r="I229" t="str">
            <v>Quốc lộ 51</v>
          </cell>
          <cell r="J229" t="str">
            <v>BH121DT_D1</v>
          </cell>
          <cell r="K229" t="str">
            <v>Đến hết ranh giới phường Phước Tân</v>
          </cell>
          <cell r="L229">
            <v>23000</v>
          </cell>
          <cell r="M229">
            <v>12000</v>
          </cell>
          <cell r="N229">
            <v>6500</v>
          </cell>
          <cell r="O229">
            <v>3900</v>
          </cell>
          <cell r="P229">
            <v>25990</v>
          </cell>
          <cell r="Q229">
            <v>15240</v>
          </cell>
          <cell r="R229">
            <v>9165</v>
          </cell>
          <cell r="S229">
            <v>6396</v>
          </cell>
          <cell r="T229">
            <v>0.89840707964601774</v>
          </cell>
          <cell r="U229">
            <v>0.88188976377952766</v>
          </cell>
          <cell r="V229">
            <v>0.79432624113475192</v>
          </cell>
          <cell r="W229">
            <v>0.68292682926829273</v>
          </cell>
          <cell r="X229">
            <v>1.2</v>
          </cell>
          <cell r="Y229">
            <v>1.0152000000000001</v>
          </cell>
          <cell r="Z229" t="str">
            <v>7. phuong Long Hung.xlsx</v>
          </cell>
          <cell r="AA229">
            <v>23300</v>
          </cell>
          <cell r="AB229">
            <v>13400</v>
          </cell>
          <cell r="AC229">
            <v>7300</v>
          </cell>
          <cell r="AD229">
            <v>4400</v>
          </cell>
        </row>
        <row r="230">
          <cell r="G230" t="str">
            <v>BH121DT_D2</v>
          </cell>
          <cell r="H230" t="str">
            <v>Đoạn từ đầu cầu số 3 đến đường Chu Mạnh Trinh</v>
          </cell>
          <cell r="I230" t="str">
            <v>Quốc lộ 51</v>
          </cell>
          <cell r="J230" t="str">
            <v>BH121DT_D2</v>
          </cell>
          <cell r="K230" t="str">
            <v>Đến đầu cầu số 3</v>
          </cell>
          <cell r="L230">
            <v>17000</v>
          </cell>
          <cell r="M230">
            <v>8000</v>
          </cell>
          <cell r="N230">
            <v>4600</v>
          </cell>
          <cell r="O230">
            <v>2600</v>
          </cell>
          <cell r="P230">
            <v>0</v>
          </cell>
          <cell r="Q230">
            <v>21097</v>
          </cell>
          <cell r="R230">
            <v>0</v>
          </cell>
          <cell r="S230">
            <v>0</v>
          </cell>
          <cell r="T230" t="e">
            <v>#DIV/0!</v>
          </cell>
          <cell r="U230">
            <v>0.42470493435085555</v>
          </cell>
          <cell r="V230" t="e">
            <v>#DIV/0!</v>
          </cell>
          <cell r="W230" t="e">
            <v>#DIV/0!</v>
          </cell>
          <cell r="X230">
            <v>1.2</v>
          </cell>
          <cell r="Y230">
            <v>1.0152000000000001</v>
          </cell>
          <cell r="Z230" t="str">
            <v>9. P. Phước Tân giap ranh xã bình minh.xlsx</v>
          </cell>
          <cell r="AA230">
            <v>17300</v>
          </cell>
          <cell r="AB230">
            <v>9000</v>
          </cell>
          <cell r="AC230">
            <v>5200</v>
          </cell>
          <cell r="AD230">
            <v>2900</v>
          </cell>
        </row>
        <row r="231">
          <cell r="G231" t="str">
            <v>BH121DT_D3</v>
          </cell>
          <cell r="H231" t="str">
            <v>Đoạn đường Chu Mạnh Trinh đến hết ranh giới phường Phước Tân</v>
          </cell>
          <cell r="I231" t="str">
            <v>Từ đầu cầu số 3</v>
          </cell>
          <cell r="J231" t="str">
            <v>BH121DT_D3</v>
          </cell>
          <cell r="K231" t="str">
            <v>Đường Chu Mạnh Trinh</v>
          </cell>
          <cell r="L231">
            <v>12000</v>
          </cell>
          <cell r="M231">
            <v>5000</v>
          </cell>
          <cell r="N231">
            <v>3600</v>
          </cell>
          <cell r="O231">
            <v>1800</v>
          </cell>
          <cell r="P231">
            <v>0</v>
          </cell>
          <cell r="Q231">
            <v>0</v>
          </cell>
          <cell r="R231">
            <v>0</v>
          </cell>
          <cell r="S231">
            <v>0</v>
          </cell>
          <cell r="T231" t="e">
            <v>#DIV/0!</v>
          </cell>
          <cell r="U231" t="e">
            <v>#DIV/0!</v>
          </cell>
          <cell r="V231" t="e">
            <v>#DIV/0!</v>
          </cell>
          <cell r="W231" t="e">
            <v>#DIV/0!</v>
          </cell>
          <cell r="X231">
            <v>1.2</v>
          </cell>
          <cell r="Y231">
            <v>1.0152000000000001</v>
          </cell>
          <cell r="Z231" t="str">
            <v>9. P. Phước Tân giap ranh xã bình minh.xlsx</v>
          </cell>
          <cell r="AA231">
            <v>12200</v>
          </cell>
          <cell r="AB231">
            <v>5600</v>
          </cell>
          <cell r="AC231">
            <v>4000</v>
          </cell>
          <cell r="AD231">
            <v>2000</v>
          </cell>
        </row>
        <row r="232">
          <cell r="G232" t="str">
            <v>BH122DT</v>
          </cell>
          <cell r="H232" t="str">
            <v xml:space="preserve">Đường Nguyễn Văn Tỏ </v>
          </cell>
          <cell r="I232" t="str">
            <v xml:space="preserve">Đường Chu Mạnh Trinh </v>
          </cell>
          <cell r="J232"/>
          <cell r="K232" t="str">
            <v>Đến hết ranh giới phường Phước Tân</v>
          </cell>
          <cell r="L232"/>
          <cell r="M232"/>
          <cell r="N232"/>
          <cell r="O232"/>
          <cell r="P232"/>
          <cell r="Q232"/>
          <cell r="R232"/>
          <cell r="S232"/>
          <cell r="T232"/>
          <cell r="U232"/>
          <cell r="V232"/>
          <cell r="W232"/>
          <cell r="X232"/>
          <cell r="Y232"/>
          <cell r="Z232"/>
          <cell r="AA232"/>
          <cell r="AB232"/>
          <cell r="AC232"/>
          <cell r="AD232"/>
        </row>
        <row r="233">
          <cell r="G233" t="str">
            <v>BH122DT_D1</v>
          </cell>
          <cell r="H233" t="str">
            <v>Đoạn từ Quốc lộ 51 đến giáp phường An Hòa</v>
          </cell>
          <cell r="I233" t="str">
            <v>Quốc lộ 51</v>
          </cell>
          <cell r="J233" t="str">
            <v>BH122DT_D1</v>
          </cell>
          <cell r="K233" t="str">
            <v>Đường Ngô Quyền từ QL51 đến Cầu An Hòa (Hương Lộ phường An Hòa Cũ)</v>
          </cell>
          <cell r="L233">
            <v>18000</v>
          </cell>
          <cell r="M233">
            <v>7000</v>
          </cell>
          <cell r="N233">
            <v>4200</v>
          </cell>
          <cell r="O233">
            <v>3300</v>
          </cell>
          <cell r="P233">
            <v>0</v>
          </cell>
          <cell r="Q233">
            <v>0</v>
          </cell>
          <cell r="R233">
            <v>0</v>
          </cell>
          <cell r="S233">
            <v>0</v>
          </cell>
          <cell r="T233" t="e">
            <v>#DIV/0!</v>
          </cell>
          <cell r="U233" t="e">
            <v>#DIV/0!</v>
          </cell>
          <cell r="V233" t="e">
            <v>#DIV/0!</v>
          </cell>
          <cell r="W233" t="e">
            <v>#DIV/0!</v>
          </cell>
          <cell r="X233">
            <v>1.5</v>
          </cell>
          <cell r="Y233">
            <v>1.2689999999999999</v>
          </cell>
          <cell r="Z233" t="str">
            <v>7. phuong Long Hung.xlsx</v>
          </cell>
          <cell r="AA233">
            <v>22800</v>
          </cell>
          <cell r="AB233">
            <v>8900</v>
          </cell>
          <cell r="AC233">
            <v>5300</v>
          </cell>
          <cell r="AD233">
            <v>4200</v>
          </cell>
        </row>
        <row r="234">
          <cell r="G234" t="str">
            <v>BH122DT_D2</v>
          </cell>
          <cell r="H234" t="str">
            <v>Đoạn qua phường An Hòa</v>
          </cell>
          <cell r="I234" t="str">
            <v>Quốc lộ 51</v>
          </cell>
          <cell r="J234" t="str">
            <v>BH122DT_D2</v>
          </cell>
          <cell r="K234" t="str">
            <v>Đến giáp phường An Hòa</v>
          </cell>
          <cell r="L234">
            <v>13000</v>
          </cell>
          <cell r="M234">
            <v>7000</v>
          </cell>
          <cell r="N234">
            <v>3500</v>
          </cell>
          <cell r="O234">
            <v>2600</v>
          </cell>
          <cell r="P234">
            <v>0</v>
          </cell>
          <cell r="Q234">
            <v>0</v>
          </cell>
          <cell r="R234">
            <v>0</v>
          </cell>
          <cell r="S234">
            <v>0</v>
          </cell>
          <cell r="T234" t="e">
            <v>#DIV/0!</v>
          </cell>
          <cell r="U234" t="e">
            <v>#DIV/0!</v>
          </cell>
          <cell r="V234" t="e">
            <v>#DIV/0!</v>
          </cell>
          <cell r="W234" t="e">
            <v>#DIV/0!</v>
          </cell>
          <cell r="X234">
            <v>1.5</v>
          </cell>
          <cell r="Y234">
            <v>1.2689999999999999</v>
          </cell>
          <cell r="Z234" t="str">
            <v>7. phuong Long Hung.xlsx</v>
          </cell>
          <cell r="AA234">
            <v>16500</v>
          </cell>
          <cell r="AB234">
            <v>8900</v>
          </cell>
          <cell r="AC234">
            <v>4400</v>
          </cell>
          <cell r="AD234">
            <v>3300</v>
          </cell>
        </row>
        <row r="235">
          <cell r="G235" t="str">
            <v>BH123DT</v>
          </cell>
          <cell r="H235" t="str">
            <v>Đường Trương Văn Hải (từ Quốc lộ 51 đến hết ranh thửa đất số 2, tờ BĐĐC số 80 về bên phải và hết ranh thửa đất số 9, tờ BĐĐC số 28 về bên trái, phường Long Bình Tân)</v>
          </cell>
          <cell r="I235" t="str">
            <v>Giáp phường Long Bình Tân</v>
          </cell>
          <cell r="J235" t="str">
            <v>BH123DT</v>
          </cell>
          <cell r="K235" t="str">
            <v>Đến đường Ngô Quyền từ QL51 đến Cầu An Hòa (Hương Lộ phường An Hòa Cũ)</v>
          </cell>
          <cell r="L235">
            <v>18000</v>
          </cell>
          <cell r="M235">
            <v>9000</v>
          </cell>
          <cell r="N235">
            <v>7000</v>
          </cell>
          <cell r="O235">
            <v>5000</v>
          </cell>
          <cell r="P235">
            <v>0</v>
          </cell>
          <cell r="Q235">
            <v>0</v>
          </cell>
          <cell r="R235">
            <v>0</v>
          </cell>
          <cell r="S235">
            <v>0</v>
          </cell>
          <cell r="T235" t="e">
            <v>#DIV/0!</v>
          </cell>
          <cell r="U235" t="e">
            <v>#DIV/0!</v>
          </cell>
          <cell r="V235" t="e">
            <v>#DIV/0!</v>
          </cell>
          <cell r="W235" t="e">
            <v>#DIV/0!</v>
          </cell>
          <cell r="X235">
            <v>1.5</v>
          </cell>
          <cell r="Y235">
            <v>1.2689999999999999</v>
          </cell>
          <cell r="Z235" t="str">
            <v>7. phuong Long Hung.xlsx</v>
          </cell>
          <cell r="AA235">
            <v>22800</v>
          </cell>
          <cell r="AB235">
            <v>11400</v>
          </cell>
          <cell r="AC235">
            <v>8900</v>
          </cell>
          <cell r="AD235">
            <v>6300</v>
          </cell>
        </row>
        <row r="236">
          <cell r="G236" t="str">
            <v>BH124DT</v>
          </cell>
          <cell r="H236" t="str">
            <v>Đường B5 (khu dân cư Phú Thịnh)</v>
          </cell>
          <cell r="I236" t="str">
            <v>Quốc lộ 51</v>
          </cell>
          <cell r="J236" t="str">
            <v>BH124DT</v>
          </cell>
          <cell r="K236" t="str">
            <v>Bên phải, đến hết ranh thửa đất số 2, tờ BĐĐC số 80; Bên trái, đến hết ranh thửa đất số 9, tờ BĐĐC số 28 (phường Long Bình Tân).</v>
          </cell>
          <cell r="L236">
            <v>21000</v>
          </cell>
          <cell r="M236">
            <v>10000</v>
          </cell>
          <cell r="N236">
            <v>6000</v>
          </cell>
          <cell r="O236">
            <v>3900</v>
          </cell>
          <cell r="P236">
            <v>0</v>
          </cell>
          <cell r="Q236">
            <v>0</v>
          </cell>
          <cell r="R236">
            <v>0</v>
          </cell>
          <cell r="S236">
            <v>0</v>
          </cell>
          <cell r="T236" t="e">
            <v>#DIV/0!</v>
          </cell>
          <cell r="U236" t="e">
            <v>#DIV/0!</v>
          </cell>
          <cell r="V236" t="e">
            <v>#DIV/0!</v>
          </cell>
          <cell r="W236" t="e">
            <v>#DIV/0!</v>
          </cell>
          <cell r="X236">
            <v>1.4</v>
          </cell>
          <cell r="Y236">
            <v>1.1843999999999999</v>
          </cell>
          <cell r="Z236" t="str">
            <v>7. phuong Long Hung.xlsx</v>
          </cell>
          <cell r="AA236">
            <v>24900</v>
          </cell>
          <cell r="AB236">
            <v>11800</v>
          </cell>
          <cell r="AC236">
            <v>7100</v>
          </cell>
          <cell r="AD236">
            <v>4600</v>
          </cell>
        </row>
        <row r="237">
          <cell r="G237" t="str">
            <v>BH125DT</v>
          </cell>
          <cell r="H237" t="str">
            <v>Các đường thuộc khu chợ Long Bình Tân (KP1)</v>
          </cell>
          <cell r="I237" t="str">
            <v>Đường Bùi Văn Hòa (Quốc lộ 15 nối dài)</v>
          </cell>
          <cell r="J237" t="str">
            <v>BH125DT</v>
          </cell>
          <cell r="K237" t="str">
            <v>Đường D12 (Khu dân cư khu phố 2 và 3)</v>
          </cell>
          <cell r="L237">
            <v>22000</v>
          </cell>
          <cell r="M237">
            <v>10000</v>
          </cell>
          <cell r="N237">
            <v>5600</v>
          </cell>
          <cell r="O237">
            <v>3900</v>
          </cell>
          <cell r="P237">
            <v>0</v>
          </cell>
          <cell r="Q237">
            <v>0</v>
          </cell>
          <cell r="R237">
            <v>0</v>
          </cell>
          <cell r="S237">
            <v>0</v>
          </cell>
          <cell r="T237" t="e">
            <v>#DIV/0!</v>
          </cell>
          <cell r="U237" t="e">
            <v>#DIV/0!</v>
          </cell>
          <cell r="V237" t="e">
            <v>#DIV/0!</v>
          </cell>
          <cell r="W237" t="e">
            <v>#DIV/0!</v>
          </cell>
          <cell r="X237">
            <v>1.5</v>
          </cell>
          <cell r="Y237">
            <v>1.2689999999999999</v>
          </cell>
          <cell r="Z237" t="str">
            <v>7. phuong Long Hung.xlsx</v>
          </cell>
          <cell r="AA237">
            <v>27900</v>
          </cell>
          <cell r="AB237">
            <v>12700</v>
          </cell>
          <cell r="AC237">
            <v>7100</v>
          </cell>
          <cell r="AD237">
            <v>4900</v>
          </cell>
        </row>
        <row r="238">
          <cell r="G238" t="str">
            <v>BH126DT</v>
          </cell>
          <cell r="H238" t="str">
            <v>Đường Hoàng Bá Bích</v>
          </cell>
          <cell r="I238" t="str">
            <v>Quốc lộ 51</v>
          </cell>
          <cell r="J238" t="str">
            <v>BH126DT</v>
          </cell>
          <cell r="K238" t="str">
            <v>Đến hết ranh thửa đất số 122, tờ BĐĐC số 6 (phường Long Bình Tân)</v>
          </cell>
          <cell r="L238">
            <v>26000</v>
          </cell>
          <cell r="M238">
            <v>11000</v>
          </cell>
          <cell r="N238">
            <v>6500</v>
          </cell>
          <cell r="O238">
            <v>3900</v>
          </cell>
          <cell r="P238">
            <v>0</v>
          </cell>
          <cell r="Q238">
            <v>0</v>
          </cell>
          <cell r="R238">
            <v>0</v>
          </cell>
          <cell r="S238">
            <v>0</v>
          </cell>
          <cell r="T238" t="e">
            <v>#DIV/0!</v>
          </cell>
          <cell r="U238" t="e">
            <v>#DIV/0!</v>
          </cell>
          <cell r="V238" t="e">
            <v>#DIV/0!</v>
          </cell>
          <cell r="W238" t="e">
            <v>#DIV/0!</v>
          </cell>
          <cell r="X238">
            <v>1.5</v>
          </cell>
          <cell r="Y238">
            <v>1.2689999999999999</v>
          </cell>
          <cell r="Z238" t="str">
            <v>4. P. Long Bình.xlsx</v>
          </cell>
          <cell r="AA238">
            <v>33000</v>
          </cell>
          <cell r="AB238">
            <v>14000</v>
          </cell>
          <cell r="AC238">
            <v>8200</v>
          </cell>
          <cell r="AD238">
            <v>4900</v>
          </cell>
        </row>
        <row r="239">
          <cell r="G239" t="str">
            <v>BH127DT</v>
          </cell>
          <cell r="H239" t="str">
            <v>Đường Đặng Nguyên</v>
          </cell>
          <cell r="I239" t="str">
            <v>Đường Bùi Văn Hòa (Quốc lộ 15 nối dài)</v>
          </cell>
          <cell r="J239" t="str">
            <v>BH127DT</v>
          </cell>
          <cell r="K239" t="str">
            <v>Đến đường Hoàng Tam Kỳ</v>
          </cell>
          <cell r="L239">
            <v>20000</v>
          </cell>
          <cell r="M239">
            <v>10000</v>
          </cell>
          <cell r="N239">
            <v>6500</v>
          </cell>
          <cell r="O239">
            <v>3900</v>
          </cell>
          <cell r="P239">
            <v>0</v>
          </cell>
          <cell r="Q239">
            <v>0</v>
          </cell>
          <cell r="R239">
            <v>0</v>
          </cell>
          <cell r="S239">
            <v>0</v>
          </cell>
          <cell r="T239" t="e">
            <v>#DIV/0!</v>
          </cell>
          <cell r="U239" t="e">
            <v>#DIV/0!</v>
          </cell>
          <cell r="V239" t="e">
            <v>#DIV/0!</v>
          </cell>
          <cell r="W239" t="e">
            <v>#DIV/0!</v>
          </cell>
          <cell r="X239">
            <v>1.4</v>
          </cell>
          <cell r="Y239">
            <v>1.1843999999999999</v>
          </cell>
          <cell r="Z239" t="str">
            <v>4. P. Long Bình.xlsx</v>
          </cell>
          <cell r="AA239">
            <v>23700</v>
          </cell>
          <cell r="AB239">
            <v>11800</v>
          </cell>
          <cell r="AC239">
            <v>7700</v>
          </cell>
          <cell r="AD239">
            <v>4600</v>
          </cell>
        </row>
        <row r="240">
          <cell r="G240" t="str">
            <v>BH128DT</v>
          </cell>
          <cell r="H240" t="str">
            <v>Đường Lê Nguyên Đạt</v>
          </cell>
          <cell r="I240" t="str">
            <v>Xa lộ Hà Nội</v>
          </cell>
          <cell r="J240" t="str">
            <v>BH128DT</v>
          </cell>
          <cell r="K240" t="str">
            <v>Đường liên khu 3, 4, 5 (phường Long Bình)</v>
          </cell>
          <cell r="L240">
            <v>20000</v>
          </cell>
          <cell r="M240">
            <v>10000</v>
          </cell>
          <cell r="N240">
            <v>6500</v>
          </cell>
          <cell r="O240">
            <v>3900</v>
          </cell>
          <cell r="P240">
            <v>0</v>
          </cell>
          <cell r="Q240">
            <v>0</v>
          </cell>
          <cell r="R240">
            <v>0</v>
          </cell>
          <cell r="S240">
            <v>0</v>
          </cell>
          <cell r="T240" t="e">
            <v>#DIV/0!</v>
          </cell>
          <cell r="U240" t="e">
            <v>#DIV/0!</v>
          </cell>
          <cell r="V240" t="e">
            <v>#DIV/0!</v>
          </cell>
          <cell r="W240" t="e">
            <v>#DIV/0!</v>
          </cell>
          <cell r="X240">
            <v>1.4</v>
          </cell>
          <cell r="Y240">
            <v>1.1843999999999999</v>
          </cell>
          <cell r="Z240" t="str">
            <v>4. P. Long Bình.xlsx</v>
          </cell>
          <cell r="AA240">
            <v>23700</v>
          </cell>
          <cell r="AB240">
            <v>11800</v>
          </cell>
          <cell r="AC240">
            <v>7700</v>
          </cell>
          <cell r="AD240">
            <v>4600</v>
          </cell>
        </row>
        <row r="241">
          <cell r="G241" t="str">
            <v>BH129DT</v>
          </cell>
          <cell r="H241" t="str">
            <v>Đường Phan Đăng Lưu</v>
          </cell>
          <cell r="I241" t="str">
            <v>Xa lộ Hà Nội</v>
          </cell>
          <cell r="J241" t="str">
            <v>BH129DT</v>
          </cell>
          <cell r="K241" t="str">
            <v>Đường liên khu 3, 4, 5 (phường Long Bình)</v>
          </cell>
          <cell r="L241">
            <v>14000</v>
          </cell>
          <cell r="M241">
            <v>8000</v>
          </cell>
          <cell r="N241">
            <v>5200</v>
          </cell>
          <cell r="O241">
            <v>3900</v>
          </cell>
          <cell r="P241">
            <v>0</v>
          </cell>
          <cell r="Q241">
            <v>0</v>
          </cell>
          <cell r="R241">
            <v>0</v>
          </cell>
          <cell r="S241">
            <v>0</v>
          </cell>
          <cell r="T241" t="e">
            <v>#DIV/0!</v>
          </cell>
          <cell r="U241" t="e">
            <v>#DIV/0!</v>
          </cell>
          <cell r="V241" t="e">
            <v>#DIV/0!</v>
          </cell>
          <cell r="W241" t="e">
            <v>#DIV/0!</v>
          </cell>
          <cell r="X241">
            <v>1.4</v>
          </cell>
          <cell r="Y241">
            <v>1.1843999999999999</v>
          </cell>
          <cell r="Z241" t="str">
            <v>4. P. Long Bình.xlsx</v>
          </cell>
          <cell r="AA241">
            <v>16600</v>
          </cell>
          <cell r="AB241">
            <v>9500</v>
          </cell>
          <cell r="AC241">
            <v>6200</v>
          </cell>
          <cell r="AD241">
            <v>4600</v>
          </cell>
        </row>
        <row r="242">
          <cell r="G242" t="str">
            <v>BH130DT</v>
          </cell>
          <cell r="H242" t="str">
            <v>Đường Yết Kiêu (từ Xa lộ Hà Nội đến hết ranh thửa đất số 86, tờ BĐĐC số 76 về bên phải và hết ranh thửa đất số 17, tờ BĐĐC số 6 về bên trái, phường Long Bình)</v>
          </cell>
          <cell r="I242" t="str">
            <v>Đường Bùi Văn Hòa (Quốc lộ 15 nối dài)</v>
          </cell>
          <cell r="J242" t="str">
            <v>BH130DT</v>
          </cell>
          <cell r="K242" t="str">
            <v>Đến ranh giới phường Phước Tân</v>
          </cell>
          <cell r="L242">
            <v>20000</v>
          </cell>
          <cell r="M242">
            <v>12000</v>
          </cell>
          <cell r="N242">
            <v>6500</v>
          </cell>
          <cell r="O242">
            <v>3900</v>
          </cell>
          <cell r="P242">
            <v>0</v>
          </cell>
          <cell r="Q242">
            <v>0</v>
          </cell>
          <cell r="R242">
            <v>0</v>
          </cell>
          <cell r="S242">
            <v>0</v>
          </cell>
          <cell r="T242" t="e">
            <v>#DIV/0!</v>
          </cell>
          <cell r="U242" t="e">
            <v>#DIV/0!</v>
          </cell>
          <cell r="V242" t="e">
            <v>#DIV/0!</v>
          </cell>
          <cell r="W242" t="e">
            <v>#DIV/0!</v>
          </cell>
          <cell r="X242">
            <v>1.3</v>
          </cell>
          <cell r="Y242">
            <v>1.0998000000000001</v>
          </cell>
          <cell r="Z242" t="str">
            <v>4. P. Long Bình.xlsx</v>
          </cell>
          <cell r="AA242">
            <v>22000</v>
          </cell>
          <cell r="AB242">
            <v>13400</v>
          </cell>
          <cell r="AC242">
            <v>7300</v>
          </cell>
          <cell r="AD242">
            <v>4400</v>
          </cell>
        </row>
        <row r="243">
          <cell r="G243" t="str">
            <v>BH131DT</v>
          </cell>
          <cell r="H243" t="str">
            <v>Đường Hoàng Tam Kỳ (từ đường Bùi Văn Hòa đến hết ranh thửa đất số 178, tờ BĐĐC số 134 về bên phải và hết ranh thửa đất số 78, tờ BĐĐC số 134 về bên trái, phường Long Bình)</v>
          </cell>
          <cell r="I243" t="str">
            <v>Xa lộ Hà Nội</v>
          </cell>
          <cell r="J243" t="str">
            <v>BH131DT</v>
          </cell>
          <cell r="K243" t="str">
            <v>Bên phải, đến hết ranh thửa đất số 86, tờ BĐĐC số 76; Bên trái, đến hết ranh thửa đất số 17, tờ BĐĐC số 6 (phường Long Bình).</v>
          </cell>
          <cell r="L243">
            <v>20000</v>
          </cell>
          <cell r="M243">
            <v>10000</v>
          </cell>
          <cell r="N243">
            <v>6000</v>
          </cell>
          <cell r="O243">
            <v>3900</v>
          </cell>
          <cell r="P243">
            <v>0</v>
          </cell>
          <cell r="Q243">
            <v>0</v>
          </cell>
          <cell r="R243">
            <v>0</v>
          </cell>
          <cell r="S243">
            <v>0</v>
          </cell>
          <cell r="T243" t="e">
            <v>#DIV/0!</v>
          </cell>
          <cell r="U243" t="e">
            <v>#DIV/0!</v>
          </cell>
          <cell r="V243" t="e">
            <v>#DIV/0!</v>
          </cell>
          <cell r="W243" t="e">
            <v>#DIV/0!</v>
          </cell>
          <cell r="X243">
            <v>1.4</v>
          </cell>
          <cell r="Y243">
            <v>1.1843999999999999</v>
          </cell>
          <cell r="Z243" t="str">
            <v>4. P. Long Bình.xlsx</v>
          </cell>
          <cell r="AA243">
            <v>23700</v>
          </cell>
          <cell r="AB243">
            <v>11800</v>
          </cell>
          <cell r="AC243">
            <v>7100</v>
          </cell>
          <cell r="AD243">
            <v>4600</v>
          </cell>
        </row>
        <row r="244">
          <cell r="G244" t="str">
            <v>BH132DT</v>
          </cell>
          <cell r="H244" t="str">
            <v>Đường Huỳnh Dân Sanh</v>
          </cell>
          <cell r="I244" t="str">
            <v>Đường Bùi Văn Hòa (Quốc lộ 15 nối dài)</v>
          </cell>
          <cell r="J244" t="str">
            <v>BH132DT</v>
          </cell>
          <cell r="K244" t="str">
            <v>Bên phải, đến hết ranh thửa đất số 178, tờ BĐĐC số 134; Bên trái, đến hết ranh thửa đất số 78, tờ BĐĐC số 134 (phường Long Bình).</v>
          </cell>
          <cell r="L244">
            <v>21000</v>
          </cell>
          <cell r="M244">
            <v>10000</v>
          </cell>
          <cell r="N244">
            <v>6500</v>
          </cell>
          <cell r="O244">
            <v>3900</v>
          </cell>
          <cell r="P244">
            <v>34440</v>
          </cell>
          <cell r="Q244">
            <v>19300</v>
          </cell>
          <cell r="R244">
            <v>13910</v>
          </cell>
          <cell r="S244">
            <v>10374</v>
          </cell>
          <cell r="T244">
            <v>0.77378048780487796</v>
          </cell>
          <cell r="U244">
            <v>0.65751295336787552</v>
          </cell>
          <cell r="V244">
            <v>0.59299065420560748</v>
          </cell>
          <cell r="W244">
            <v>0.47706766917293225</v>
          </cell>
          <cell r="X244">
            <v>1.5</v>
          </cell>
          <cell r="Y244">
            <v>1.2689999999999999</v>
          </cell>
          <cell r="Z244" t="str">
            <v>4. P. Long Bình.xlsx</v>
          </cell>
          <cell r="AA244">
            <v>26600</v>
          </cell>
          <cell r="AB244">
            <v>12700</v>
          </cell>
          <cell r="AC244">
            <v>8200</v>
          </cell>
          <cell r="AD244">
            <v>4900</v>
          </cell>
        </row>
        <row r="245">
          <cell r="G245" t="str">
            <v>BH133DT</v>
          </cell>
          <cell r="H245" t="str">
            <v>Đường liên khu 3, 4, 5 (từ đường Lê Nguyên Đạt đến chạm tới ranh thửa đất số 34, tờ BĐĐC số 108, phường Long Bình)</v>
          </cell>
          <cell r="I245" t="str">
            <v>Đường Hoàng Bá Bích</v>
          </cell>
          <cell r="J245" t="str">
            <v>BH133DT</v>
          </cell>
          <cell r="K245" t="str">
            <v>Đường Hoàng Bá Bích</v>
          </cell>
          <cell r="L245">
            <v>18000</v>
          </cell>
          <cell r="M245">
            <v>9000</v>
          </cell>
          <cell r="N245">
            <v>6500</v>
          </cell>
          <cell r="O245">
            <v>3900</v>
          </cell>
          <cell r="P245">
            <v>0</v>
          </cell>
          <cell r="Q245">
            <v>0</v>
          </cell>
          <cell r="R245">
            <v>0</v>
          </cell>
          <cell r="S245">
            <v>0</v>
          </cell>
          <cell r="T245" t="e">
            <v>#DIV/0!</v>
          </cell>
          <cell r="U245" t="e">
            <v>#DIV/0!</v>
          </cell>
          <cell r="V245" t="e">
            <v>#DIV/0!</v>
          </cell>
          <cell r="W245" t="e">
            <v>#DIV/0!</v>
          </cell>
          <cell r="X245">
            <v>1.4</v>
          </cell>
          <cell r="Y245">
            <v>1.1843999999999999</v>
          </cell>
          <cell r="Z245" t="str">
            <v>4. P. Long Bình.xlsx</v>
          </cell>
          <cell r="AA245">
            <v>21300</v>
          </cell>
          <cell r="AB245">
            <v>10700</v>
          </cell>
          <cell r="AC245">
            <v>7700</v>
          </cell>
          <cell r="AD245">
            <v>4600</v>
          </cell>
        </row>
        <row r="246">
          <cell r="G246" t="str">
            <v>BH134DT</v>
          </cell>
          <cell r="H246" t="str">
            <v>Đường Bùi Văn Hòa (Quốc lộ 15 nối dài)</v>
          </cell>
          <cell r="I246" t="str">
            <v>Đường Lê Nguyên Đạt</v>
          </cell>
          <cell r="J246" t="str">
            <v>BH134DT</v>
          </cell>
          <cell r="K246" t="str">
            <v>Chạm tới ranh thửa đất số 34, tờ BĐĐC số 108 (phường Long Bình)</v>
          </cell>
          <cell r="L246">
            <v>27000</v>
          </cell>
          <cell r="M246">
            <v>12000</v>
          </cell>
          <cell r="N246">
            <v>6500</v>
          </cell>
          <cell r="O246">
            <v>4500</v>
          </cell>
          <cell r="P246">
            <v>0</v>
          </cell>
          <cell r="Q246">
            <v>0</v>
          </cell>
          <cell r="R246">
            <v>0</v>
          </cell>
          <cell r="S246">
            <v>0</v>
          </cell>
          <cell r="T246" t="e">
            <v>#DIV/0!</v>
          </cell>
          <cell r="U246" t="e">
            <v>#DIV/0!</v>
          </cell>
          <cell r="V246" t="e">
            <v>#DIV/0!</v>
          </cell>
          <cell r="W246" t="e">
            <v>#DIV/0!</v>
          </cell>
          <cell r="X246">
            <v>1.3</v>
          </cell>
          <cell r="Y246">
            <v>1</v>
          </cell>
          <cell r="Z246" t="str">
            <v>2. p. Trấn Biên thêm đường.xlsx</v>
          </cell>
          <cell r="AA246">
            <v>27000</v>
          </cell>
          <cell r="AB246">
            <v>13400</v>
          </cell>
          <cell r="AC246">
            <v>7300</v>
          </cell>
          <cell r="AD246">
            <v>5000</v>
          </cell>
        </row>
        <row r="247">
          <cell r="G247" t="str">
            <v>BH135DT</v>
          </cell>
          <cell r="H247" t="str">
            <v>Đường Ngô Quyền từ QL51 đến cầu An Hòa (Hương lộ phường An Hòa cũ)</v>
          </cell>
          <cell r="I247" t="str">
            <v>Xa lộ Hà Nội</v>
          </cell>
          <cell r="J247" t="str">
            <v>BH135DT</v>
          </cell>
          <cell r="K247" t="str">
            <v>Quốc lộ 51</v>
          </cell>
          <cell r="L247">
            <v>20000</v>
          </cell>
          <cell r="M247">
            <v>9000</v>
          </cell>
          <cell r="N247">
            <v>4200</v>
          </cell>
          <cell r="O247">
            <v>3300</v>
          </cell>
          <cell r="P247">
            <v>0</v>
          </cell>
          <cell r="Q247">
            <v>0</v>
          </cell>
          <cell r="R247">
            <v>0</v>
          </cell>
          <cell r="S247">
            <v>0</v>
          </cell>
          <cell r="T247" t="e">
            <v>#DIV/0!</v>
          </cell>
          <cell r="U247" t="e">
            <v>#DIV/0!</v>
          </cell>
          <cell r="V247" t="e">
            <v>#DIV/0!</v>
          </cell>
          <cell r="W247" t="e">
            <v>#DIV/0!</v>
          </cell>
          <cell r="X247">
            <v>1.5</v>
          </cell>
          <cell r="Y247">
            <v>1.2689999999999999</v>
          </cell>
          <cell r="Z247" t="str">
            <v>7. phuong Long Hung.xlsx</v>
          </cell>
          <cell r="AA247">
            <v>25400</v>
          </cell>
          <cell r="AB247">
            <v>11400</v>
          </cell>
          <cell r="AC247">
            <v>5300</v>
          </cell>
          <cell r="AD247">
            <v>4200</v>
          </cell>
        </row>
        <row r="248">
          <cell r="G248" t="str">
            <v>BH136DT</v>
          </cell>
          <cell r="H248" t="str">
            <v>Đường Nguyễn Thiện Thuật</v>
          </cell>
          <cell r="I248" t="str">
            <v>Quốc lộ 51</v>
          </cell>
          <cell r="J248" t="str">
            <v>BH136DT</v>
          </cell>
          <cell r="K248" t="str">
            <v>Đến Cầu An Hòa (ranh phường An Hòa)</v>
          </cell>
          <cell r="L248">
            <v>11000</v>
          </cell>
          <cell r="M248">
            <v>5000</v>
          </cell>
          <cell r="N248">
            <v>3100</v>
          </cell>
          <cell r="O248">
            <v>2100</v>
          </cell>
          <cell r="P248">
            <v>0</v>
          </cell>
          <cell r="Q248">
            <v>0</v>
          </cell>
          <cell r="R248">
            <v>0</v>
          </cell>
          <cell r="S248">
            <v>0</v>
          </cell>
          <cell r="T248" t="e">
            <v>#DIV/0!</v>
          </cell>
          <cell r="U248" t="e">
            <v>#DIV/0!</v>
          </cell>
          <cell r="V248" t="e">
            <v>#DIV/0!</v>
          </cell>
          <cell r="W248" t="e">
            <v>#DIV/0!</v>
          </cell>
          <cell r="X248">
            <v>1.5</v>
          </cell>
          <cell r="Y248">
            <v>1.2689999999999999</v>
          </cell>
          <cell r="Z248" t="str">
            <v>7. phuong Long Hung.xlsx</v>
          </cell>
          <cell r="AA248">
            <v>14000</v>
          </cell>
          <cell r="AB248">
            <v>6300</v>
          </cell>
          <cell r="AC248">
            <v>3900</v>
          </cell>
          <cell r="AD248">
            <v>2700</v>
          </cell>
        </row>
        <row r="249">
          <cell r="G249" t="str">
            <v>BH137DT</v>
          </cell>
          <cell r="H249" t="str">
            <v>Đường Nguyễn Trung Trực (từ Quốc lộ 51 đến hết ranh thửa đất số 18, tờ BĐĐC số 42, phường An Hòa - ngã ba)</v>
          </cell>
          <cell r="I249" t="str">
            <v>Đường Ngô Quyền từ QL51 đến cầu An Hòa (Hương lộ phường An Hòa cũ)</v>
          </cell>
          <cell r="J249"/>
          <cell r="K249" t="str">
            <v>Đến Quốc lộ 51</v>
          </cell>
          <cell r="L249"/>
          <cell r="M249"/>
          <cell r="N249"/>
          <cell r="O249"/>
          <cell r="P249"/>
          <cell r="Q249"/>
          <cell r="R249"/>
          <cell r="S249"/>
          <cell r="T249"/>
          <cell r="U249"/>
          <cell r="V249"/>
          <cell r="W249"/>
          <cell r="X249"/>
          <cell r="Y249"/>
          <cell r="Z249"/>
          <cell r="AA249"/>
          <cell r="AB249"/>
          <cell r="AC249"/>
          <cell r="AD249"/>
        </row>
        <row r="250">
          <cell r="G250" t="str">
            <v>BH137DT_D1</v>
          </cell>
          <cell r="H250" t="str">
            <v>Đoạn từ Quốc lộ 51 đến Nhà văn hóa ấp 4</v>
          </cell>
          <cell r="I250" t="str">
            <v>Quốc lộ 51</v>
          </cell>
          <cell r="J250" t="str">
            <v>BH137DT_D1</v>
          </cell>
          <cell r="K250" t="str">
            <v>Hết ranh thửa đất số 18, tờ BĐĐC số 42, phường An Hòa (ngã ba)</v>
          </cell>
          <cell r="L250">
            <v>10000</v>
          </cell>
          <cell r="M250">
            <v>5000</v>
          </cell>
          <cell r="N250">
            <v>3600</v>
          </cell>
          <cell r="O250">
            <v>2300</v>
          </cell>
          <cell r="P250">
            <v>0</v>
          </cell>
          <cell r="Q250">
            <v>0</v>
          </cell>
          <cell r="R250">
            <v>0</v>
          </cell>
          <cell r="S250">
            <v>0</v>
          </cell>
          <cell r="T250" t="e">
            <v>#DIV/0!</v>
          </cell>
          <cell r="U250" t="e">
            <v>#DIV/0!</v>
          </cell>
          <cell r="V250" t="e">
            <v>#DIV/0!</v>
          </cell>
          <cell r="W250" t="e">
            <v>#DIV/0!</v>
          </cell>
          <cell r="X250">
            <v>1.5</v>
          </cell>
          <cell r="Y250">
            <v>1.2689999999999999</v>
          </cell>
          <cell r="Z250" t="str">
            <v>7. phuong Long Hung.xlsx</v>
          </cell>
          <cell r="AA250">
            <v>12700</v>
          </cell>
          <cell r="AB250">
            <v>6300</v>
          </cell>
          <cell r="AC250">
            <v>4600</v>
          </cell>
          <cell r="AD250">
            <v>2900</v>
          </cell>
        </row>
        <row r="251">
          <cell r="G251" t="str">
            <v>BH137DT_D2</v>
          </cell>
          <cell r="H251" t="str">
            <v>Đoạn còn lại đến hết 1.516 m (từ Nhà văn hóa ấp 4 đến hết ranh thửa đất số 18, tờ BĐĐC số 42, phường An Hòa)</v>
          </cell>
          <cell r="I251" t="str">
            <v>Quốc lộ 51</v>
          </cell>
          <cell r="J251" t="str">
            <v>BH137DT_D2</v>
          </cell>
          <cell r="K251" t="str">
            <v>Đến hết Nhà văn hóa ấp 4</v>
          </cell>
          <cell r="L251">
            <v>7000</v>
          </cell>
          <cell r="M251">
            <v>4000</v>
          </cell>
          <cell r="N251">
            <v>2600</v>
          </cell>
          <cell r="O251">
            <v>1800</v>
          </cell>
          <cell r="P251">
            <v>0</v>
          </cell>
          <cell r="Q251">
            <v>0</v>
          </cell>
          <cell r="R251">
            <v>0</v>
          </cell>
          <cell r="S251">
            <v>0</v>
          </cell>
          <cell r="T251" t="e">
            <v>#DIV/0!</v>
          </cell>
          <cell r="U251" t="e">
            <v>#DIV/0!</v>
          </cell>
          <cell r="V251" t="e">
            <v>#DIV/0!</v>
          </cell>
          <cell r="W251" t="e">
            <v>#DIV/0!</v>
          </cell>
          <cell r="X251">
            <v>1.5</v>
          </cell>
          <cell r="Y251">
            <v>1.2689999999999999</v>
          </cell>
          <cell r="Z251" t="str">
            <v>7. phuong Long Hung.xlsx</v>
          </cell>
          <cell r="AA251">
            <v>8900</v>
          </cell>
          <cell r="AB251">
            <v>5100</v>
          </cell>
          <cell r="AC251">
            <v>3300</v>
          </cell>
          <cell r="AD251">
            <v>2300</v>
          </cell>
        </row>
        <row r="252">
          <cell r="G252" t="str">
            <v>BH138DT</v>
          </cell>
          <cell r="H252" t="str">
            <v>Đường Đinh Quang Ân (đường Tân Cang cũ)</v>
          </cell>
          <cell r="I252" t="str">
            <v>từ Nhà văn hóa ấp 4</v>
          </cell>
          <cell r="J252"/>
          <cell r="K252" t="str">
            <v>Hết ranh thửa đất số 18, tờ BĐĐC số 42, phường An Hòa (ngã ba)</v>
          </cell>
          <cell r="L252"/>
          <cell r="M252"/>
          <cell r="N252"/>
          <cell r="O252"/>
          <cell r="P252"/>
          <cell r="Q252"/>
          <cell r="R252"/>
          <cell r="S252"/>
          <cell r="T252"/>
          <cell r="U252"/>
          <cell r="V252"/>
          <cell r="W252"/>
          <cell r="X252"/>
          <cell r="Y252"/>
          <cell r="Z252"/>
          <cell r="AA252"/>
          <cell r="AB252"/>
          <cell r="AC252"/>
          <cell r="AD252"/>
        </row>
        <row r="253">
          <cell r="G253" t="str">
            <v>BH138DT_D1</v>
          </cell>
          <cell r="H253" t="str">
            <v>Đoạn từ Quốc lộ 51 đến hết Chùa Viên Thông</v>
          </cell>
          <cell r="I253" t="str">
            <v>Quốc lộ 51</v>
          </cell>
          <cell r="J253" t="str">
            <v>BH138DT_D1</v>
          </cell>
          <cell r="K253" t="str">
            <v>Đến đường Võ Nguyên Giáp</v>
          </cell>
          <cell r="L253">
            <v>14000</v>
          </cell>
          <cell r="M253">
            <v>7000</v>
          </cell>
          <cell r="N253">
            <v>3900</v>
          </cell>
          <cell r="O253">
            <v>3300</v>
          </cell>
          <cell r="P253">
            <v>16520</v>
          </cell>
          <cell r="Q253">
            <v>9730</v>
          </cell>
          <cell r="R253">
            <v>7098</v>
          </cell>
          <cell r="S253">
            <v>5313</v>
          </cell>
          <cell r="T253">
            <v>0.86033898305084755</v>
          </cell>
          <cell r="U253">
            <v>0.80575539568345333</v>
          </cell>
          <cell r="V253">
            <v>0.61538461538461542</v>
          </cell>
          <cell r="W253">
            <v>0.69565217391304357</v>
          </cell>
          <cell r="X253">
            <v>1.2</v>
          </cell>
          <cell r="Y253">
            <v>1.0152000000000001</v>
          </cell>
          <cell r="Z253" t="str">
            <v>9. P. Phước Tân giap ranh xã bình minh.xlsx</v>
          </cell>
          <cell r="AA253">
            <v>14200</v>
          </cell>
          <cell r="AB253">
            <v>7800</v>
          </cell>
          <cell r="AC253">
            <v>4400</v>
          </cell>
          <cell r="AD253">
            <v>3700</v>
          </cell>
        </row>
        <row r="254">
          <cell r="G254" t="str">
            <v>BH138DT_D2</v>
          </cell>
          <cell r="H254" t="str">
            <v>Đoạn từ Chùa Viên Thông đến đường Võ Nguyên Giáp</v>
          </cell>
          <cell r="I254" t="str">
            <v>Quốc lộ 51</v>
          </cell>
          <cell r="J254" t="str">
            <v>BH138DT_D2</v>
          </cell>
          <cell r="K254" t="str">
            <v>Đến hết chùa Viên Thông</v>
          </cell>
          <cell r="L254">
            <v>11000</v>
          </cell>
          <cell r="M254">
            <v>5000</v>
          </cell>
          <cell r="N254">
            <v>3600</v>
          </cell>
          <cell r="O254">
            <v>2600</v>
          </cell>
          <cell r="P254">
            <v>0</v>
          </cell>
          <cell r="Q254">
            <v>0</v>
          </cell>
          <cell r="R254">
            <v>0</v>
          </cell>
          <cell r="S254">
            <v>0</v>
          </cell>
          <cell r="T254" t="e">
            <v>#DIV/0!</v>
          </cell>
          <cell r="U254" t="e">
            <v>#DIV/0!</v>
          </cell>
          <cell r="V254" t="e">
            <v>#DIV/0!</v>
          </cell>
          <cell r="W254" t="e">
            <v>#DIV/0!</v>
          </cell>
          <cell r="X254">
            <v>1.2</v>
          </cell>
          <cell r="Y254">
            <v>1.0152000000000001</v>
          </cell>
          <cell r="Z254" t="str">
            <v>9. P. Phước Tân giap ranh xã bình minh.xlsx</v>
          </cell>
          <cell r="AA254">
            <v>11200</v>
          </cell>
          <cell r="AB254">
            <v>5600</v>
          </cell>
          <cell r="AC254">
            <v>4000</v>
          </cell>
          <cell r="AD254">
            <v>2900</v>
          </cell>
        </row>
        <row r="255">
          <cell r="G255" t="str">
            <v>BH139DT</v>
          </cell>
          <cell r="H255" t="str">
            <v>Đường Chu Mạnh Trinh (đường vào nghĩa trang Biên Hòa mới), từ đường Đinh Quang Ân đến hết ranh thửa đất số 6, tờ BĐĐC số 31 về bên phải và hết ranh thửa đất số 3, tờ BĐĐC số 32 về bên trái, phường Phước Tân</v>
          </cell>
          <cell r="I255" t="str">
            <v>Từ chùa Viên Thông</v>
          </cell>
          <cell r="J255" t="str">
            <v>BH139DT</v>
          </cell>
          <cell r="K255" t="str">
            <v>Đến đường Võ Nguyên Giáp</v>
          </cell>
          <cell r="L255">
            <v>8000</v>
          </cell>
          <cell r="M255">
            <v>4000</v>
          </cell>
          <cell r="N255">
            <v>2700</v>
          </cell>
          <cell r="O255">
            <v>1800</v>
          </cell>
          <cell r="P255">
            <v>0</v>
          </cell>
          <cell r="Q255">
            <v>0</v>
          </cell>
          <cell r="R255">
            <v>0</v>
          </cell>
          <cell r="S255">
            <v>0</v>
          </cell>
          <cell r="T255" t="e">
            <v>#DIV/0!</v>
          </cell>
          <cell r="U255" t="e">
            <v>#DIV/0!</v>
          </cell>
          <cell r="V255" t="e">
            <v>#DIV/0!</v>
          </cell>
          <cell r="W255" t="e">
            <v>#DIV/0!</v>
          </cell>
          <cell r="X255">
            <v>1.5</v>
          </cell>
          <cell r="Y255">
            <v>1.2689999999999999</v>
          </cell>
          <cell r="Z255" t="str">
            <v>9. P. Phước Tân giap ranh xã bình minh.xlsx</v>
          </cell>
          <cell r="AA255">
            <v>10200</v>
          </cell>
          <cell r="AB255">
            <v>5100</v>
          </cell>
          <cell r="AC255">
            <v>3400</v>
          </cell>
          <cell r="AD255">
            <v>2300</v>
          </cell>
        </row>
        <row r="256">
          <cell r="G256" t="str">
            <v>BH140DT</v>
          </cell>
          <cell r="H256" t="str">
            <v>Đường Hồ Văn Huê (từ Quốc lộ 51 đến hết ranh thửa đất số 172, tờ BĐĐC số 94 về bên phải và hết ranh thửa đất số 95, tờ BĐĐC số 6 về bên trái, phường Phước Tân)</v>
          </cell>
          <cell r="I256" t="str">
            <v>Đường Đinh Quang Ân (đường Tân Cang cũ)</v>
          </cell>
          <cell r="J256" t="str">
            <v>BH140DT</v>
          </cell>
          <cell r="K256" t="str">
            <v>Bên phải, đến hết ranh thửa đất số 6, tờ BĐĐC số 31; Bên trái, đến hết ranh thửa đất số 3, tờ BĐĐC số 32 (phường Phước Tân).</v>
          </cell>
          <cell r="L256">
            <v>8000</v>
          </cell>
          <cell r="M256">
            <v>4000</v>
          </cell>
          <cell r="N256">
            <v>2900</v>
          </cell>
          <cell r="O256">
            <v>1800</v>
          </cell>
          <cell r="P256">
            <v>0</v>
          </cell>
          <cell r="Q256">
            <v>6920</v>
          </cell>
          <cell r="R256">
            <v>5249</v>
          </cell>
          <cell r="S256">
            <v>3285</v>
          </cell>
          <cell r="T256" t="e">
            <v>#DIV/0!</v>
          </cell>
          <cell r="U256">
            <v>0.73352601156069364</v>
          </cell>
          <cell r="V256">
            <v>0.70110497237569058</v>
          </cell>
          <cell r="W256">
            <v>0.69534246575342462</v>
          </cell>
          <cell r="X256">
            <v>1.5</v>
          </cell>
          <cell r="Y256">
            <v>1.2689999999999999</v>
          </cell>
          <cell r="Z256" t="str">
            <v>9. P. Phước Tân giap ranh xã bình minh.xlsx</v>
          </cell>
          <cell r="AA256">
            <v>10200</v>
          </cell>
          <cell r="AB256">
            <v>5100</v>
          </cell>
          <cell r="AC256">
            <v>3700</v>
          </cell>
          <cell r="AD256">
            <v>2300</v>
          </cell>
        </row>
        <row r="257">
          <cell r="G257" t="str">
            <v>BH141DT</v>
          </cell>
          <cell r="H257" t="str">
            <v>Đường Nam Cao (từ Quốc lộ 51 đến hết ranh thửa đất số 117, tờ BĐĐC số 102 về bên phải và hết ranh thửa đất số 120, tờ BĐĐC số 101 về bên trái, phường Phước Tân)</v>
          </cell>
          <cell r="I257" t="str">
            <v>Quốc lộ 51</v>
          </cell>
          <cell r="J257" t="str">
            <v>BH141DT</v>
          </cell>
          <cell r="K257" t="str">
            <v>Bên phải, đến hết ranh thửa đất số 172, tờ BĐĐC số 94; Bên trái, đến hết ranh thửa đất số 95, tờ BĐĐC số 6 (phường Phước Tân).</v>
          </cell>
          <cell r="L257">
            <v>8000</v>
          </cell>
          <cell r="M257">
            <v>4000</v>
          </cell>
          <cell r="N257">
            <v>2900</v>
          </cell>
          <cell r="O257">
            <v>1800</v>
          </cell>
          <cell r="P257">
            <v>0</v>
          </cell>
          <cell r="Q257">
            <v>0</v>
          </cell>
          <cell r="R257">
            <v>0</v>
          </cell>
          <cell r="S257">
            <v>0</v>
          </cell>
          <cell r="T257" t="e">
            <v>#DIV/0!</v>
          </cell>
          <cell r="U257" t="e">
            <v>#DIV/0!</v>
          </cell>
          <cell r="V257" t="e">
            <v>#DIV/0!</v>
          </cell>
          <cell r="W257" t="e">
            <v>#DIV/0!</v>
          </cell>
          <cell r="X257">
            <v>1.5</v>
          </cell>
          <cell r="Y257">
            <v>1.2689999999999999</v>
          </cell>
          <cell r="Z257" t="str">
            <v>9. P. Phước Tân giap ranh xã bình minh.xlsx</v>
          </cell>
          <cell r="AA257">
            <v>10200</v>
          </cell>
          <cell r="AB257">
            <v>5100</v>
          </cell>
          <cell r="AC257">
            <v>3700</v>
          </cell>
          <cell r="AD257">
            <v>2300</v>
          </cell>
        </row>
        <row r="258">
          <cell r="G258" t="str">
            <v>BH142DT</v>
          </cell>
          <cell r="H258" t="str">
            <v>Đường Thành Thái</v>
          </cell>
          <cell r="I258" t="str">
            <v>Quốc lộ 51</v>
          </cell>
          <cell r="J258" t="str">
            <v>BH142DT</v>
          </cell>
          <cell r="K258" t="str">
            <v>Bên phải, đến hết ranh thửa đất số 117, tờ BĐĐC số 102; Bên trái, đến hết ranh thửa đất số 120, tờ BĐĐC số 101 (phường Phước Tân).</v>
          </cell>
          <cell r="L258">
            <v>7000</v>
          </cell>
          <cell r="M258">
            <v>3000</v>
          </cell>
          <cell r="N258">
            <v>2600</v>
          </cell>
          <cell r="O258">
            <v>1800</v>
          </cell>
          <cell r="P258">
            <v>0</v>
          </cell>
          <cell r="Q258">
            <v>0</v>
          </cell>
          <cell r="R258">
            <v>0</v>
          </cell>
          <cell r="S258">
            <v>0</v>
          </cell>
          <cell r="T258" t="e">
            <v>#DIV/0!</v>
          </cell>
          <cell r="U258" t="e">
            <v>#DIV/0!</v>
          </cell>
          <cell r="V258" t="e">
            <v>#DIV/0!</v>
          </cell>
          <cell r="W258" t="e">
            <v>#DIV/0!</v>
          </cell>
          <cell r="X258">
            <v>1.5</v>
          </cell>
          <cell r="Y258">
            <v>1.2689999999999999</v>
          </cell>
          <cell r="Z258" t="str">
            <v>9. P. Phước Tân giap ranh xã bình minh.xlsx</v>
          </cell>
          <cell r="AA258">
            <v>8900</v>
          </cell>
          <cell r="AB258">
            <v>3800</v>
          </cell>
          <cell r="AC258">
            <v>3300</v>
          </cell>
          <cell r="AD258">
            <v>2300</v>
          </cell>
        </row>
        <row r="259">
          <cell r="G259" t="str">
            <v>BH143DT</v>
          </cell>
          <cell r="H259" t="str">
            <v xml:space="preserve">Đường Trương Hán Siêu (từ Quốc lộ 51 đến hết ranh thửa đất số 85, tờ BĐĐC số 101 về bên phải và hết ranh thửa đất số 112, tờ BĐĐC số 100 về bên trái, phường Phước Tân) </v>
          </cell>
          <cell r="I259" t="str">
            <v>Cầu bắc qua Sông Buông</v>
          </cell>
          <cell r="J259" t="str">
            <v>BH143DT</v>
          </cell>
          <cell r="K259" t="str">
            <v>Hết ranh giới thành phố Biên Hòa</v>
          </cell>
          <cell r="L259">
            <v>9000</v>
          </cell>
          <cell r="M259">
            <v>4000</v>
          </cell>
          <cell r="N259">
            <v>2900</v>
          </cell>
          <cell r="O259">
            <v>1800</v>
          </cell>
          <cell r="P259">
            <v>0</v>
          </cell>
          <cell r="Q259">
            <v>0</v>
          </cell>
          <cell r="R259">
            <v>0</v>
          </cell>
          <cell r="S259">
            <v>0</v>
          </cell>
          <cell r="T259" t="e">
            <v>#DIV/0!</v>
          </cell>
          <cell r="U259" t="e">
            <v>#DIV/0!</v>
          </cell>
          <cell r="V259" t="e">
            <v>#DIV/0!</v>
          </cell>
          <cell r="W259" t="e">
            <v>#DIV/0!</v>
          </cell>
          <cell r="X259">
            <v>1.5</v>
          </cell>
          <cell r="Y259">
            <v>1.2689999999999999</v>
          </cell>
          <cell r="Z259" t="str">
            <v>9. P. Phước Tân giap ranh xã bình minh.xlsx</v>
          </cell>
          <cell r="AA259">
            <v>11400</v>
          </cell>
          <cell r="AB259">
            <v>5100</v>
          </cell>
          <cell r="AC259">
            <v>3700</v>
          </cell>
          <cell r="AD259">
            <v>2300</v>
          </cell>
        </row>
        <row r="260">
          <cell r="G260" t="str">
            <v>BH144DT</v>
          </cell>
          <cell r="H260" t="str">
            <v>Đường Hoàng Đình Cận (từ Quốc lộ 51 đến hết ranh thửa đất số 242, tờ BĐĐC số 88 về bên phải và hết ranh thửa đất số 271, tờ BĐĐC số 88 về bên trái, phường Phước Tân)</v>
          </cell>
          <cell r="I260" t="str">
            <v>Quốc lộ 51</v>
          </cell>
          <cell r="J260" t="str">
            <v>BH144DT</v>
          </cell>
          <cell r="K260" t="str">
            <v>Bên phải, đến hết ranh thửa đất số 85, tờ BĐĐC số 101; Bên trái, đến hết ranh thửa đất số 112, tờ BĐĐC số 100 (phường Phước Tân).</v>
          </cell>
          <cell r="L260">
            <v>8000</v>
          </cell>
          <cell r="M260">
            <v>4000</v>
          </cell>
          <cell r="N260">
            <v>2900</v>
          </cell>
          <cell r="O260">
            <v>1800</v>
          </cell>
          <cell r="P260">
            <v>0</v>
          </cell>
          <cell r="Q260">
            <v>0</v>
          </cell>
          <cell r="R260">
            <v>0</v>
          </cell>
          <cell r="S260">
            <v>0</v>
          </cell>
          <cell r="T260" t="e">
            <v>#DIV/0!</v>
          </cell>
          <cell r="U260" t="e">
            <v>#DIV/0!</v>
          </cell>
          <cell r="V260" t="e">
            <v>#DIV/0!</v>
          </cell>
          <cell r="W260" t="e">
            <v>#DIV/0!</v>
          </cell>
          <cell r="X260">
            <v>1.5</v>
          </cell>
          <cell r="Y260">
            <v>1.2689999999999999</v>
          </cell>
          <cell r="Z260" t="str">
            <v>9. P. Phước Tân giap ranh xã bình minh.xlsx</v>
          </cell>
          <cell r="AA260">
            <v>10200</v>
          </cell>
          <cell r="AB260">
            <v>5100</v>
          </cell>
          <cell r="AC260">
            <v>3700</v>
          </cell>
          <cell r="AD260">
            <v>2300</v>
          </cell>
        </row>
        <row r="261">
          <cell r="G261" t="str">
            <v>BH145DT</v>
          </cell>
          <cell r="H261" t="str">
            <v>Đường Phước Tân - Giang Điền</v>
          </cell>
          <cell r="I261" t="str">
            <v>Quốc lộ 51</v>
          </cell>
          <cell r="J261" t="str">
            <v>BH145DT</v>
          </cell>
          <cell r="K261" t="str">
            <v>Bên phải, đến hết ranh thửa đất số 242, tờ BĐĐC số 88; Bên trái, đến hết ranh thửa đất số 271, tờ BĐĐC số 88 (phường Phước Tân).</v>
          </cell>
          <cell r="L261">
            <v>6000</v>
          </cell>
          <cell r="M261">
            <v>3000</v>
          </cell>
          <cell r="N261">
            <v>2100</v>
          </cell>
          <cell r="O261">
            <v>1700</v>
          </cell>
          <cell r="P261">
            <v>0</v>
          </cell>
          <cell r="Q261">
            <v>0</v>
          </cell>
          <cell r="R261">
            <v>0</v>
          </cell>
          <cell r="S261">
            <v>0</v>
          </cell>
          <cell r="T261" t="e">
            <v>#DIV/0!</v>
          </cell>
          <cell r="U261" t="e">
            <v>#DIV/0!</v>
          </cell>
          <cell r="V261" t="e">
            <v>#DIV/0!</v>
          </cell>
          <cell r="W261" t="e">
            <v>#DIV/0!</v>
          </cell>
          <cell r="X261">
            <v>1.5</v>
          </cell>
          <cell r="Y261">
            <v>1.2689999999999999</v>
          </cell>
          <cell r="Z261" t="str">
            <v>9. P. Phước Tân giap ranh xã bình minh.xlsx</v>
          </cell>
          <cell r="AA261">
            <v>7600</v>
          </cell>
          <cell r="AB261">
            <v>3800</v>
          </cell>
          <cell r="AC261">
            <v>2700</v>
          </cell>
          <cell r="AD261">
            <v>2200</v>
          </cell>
        </row>
        <row r="262">
          <cell r="G262" t="str">
            <v>BH146DT</v>
          </cell>
          <cell r="H262" t="str">
            <v>Đường Phước Tân - Long Hưng (thuộc phường Phước Tân)</v>
          </cell>
          <cell r="I262" t="str">
            <v>Đường Thành Thái</v>
          </cell>
          <cell r="J262" t="str">
            <v>BH146DT</v>
          </cell>
          <cell r="K262" t="str">
            <v>Đến hết ranh phường Phước Tân</v>
          </cell>
          <cell r="L262">
            <v>8000</v>
          </cell>
          <cell r="M262">
            <v>4000</v>
          </cell>
          <cell r="N262">
            <v>2900</v>
          </cell>
          <cell r="O262">
            <v>1800</v>
          </cell>
          <cell r="P262">
            <v>0</v>
          </cell>
          <cell r="Q262">
            <v>0</v>
          </cell>
          <cell r="R262">
            <v>0</v>
          </cell>
          <cell r="S262">
            <v>0</v>
          </cell>
          <cell r="T262" t="e">
            <v>#DIV/0!</v>
          </cell>
          <cell r="U262" t="e">
            <v>#DIV/0!</v>
          </cell>
          <cell r="V262" t="e">
            <v>#DIV/0!</v>
          </cell>
          <cell r="W262" t="e">
            <v>#DIV/0!</v>
          </cell>
          <cell r="X262">
            <v>1.5</v>
          </cell>
          <cell r="Y262">
            <v>1.2689999999999999</v>
          </cell>
          <cell r="Z262" t="str">
            <v>9. P. Phước Tân giap ranh xã bình minh.xlsx</v>
          </cell>
          <cell r="AA262">
            <v>10200</v>
          </cell>
          <cell r="AB262">
            <v>5100</v>
          </cell>
          <cell r="AC262">
            <v>3700</v>
          </cell>
          <cell r="AD262">
            <v>2300</v>
          </cell>
        </row>
        <row r="263">
          <cell r="G263" t="str">
            <v>BH147DT</v>
          </cell>
          <cell r="H263" t="str">
            <v>Đường kết nối khu công nghiệp Giang Điền</v>
          </cell>
          <cell r="I263" t="str">
            <v>Quốc lộ 51</v>
          </cell>
          <cell r="J263"/>
          <cell r="K263" t="str">
            <v>Đến hết ranh phường Phước Tân</v>
          </cell>
          <cell r="L263"/>
          <cell r="M263"/>
          <cell r="N263"/>
          <cell r="O263"/>
          <cell r="P263"/>
          <cell r="Q263"/>
          <cell r="R263"/>
          <cell r="S263"/>
          <cell r="T263"/>
          <cell r="U263"/>
          <cell r="V263"/>
          <cell r="W263"/>
          <cell r="X263"/>
          <cell r="Y263"/>
          <cell r="Z263"/>
          <cell r="AA263"/>
          <cell r="AB263"/>
          <cell r="AC263"/>
          <cell r="AD263"/>
        </row>
        <row r="264">
          <cell r="G264" t="str">
            <v>BH147DT_D1</v>
          </cell>
          <cell r="H264" t="str">
            <v>Từ đường Võ Nguyên Giáp đến Vòng Xoay vào khu công nghiệp Giang Điền</v>
          </cell>
          <cell r="I264"/>
          <cell r="J264" t="str">
            <v>BH147DT_D1</v>
          </cell>
          <cell r="K264"/>
          <cell r="L264">
            <v>10000</v>
          </cell>
          <cell r="M264">
            <v>5000</v>
          </cell>
          <cell r="N264">
            <v>3600</v>
          </cell>
          <cell r="O264">
            <v>1800</v>
          </cell>
          <cell r="P264">
            <v>0</v>
          </cell>
          <cell r="Q264">
            <v>0</v>
          </cell>
          <cell r="R264">
            <v>0</v>
          </cell>
          <cell r="S264">
            <v>0</v>
          </cell>
          <cell r="T264" t="e">
            <v>#DIV/0!</v>
          </cell>
          <cell r="U264" t="e">
            <v>#DIV/0!</v>
          </cell>
          <cell r="V264" t="e">
            <v>#DIV/0!</v>
          </cell>
          <cell r="W264" t="e">
            <v>#DIV/0!</v>
          </cell>
          <cell r="X264">
            <v>1.5</v>
          </cell>
          <cell r="Y264">
            <v>1.35</v>
          </cell>
          <cell r="Z264" t="str">
            <v>10. Phường Tam Phước rồi.xlsx</v>
          </cell>
          <cell r="AA264">
            <v>13500</v>
          </cell>
          <cell r="AB264">
            <v>6800</v>
          </cell>
          <cell r="AC264">
            <v>4900</v>
          </cell>
          <cell r="AD264">
            <v>2400</v>
          </cell>
        </row>
        <row r="265">
          <cell r="G265" t="str">
            <v>BH147DT_D2</v>
          </cell>
          <cell r="H265" t="str">
            <v>Từ Vòng Xoay vào khu công nghiệp Giang Điền đến ranh huyện Trảng Bom</v>
          </cell>
          <cell r="I265"/>
          <cell r="J265" t="str">
            <v>BH147DT_D2</v>
          </cell>
          <cell r="K265"/>
          <cell r="L265">
            <v>7000</v>
          </cell>
          <cell r="M265">
            <v>3500</v>
          </cell>
          <cell r="N265">
            <v>2600</v>
          </cell>
          <cell r="O265">
            <v>1800</v>
          </cell>
          <cell r="P265">
            <v>0</v>
          </cell>
          <cell r="Q265">
            <v>0</v>
          </cell>
          <cell r="R265">
            <v>0</v>
          </cell>
          <cell r="S265">
            <v>0</v>
          </cell>
          <cell r="T265" t="e">
            <v>#DIV/0!</v>
          </cell>
          <cell r="U265" t="e">
            <v>#DIV/0!</v>
          </cell>
          <cell r="V265" t="e">
            <v>#DIV/0!</v>
          </cell>
          <cell r="W265" t="e">
            <v>#DIV/0!</v>
          </cell>
          <cell r="X265">
            <v>1.5</v>
          </cell>
          <cell r="Y265">
            <v>1.35</v>
          </cell>
          <cell r="Z265" t="str">
            <v>10. Phường Tam Phước rồi.xlsx</v>
          </cell>
          <cell r="AA265">
            <v>9500</v>
          </cell>
          <cell r="AB265">
            <v>4700</v>
          </cell>
          <cell r="AC265">
            <v>3500</v>
          </cell>
          <cell r="AD265">
            <v>2400</v>
          </cell>
        </row>
        <row r="266">
          <cell r="G266" t="str">
            <v>BH148DT</v>
          </cell>
          <cell r="H266" t="str">
            <v>Đường Phùng Hưng (từ QL51 đến giáp ranh huyện Trảng Bom)</v>
          </cell>
          <cell r="I266" t="str">
            <v>Giáp Xã Giang Điền huyện Trảng Bom</v>
          </cell>
          <cell r="J266" t="str">
            <v>BH148DT</v>
          </cell>
          <cell r="K266" t="str">
            <v>Đường Chuyên dùng từ đường Võ Nguyên giáp đến khu phố Long Đức (phường Tam Phước)</v>
          </cell>
          <cell r="L266">
            <v>10000</v>
          </cell>
          <cell r="M266">
            <v>4000</v>
          </cell>
          <cell r="N266">
            <v>3300</v>
          </cell>
          <cell r="O266">
            <v>2000</v>
          </cell>
          <cell r="P266">
            <v>12300</v>
          </cell>
          <cell r="Q266">
            <v>0</v>
          </cell>
          <cell r="R266">
            <v>0</v>
          </cell>
          <cell r="S266">
            <v>3940</v>
          </cell>
          <cell r="T266">
            <v>0.87804878048780488</v>
          </cell>
          <cell r="U266" t="e">
            <v>#DIV/0!</v>
          </cell>
          <cell r="V266" t="e">
            <v>#DIV/0!</v>
          </cell>
          <cell r="W266">
            <v>0.56852791878172593</v>
          </cell>
          <cell r="X266">
            <v>1.2</v>
          </cell>
          <cell r="Y266">
            <v>1.08</v>
          </cell>
          <cell r="Z266" t="str">
            <v>10. Phường Tam Phước rồi.xlsx</v>
          </cell>
          <cell r="AA266">
            <v>10800</v>
          </cell>
          <cell r="AB266">
            <v>4500</v>
          </cell>
          <cell r="AC266">
            <v>3700</v>
          </cell>
          <cell r="AD266">
            <v>2200</v>
          </cell>
        </row>
        <row r="267">
          <cell r="G267" t="str">
            <v>BH149DT</v>
          </cell>
          <cell r="H267" t="str">
            <v>Đường Dương Diên Nghệ (Hương lộ 21 cũ đoạn qua phường Tam Phước)</v>
          </cell>
          <cell r="I267" t="str">
            <v>Quốc lộ 51</v>
          </cell>
          <cell r="J267" t="str">
            <v>BH149DT</v>
          </cell>
          <cell r="K267" t="str">
            <v>Đến Tỉnh lộ 777 (đường Trảng Bom -Long Thành)</v>
          </cell>
          <cell r="L267">
            <v>7000</v>
          </cell>
          <cell r="M267">
            <v>4000</v>
          </cell>
          <cell r="N267">
            <v>2900</v>
          </cell>
          <cell r="O267">
            <v>1800</v>
          </cell>
          <cell r="P267">
            <v>0</v>
          </cell>
          <cell r="Q267">
            <v>0</v>
          </cell>
          <cell r="R267">
            <v>0</v>
          </cell>
          <cell r="S267">
            <v>0</v>
          </cell>
          <cell r="T267" t="e">
            <v>#DIV/0!</v>
          </cell>
          <cell r="U267" t="e">
            <v>#DIV/0!</v>
          </cell>
          <cell r="V267" t="e">
            <v>#DIV/0!</v>
          </cell>
          <cell r="W267" t="e">
            <v>#DIV/0!</v>
          </cell>
          <cell r="X267">
            <v>1.4</v>
          </cell>
          <cell r="Y267">
            <v>1.26</v>
          </cell>
          <cell r="Z267" t="str">
            <v>10. Phường Tam Phước rồi.xlsx</v>
          </cell>
          <cell r="AA267">
            <v>8800</v>
          </cell>
          <cell r="AB267">
            <v>5000</v>
          </cell>
          <cell r="AC267">
            <v>3700</v>
          </cell>
          <cell r="AD267">
            <v>2300</v>
          </cell>
        </row>
        <row r="268">
          <cell r="G268" t="str">
            <v>BH150DT</v>
          </cell>
          <cell r="H268" t="str">
            <v>Đường Nguyễn Hoàng</v>
          </cell>
          <cell r="I268" t="str">
            <v>Quốc lộ 51</v>
          </cell>
          <cell r="J268" t="str">
            <v>BH150DT</v>
          </cell>
          <cell r="K268" t="str">
            <v>Hết ranh Phường Tam Phước</v>
          </cell>
          <cell r="L268">
            <v>7000</v>
          </cell>
          <cell r="M268">
            <v>4000</v>
          </cell>
          <cell r="N268">
            <v>3300</v>
          </cell>
          <cell r="O268">
            <v>2000</v>
          </cell>
          <cell r="P268">
            <v>0</v>
          </cell>
          <cell r="Q268">
            <v>0</v>
          </cell>
          <cell r="R268">
            <v>0</v>
          </cell>
          <cell r="S268">
            <v>0</v>
          </cell>
          <cell r="T268" t="e">
            <v>#DIV/0!</v>
          </cell>
          <cell r="U268" t="e">
            <v>#DIV/0!</v>
          </cell>
          <cell r="V268" t="e">
            <v>#DIV/0!</v>
          </cell>
          <cell r="W268" t="e">
            <v>#DIV/0!</v>
          </cell>
          <cell r="X268">
            <v>1.4</v>
          </cell>
          <cell r="Y268">
            <v>1.26</v>
          </cell>
          <cell r="Z268" t="str">
            <v>10. Phường Tam Phước rồi.xlsx</v>
          </cell>
          <cell r="AA268">
            <v>8800</v>
          </cell>
          <cell r="AB268">
            <v>5000</v>
          </cell>
          <cell r="AC268">
            <v>4200</v>
          </cell>
          <cell r="AD268">
            <v>2500</v>
          </cell>
        </row>
        <row r="269">
          <cell r="G269" t="str">
            <v>BH151DT</v>
          </cell>
          <cell r="H269" t="str">
            <v>Đường Hà Nam (từ Quốc lộ 51 đến hết ranh thửa đất số 141, tờ BĐĐC số 82 về bên phải và hết ranh thửa đất số 8, tờ BĐĐC số 82 về bên trái, phường Tam Phước)</v>
          </cell>
          <cell r="I269" t="str">
            <v>Đường Phùng Hưng</v>
          </cell>
          <cell r="J269" t="str">
            <v>BH151DT</v>
          </cell>
          <cell r="K269" t="str">
            <v xml:space="preserve">Đến trường Sĩ quan Lục Quân 2 (Đại học Nguyễn Huệ) </v>
          </cell>
          <cell r="L269">
            <v>5000</v>
          </cell>
          <cell r="M269">
            <v>3000</v>
          </cell>
          <cell r="N269">
            <v>2300</v>
          </cell>
          <cell r="O269">
            <v>1800</v>
          </cell>
          <cell r="P269">
            <v>0</v>
          </cell>
          <cell r="Q269">
            <v>0</v>
          </cell>
          <cell r="R269">
            <v>0</v>
          </cell>
          <cell r="S269">
            <v>0</v>
          </cell>
          <cell r="T269" t="e">
            <v>#DIV/0!</v>
          </cell>
          <cell r="U269" t="e">
            <v>#DIV/0!</v>
          </cell>
          <cell r="V269" t="e">
            <v>#DIV/0!</v>
          </cell>
          <cell r="W269" t="e">
            <v>#DIV/0!</v>
          </cell>
          <cell r="X269">
            <v>1.4</v>
          </cell>
          <cell r="Y269">
            <v>1.1000000000000001</v>
          </cell>
          <cell r="Z269" t="str">
            <v>10. Phường Tam Phước rồi.xlsx</v>
          </cell>
          <cell r="AA269">
            <v>5500</v>
          </cell>
          <cell r="AB269">
            <v>3300</v>
          </cell>
          <cell r="AC269">
            <v>2500</v>
          </cell>
          <cell r="AD269">
            <v>2000</v>
          </cell>
        </row>
        <row r="270">
          <cell r="G270" t="str">
            <v>BH152DT</v>
          </cell>
          <cell r="H270" t="str">
            <v>Đường Nguyễn Khắc Hiếu (từ đường Phùng Hưng đến hẻm 303 đường Nguyễn Khắc Hiếu tại phường Tam Phước)</v>
          </cell>
          <cell r="I270" t="str">
            <v>Quốc lộ 51</v>
          </cell>
          <cell r="J270"/>
          <cell r="K270" t="str">
            <v>Bên phải, đến hết ranh thửa đất số 141, tờ BĐĐC số 82; Bên trái, đến hết ranh thửa đất số 8, tờ BĐĐC số 82 (phường Tam Phước).</v>
          </cell>
          <cell r="L270"/>
          <cell r="M270"/>
          <cell r="N270"/>
          <cell r="O270"/>
          <cell r="P270"/>
          <cell r="Q270"/>
          <cell r="R270"/>
          <cell r="S270"/>
          <cell r="T270"/>
          <cell r="U270"/>
          <cell r="V270"/>
          <cell r="W270"/>
          <cell r="X270"/>
          <cell r="Y270"/>
          <cell r="Z270"/>
          <cell r="AA270"/>
          <cell r="AB270"/>
          <cell r="AC270"/>
          <cell r="AD270"/>
        </row>
        <row r="271">
          <cell r="G271" t="str">
            <v>BH152DT_D1</v>
          </cell>
          <cell r="H271" t="str">
            <v>Đoạn từ đường Phùng Hưng đến ngã 3</v>
          </cell>
          <cell r="I271" t="str">
            <v>Đường Phùng Hưng</v>
          </cell>
          <cell r="J271" t="str">
            <v>BH152DT_D1</v>
          </cell>
          <cell r="K271" t="str">
            <v>Hẻm 303 đường Nguyễn Khắc Hiếu tại phường Tam Phước</v>
          </cell>
          <cell r="L271">
            <v>7000</v>
          </cell>
          <cell r="M271">
            <v>3000</v>
          </cell>
          <cell r="N271">
            <v>2600</v>
          </cell>
          <cell r="O271">
            <v>2000</v>
          </cell>
          <cell r="P271">
            <v>0</v>
          </cell>
          <cell r="Q271">
            <v>0</v>
          </cell>
          <cell r="R271">
            <v>0</v>
          </cell>
          <cell r="S271">
            <v>0</v>
          </cell>
          <cell r="T271" t="e">
            <v>#DIV/0!</v>
          </cell>
          <cell r="U271" t="e">
            <v>#DIV/0!</v>
          </cell>
          <cell r="V271" t="e">
            <v>#DIV/0!</v>
          </cell>
          <cell r="W271" t="e">
            <v>#DIV/0!</v>
          </cell>
          <cell r="X271">
            <v>1.4</v>
          </cell>
          <cell r="Y271">
            <v>1.26</v>
          </cell>
          <cell r="Z271" t="str">
            <v>10. Phường Tam Phước rồi.xlsx</v>
          </cell>
          <cell r="AA271">
            <v>8800</v>
          </cell>
          <cell r="AB271">
            <v>3800</v>
          </cell>
          <cell r="AC271">
            <v>3300</v>
          </cell>
          <cell r="AD271">
            <v>2500</v>
          </cell>
        </row>
        <row r="272">
          <cell r="G272" t="str">
            <v>BH152DT_D2</v>
          </cell>
          <cell r="H272" t="str">
            <v>Đoạn từ ngã 3 đến hẻm số 303 đường Nguyễn Khắc Hiếu tại phường Tam Phước</v>
          </cell>
          <cell r="I272" t="str">
            <v>Đường Phùng Hưng</v>
          </cell>
          <cell r="J272" t="str">
            <v>BH152DT_D2</v>
          </cell>
          <cell r="K272" t="str">
            <v xml:space="preserve">Đến Ngã 3 </v>
          </cell>
          <cell r="L272">
            <v>6000</v>
          </cell>
          <cell r="M272">
            <v>4000</v>
          </cell>
          <cell r="N272">
            <v>2600</v>
          </cell>
          <cell r="O272">
            <v>1800</v>
          </cell>
          <cell r="P272">
            <v>0</v>
          </cell>
          <cell r="Q272">
            <v>0</v>
          </cell>
          <cell r="R272">
            <v>0</v>
          </cell>
          <cell r="S272">
            <v>0</v>
          </cell>
          <cell r="T272" t="e">
            <v>#DIV/0!</v>
          </cell>
          <cell r="U272" t="e">
            <v>#DIV/0!</v>
          </cell>
          <cell r="V272" t="e">
            <v>#DIV/0!</v>
          </cell>
          <cell r="W272" t="e">
            <v>#DIV/0!</v>
          </cell>
          <cell r="X272">
            <v>1.4</v>
          </cell>
          <cell r="Y272">
            <v>1.26</v>
          </cell>
          <cell r="Z272" t="str">
            <v>10. Phường Tam Phước rồi.xlsx</v>
          </cell>
          <cell r="AA272">
            <v>7600</v>
          </cell>
          <cell r="AB272">
            <v>5000</v>
          </cell>
          <cell r="AC272">
            <v>3300</v>
          </cell>
          <cell r="AD272">
            <v>2300</v>
          </cell>
        </row>
        <row r="273">
          <cell r="G273" t="str">
            <v>BH153DT</v>
          </cell>
          <cell r="H273" t="str">
            <v>Đường Hàm Nghi (từ Quốc lộ 51 đến hết ranh thửa đất số 7, tờ BĐĐC số 45 về bên phải và hết ranh thửa đất số 199, tờ BĐĐC số 30 về bên trái, phường Tam Phước)</v>
          </cell>
          <cell r="I273" t="str">
            <v xml:space="preserve">Từ ngã 3 </v>
          </cell>
          <cell r="J273" t="str">
            <v>BH153DT</v>
          </cell>
          <cell r="K273" t="str">
            <v>Hẻm số 303 đường Nguyễn Khắc Hiếu tại phường Tam Phước</v>
          </cell>
          <cell r="L273">
            <v>6000</v>
          </cell>
          <cell r="M273">
            <v>3000</v>
          </cell>
          <cell r="N273">
            <v>2300</v>
          </cell>
          <cell r="O273">
            <v>1800</v>
          </cell>
          <cell r="P273">
            <v>8220</v>
          </cell>
          <cell r="Q273">
            <v>4920</v>
          </cell>
          <cell r="R273">
            <v>3772</v>
          </cell>
          <cell r="S273">
            <v>2952</v>
          </cell>
          <cell r="T273">
            <v>0.91970802919708028</v>
          </cell>
          <cell r="U273">
            <v>0.76829268292682928</v>
          </cell>
          <cell r="V273">
            <v>0.76829268292682928</v>
          </cell>
          <cell r="W273">
            <v>0.76829268292682928</v>
          </cell>
          <cell r="X273">
            <v>1.4</v>
          </cell>
          <cell r="Y273">
            <v>1.26</v>
          </cell>
          <cell r="Z273" t="str">
            <v>10. Phường Tam Phước rồi.xlsx</v>
          </cell>
          <cell r="AA273">
            <v>7600</v>
          </cell>
          <cell r="AB273">
            <v>3800</v>
          </cell>
          <cell r="AC273">
            <v>2900</v>
          </cell>
          <cell r="AD273">
            <v>2300</v>
          </cell>
        </row>
        <row r="274">
          <cell r="G274" t="str">
            <v>BH154DT</v>
          </cell>
          <cell r="H274" t="str">
            <v>Đường Lý Nhân Tông</v>
          </cell>
          <cell r="I274" t="str">
            <v>Quốc lộ 51</v>
          </cell>
          <cell r="J274" t="str">
            <v>BH154DT</v>
          </cell>
          <cell r="K274" t="str">
            <v>Bên phải, đến hết ranh thửa đất số 7, tờ BĐĐC số 45; Bên trái, đến hết ranh thửa đất số 199, tờ BĐĐC số 30 (phường Tam Phước).</v>
          </cell>
          <cell r="L274">
            <v>5000</v>
          </cell>
          <cell r="M274">
            <v>2500</v>
          </cell>
          <cell r="N274">
            <v>2000</v>
          </cell>
          <cell r="O274">
            <v>1300</v>
          </cell>
          <cell r="P274">
            <v>0</v>
          </cell>
          <cell r="Q274">
            <v>0</v>
          </cell>
          <cell r="R274">
            <v>0</v>
          </cell>
          <cell r="S274">
            <v>0</v>
          </cell>
          <cell r="T274" t="e">
            <v>#DIV/0!</v>
          </cell>
          <cell r="U274" t="e">
            <v>#DIV/0!</v>
          </cell>
          <cell r="V274" t="e">
            <v>#DIV/0!</v>
          </cell>
          <cell r="W274" t="e">
            <v>#DIV/0!</v>
          </cell>
          <cell r="X274">
            <v>1.4</v>
          </cell>
          <cell r="Y274">
            <v>1.1000000000000001</v>
          </cell>
          <cell r="Z274" t="str">
            <v>10. Phường Tam Phước rồi.xlsx</v>
          </cell>
          <cell r="AA274">
            <v>5500</v>
          </cell>
          <cell r="AB274">
            <v>2800</v>
          </cell>
          <cell r="AC274">
            <v>2200</v>
          </cell>
          <cell r="AD274">
            <v>1400</v>
          </cell>
        </row>
        <row r="275">
          <cell r="G275" t="str">
            <v>BH155DT</v>
          </cell>
          <cell r="H275" t="str">
            <v>Đường nối từ đường Đồng Khởi đến đường liên khu phố 6, 7, 8 (hẻm số 279 đường Đồng Khởi, phường Tam Hiệp)</v>
          </cell>
          <cell r="I275" t="str">
            <v>Quốc lộ 51</v>
          </cell>
          <cell r="J275" t="str">
            <v>BH155DT</v>
          </cell>
          <cell r="K275" t="str">
            <v>Đường Dương Diên Nghệ</v>
          </cell>
          <cell r="L275">
            <v>17000</v>
          </cell>
          <cell r="M275">
            <v>11000</v>
          </cell>
          <cell r="N275">
            <v>6000</v>
          </cell>
          <cell r="O275">
            <v>3900</v>
          </cell>
          <cell r="P275">
            <v>0</v>
          </cell>
          <cell r="Q275">
            <v>0</v>
          </cell>
          <cell r="R275">
            <v>0</v>
          </cell>
          <cell r="S275">
            <v>0</v>
          </cell>
          <cell r="T275" t="e">
            <v>#DIV/0!</v>
          </cell>
          <cell r="U275" t="e">
            <v>#DIV/0!</v>
          </cell>
          <cell r="V275" t="e">
            <v>#DIV/0!</v>
          </cell>
          <cell r="W275" t="e">
            <v>#DIV/0!</v>
          </cell>
          <cell r="X275">
            <v>1.4</v>
          </cell>
          <cell r="Y275">
            <v>1.1843999999999999</v>
          </cell>
          <cell r="Z275" t="str">
            <v>3. phường Tam Hiệp.xlsx</v>
          </cell>
          <cell r="AA275">
            <v>20100</v>
          </cell>
          <cell r="AB275">
            <v>13000</v>
          </cell>
          <cell r="AC275">
            <v>7100</v>
          </cell>
          <cell r="AD275">
            <v>4600</v>
          </cell>
        </row>
        <row r="276">
          <cell r="G276" t="str">
            <v>BH156DT</v>
          </cell>
          <cell r="H276" t="str">
            <v>Đường nối từ đường Đặng Đức Thuật qua đường Nguyễn Bảo Đức, đường Lý Văn Sâm đến đường nối từ đường Đồng Khởi đến đường liên khu phố 6, 7, 8 (hẻm số 30 đường Đặng Đức Thuật, phường Tam Hiệp)</v>
          </cell>
          <cell r="I276" t="str">
            <v>Đường Đồng Khởi</v>
          </cell>
          <cell r="J276" t="str">
            <v>BH156DT</v>
          </cell>
          <cell r="K276" t="str">
            <v>Đường liên khu Phố 6, 7, 8 (hẻm số 279 đường Đồng Khởi phường Tam Hiệp)</v>
          </cell>
          <cell r="L276">
            <v>16000</v>
          </cell>
          <cell r="M276">
            <v>11000</v>
          </cell>
          <cell r="N276">
            <v>6000</v>
          </cell>
          <cell r="O276">
            <v>3900</v>
          </cell>
          <cell r="P276">
            <v>0</v>
          </cell>
          <cell r="Q276">
            <v>0</v>
          </cell>
          <cell r="R276">
            <v>0</v>
          </cell>
          <cell r="S276">
            <v>0</v>
          </cell>
          <cell r="T276" t="e">
            <v>#DIV/0!</v>
          </cell>
          <cell r="U276" t="e">
            <v>#DIV/0!</v>
          </cell>
          <cell r="V276" t="e">
            <v>#DIV/0!</v>
          </cell>
          <cell r="W276" t="e">
            <v>#DIV/0!</v>
          </cell>
          <cell r="X276">
            <v>1.4</v>
          </cell>
          <cell r="Y276">
            <v>1.1843999999999999</v>
          </cell>
          <cell r="Z276" t="str">
            <v>3. phường Tam Hiệp.xlsx</v>
          </cell>
          <cell r="AA276">
            <v>19000</v>
          </cell>
          <cell r="AB276">
            <v>13000</v>
          </cell>
          <cell r="AC276">
            <v>7100</v>
          </cell>
          <cell r="AD276">
            <v>4600</v>
          </cell>
        </row>
        <row r="277">
          <cell r="G277" t="str">
            <v>BH157DT</v>
          </cell>
          <cell r="H277" t="str">
            <v>Đường nối từ đường Đặng Đức Thuật qua đường Nguyễn Bảo Đức đến đường Lý Văn Sâm (hẻm số 38 đường Đặng Đức Thuật, phường Tam Hiệp)</v>
          </cell>
          <cell r="I277" t="str">
            <v>Nối từ đường Đặng Đức Thuật</v>
          </cell>
          <cell r="J277" t="str">
            <v>BH157DT</v>
          </cell>
          <cell r="K277" t="str">
            <v>Đường nối từ đường Đồng Khởi đến đường liên khu Phố 6, 7, 8 (hẻm số 30 đường Đặng Đức Thuật phường Tam Hiệp)</v>
          </cell>
          <cell r="L277">
            <v>16000</v>
          </cell>
          <cell r="M277">
            <v>11000</v>
          </cell>
          <cell r="N277">
            <v>6000</v>
          </cell>
          <cell r="O277">
            <v>3900</v>
          </cell>
          <cell r="P277">
            <v>0</v>
          </cell>
          <cell r="Q277">
            <v>0</v>
          </cell>
          <cell r="R277">
            <v>0</v>
          </cell>
          <cell r="S277">
            <v>0</v>
          </cell>
          <cell r="T277" t="e">
            <v>#DIV/0!</v>
          </cell>
          <cell r="U277" t="e">
            <v>#DIV/0!</v>
          </cell>
          <cell r="V277" t="e">
            <v>#DIV/0!</v>
          </cell>
          <cell r="W277" t="e">
            <v>#DIV/0!</v>
          </cell>
          <cell r="X277">
            <v>1.4</v>
          </cell>
          <cell r="Y277">
            <v>1.1843999999999999</v>
          </cell>
          <cell r="Z277" t="str">
            <v>3. phường Tam Hiệp.xlsx</v>
          </cell>
          <cell r="AA277">
            <v>19000</v>
          </cell>
          <cell r="AB277">
            <v>13000</v>
          </cell>
          <cell r="AC277">
            <v>7100</v>
          </cell>
          <cell r="AD277">
            <v>4600</v>
          </cell>
        </row>
        <row r="278">
          <cell r="G278" t="str">
            <v>BH158DT</v>
          </cell>
          <cell r="H278" t="str">
            <v>Đường nối từ đường Đặng Đức Thuật đến đường Nguyễn Bảo Đức (hẻm số 42 đường Đặng Đức Thuật, phường Tam Hiệp)</v>
          </cell>
          <cell r="I278" t="str">
            <v>Nối từ đường Đặng Đức Thuật</v>
          </cell>
          <cell r="J278" t="str">
            <v>BH158DT</v>
          </cell>
          <cell r="K278" t="str">
            <v xml:space="preserve">Đến đường Lý Văn Sâm </v>
          </cell>
          <cell r="L278">
            <v>16000</v>
          </cell>
          <cell r="M278">
            <v>11000</v>
          </cell>
          <cell r="N278">
            <v>6000</v>
          </cell>
          <cell r="O278">
            <v>3900</v>
          </cell>
          <cell r="P278">
            <v>0</v>
          </cell>
          <cell r="Q278">
            <v>0</v>
          </cell>
          <cell r="R278">
            <v>0</v>
          </cell>
          <cell r="S278">
            <v>0</v>
          </cell>
          <cell r="T278" t="e">
            <v>#DIV/0!</v>
          </cell>
          <cell r="U278" t="e">
            <v>#DIV/0!</v>
          </cell>
          <cell r="V278" t="e">
            <v>#DIV/0!</v>
          </cell>
          <cell r="W278" t="e">
            <v>#DIV/0!</v>
          </cell>
          <cell r="X278">
            <v>1.4</v>
          </cell>
          <cell r="Y278">
            <v>1.1843999999999999</v>
          </cell>
          <cell r="Z278" t="str">
            <v>3. phường Tam Hiệp.xlsx</v>
          </cell>
          <cell r="AA278">
            <v>19000</v>
          </cell>
          <cell r="AB278">
            <v>13000</v>
          </cell>
          <cell r="AC278">
            <v>7100</v>
          </cell>
          <cell r="AD278">
            <v>4600</v>
          </cell>
        </row>
        <row r="279">
          <cell r="G279" t="str">
            <v>BH159DT</v>
          </cell>
          <cell r="H279" t="str">
            <v>Đường nối từ đường Lý Văn Sâm qua đường Nguyễn Bảo Đức đến hết quán cà phê Xá Xị (hẻm số 4 đường Lý Văn Sâm, phường Tam Hiệp)</v>
          </cell>
          <cell r="I279" t="str">
            <v>Đường Đặng Đức Thuật</v>
          </cell>
          <cell r="J279" t="str">
            <v>BH159DT</v>
          </cell>
          <cell r="K279" t="str">
            <v>Đường Nguyễn Bảo Đức</v>
          </cell>
          <cell r="L279">
            <v>16000</v>
          </cell>
          <cell r="M279">
            <v>11000</v>
          </cell>
          <cell r="N279">
            <v>6000</v>
          </cell>
          <cell r="O279">
            <v>3900</v>
          </cell>
          <cell r="P279">
            <v>0</v>
          </cell>
          <cell r="Q279">
            <v>0</v>
          </cell>
          <cell r="R279">
            <v>0</v>
          </cell>
          <cell r="S279">
            <v>0</v>
          </cell>
          <cell r="T279" t="e">
            <v>#DIV/0!</v>
          </cell>
          <cell r="U279" t="e">
            <v>#DIV/0!</v>
          </cell>
          <cell r="V279" t="e">
            <v>#DIV/0!</v>
          </cell>
          <cell r="W279" t="e">
            <v>#DIV/0!</v>
          </cell>
          <cell r="X279">
            <v>1.4</v>
          </cell>
          <cell r="Y279">
            <v>1.1843999999999999</v>
          </cell>
          <cell r="Z279" t="str">
            <v>3. phường Tam Hiệp.xlsx</v>
          </cell>
          <cell r="AA279">
            <v>19000</v>
          </cell>
          <cell r="AB279">
            <v>13000</v>
          </cell>
          <cell r="AC279">
            <v>7100</v>
          </cell>
          <cell r="AD279">
            <v>4600</v>
          </cell>
        </row>
        <row r="280">
          <cell r="G280" t="str">
            <v>BH160DT</v>
          </cell>
          <cell r="H280" t="str">
            <v>Đường Lê A</v>
          </cell>
          <cell r="I280" t="str">
            <v>Nối từ đường Lý Nhân Sâm</v>
          </cell>
          <cell r="J280" t="str">
            <v>BH160DT</v>
          </cell>
          <cell r="K280" t="str">
            <v>Hết quán cà phê Xá Xị (hẻm số 4 đường Lý Văn Sâm phường Tam Hiệp)</v>
          </cell>
          <cell r="L280">
            <v>21000</v>
          </cell>
          <cell r="M280">
            <v>13000</v>
          </cell>
          <cell r="N280">
            <v>8500</v>
          </cell>
          <cell r="O280">
            <v>5500</v>
          </cell>
          <cell r="P280">
            <v>0</v>
          </cell>
          <cell r="Q280">
            <v>0</v>
          </cell>
          <cell r="R280">
            <v>0</v>
          </cell>
          <cell r="S280">
            <v>0</v>
          </cell>
          <cell r="T280" t="e">
            <v>#DIV/0!</v>
          </cell>
          <cell r="U280" t="e">
            <v>#DIV/0!</v>
          </cell>
          <cell r="V280" t="e">
            <v>#DIV/0!</v>
          </cell>
          <cell r="W280" t="e">
            <v>#DIV/0!</v>
          </cell>
          <cell r="X280">
            <v>1.4</v>
          </cell>
          <cell r="Y280">
            <v>1.1843999999999999</v>
          </cell>
          <cell r="Z280" t="str">
            <v>3. phường Tam Hiệp.xlsx</v>
          </cell>
          <cell r="AA280">
            <v>24900</v>
          </cell>
          <cell r="AB280">
            <v>15400</v>
          </cell>
          <cell r="AC280">
            <v>10100</v>
          </cell>
          <cell r="AD280">
            <v>6500</v>
          </cell>
        </row>
        <row r="281">
          <cell r="G281" t="str">
            <v>BH161DT</v>
          </cell>
          <cell r="H281" t="str">
            <v>Đường vào khu tái định cư Tân Biên (nối từ đường Hoàng Văn Bổn đến hết ranh thửa đất số 521, tờ BĐĐC số 7 về bên phải và hết ranh thửa đất số 120, tờ BĐĐC số 5 về bên trái, phường Tân Biên)</v>
          </cell>
          <cell r="I281" t="str">
            <v>Đường Nguyễn Ái Quốc</v>
          </cell>
          <cell r="J281" t="str">
            <v>BH161DT</v>
          </cell>
          <cell r="K281" t="str">
            <v>Đến đường Phạm Văn Thuận</v>
          </cell>
          <cell r="L281">
            <v>12000</v>
          </cell>
          <cell r="M281">
            <v>6000</v>
          </cell>
          <cell r="N281">
            <v>3300</v>
          </cell>
          <cell r="O281">
            <v>2300</v>
          </cell>
          <cell r="P281">
            <v>0</v>
          </cell>
          <cell r="Q281">
            <v>0</v>
          </cell>
          <cell r="R281">
            <v>0</v>
          </cell>
          <cell r="S281">
            <v>0</v>
          </cell>
          <cell r="T281" t="e">
            <v>#DIV/0!</v>
          </cell>
          <cell r="U281" t="e">
            <v>#DIV/0!</v>
          </cell>
          <cell r="V281" t="e">
            <v>#DIV/0!</v>
          </cell>
          <cell r="W281" t="e">
            <v>#DIV/0!</v>
          </cell>
          <cell r="X281">
            <v>1.4</v>
          </cell>
          <cell r="Y281">
            <v>1.1843999999999999</v>
          </cell>
          <cell r="Z281" t="str">
            <v>4. P. Long Bình.xlsx</v>
          </cell>
          <cell r="AA281">
            <v>14200</v>
          </cell>
          <cell r="AB281">
            <v>7100</v>
          </cell>
          <cell r="AC281">
            <v>3900</v>
          </cell>
          <cell r="AD281">
            <v>2700</v>
          </cell>
        </row>
        <row r="282">
          <cell r="G282" t="str">
            <v>BH162DT</v>
          </cell>
          <cell r="H282" t="str">
            <v>Đường vào nhà máy nước Thiện Tân (nối từ đường vào khu tái định cư Tân Biên đến hết ranh thửa đất số 52, tờ BĐĐC số 3 về bên phải và hết ranh thửa đất số 4, tờ BĐĐC số 3 về bên trái, phường Tân Biên)</v>
          </cell>
          <cell r="I282" t="str">
            <v>Đường Hoàng Văn Bổn</v>
          </cell>
          <cell r="J282" t="str">
            <v>BH162DT</v>
          </cell>
          <cell r="K282" t="str">
            <v>Bên phải, đến hết ranh thửa đất số 521, tờ BĐĐC số 7; Bên trái, đến hết ranh thửa đất số 120, tờ BĐĐC số 5 (phường Tân Biên).</v>
          </cell>
          <cell r="L282">
            <v>12000</v>
          </cell>
          <cell r="M282">
            <v>6000</v>
          </cell>
          <cell r="N282">
            <v>3300</v>
          </cell>
          <cell r="O282">
            <v>2300</v>
          </cell>
          <cell r="P282">
            <v>0</v>
          </cell>
          <cell r="Q282">
            <v>0</v>
          </cell>
          <cell r="R282">
            <v>0</v>
          </cell>
          <cell r="S282">
            <v>0</v>
          </cell>
          <cell r="T282" t="e">
            <v>#DIV/0!</v>
          </cell>
          <cell r="U282" t="e">
            <v>#DIV/0!</v>
          </cell>
          <cell r="V282" t="e">
            <v>#DIV/0!</v>
          </cell>
          <cell r="W282" t="e">
            <v>#DIV/0!</v>
          </cell>
          <cell r="X282">
            <v>1.4</v>
          </cell>
          <cell r="Y282">
            <v>1.1843999999999999</v>
          </cell>
          <cell r="Z282" t="str">
            <v>4. P. Long Bình.xlsx</v>
          </cell>
          <cell r="AA282">
            <v>14200</v>
          </cell>
          <cell r="AB282">
            <v>7100</v>
          </cell>
          <cell r="AC282">
            <v>3900</v>
          </cell>
          <cell r="AD282">
            <v>2700</v>
          </cell>
        </row>
        <row r="283">
          <cell r="G283" t="str">
            <v>BH163DT</v>
          </cell>
          <cell r="H283" t="str">
            <v>Đường liên khu phố 4 và khu phố 6 từ đường Phạm Văn Thuận đến bờ sông Cái</v>
          </cell>
          <cell r="I283" t="str">
            <v>Đường vào khu tái định cư Tân Biên (nối từ đường Hoàng Văn Bổn đi vào hết ranh khu tái định cư Tân Biên )</v>
          </cell>
          <cell r="J283" t="str">
            <v>BH163DT</v>
          </cell>
          <cell r="K283" t="str">
            <v>Bên phải, đến hết ranh thửa đất số 52, tờ BĐĐC số 3; Bên trái, đến hết ranh thửa đất số 4, tờ BĐĐC số 3 (phường Tân Biên).</v>
          </cell>
          <cell r="L283">
            <v>21000</v>
          </cell>
          <cell r="M283">
            <v>11000</v>
          </cell>
          <cell r="N283">
            <v>6500</v>
          </cell>
          <cell r="O283">
            <v>4500</v>
          </cell>
          <cell r="P283">
            <v>0</v>
          </cell>
          <cell r="Q283">
            <v>0</v>
          </cell>
          <cell r="R283">
            <v>0</v>
          </cell>
          <cell r="S283">
            <v>13725</v>
          </cell>
          <cell r="T283" t="e">
            <v>#DIV/0!</v>
          </cell>
          <cell r="U283" t="e">
            <v>#DIV/0!</v>
          </cell>
          <cell r="V283" t="e">
            <v>#DIV/0!</v>
          </cell>
          <cell r="W283">
            <v>0.3672131147540984</v>
          </cell>
          <cell r="X283">
            <v>1.2</v>
          </cell>
          <cell r="Y283">
            <v>1.0152000000000001</v>
          </cell>
          <cell r="Z283" t="str">
            <v>3. phường Tam Hiệp.xlsx</v>
          </cell>
          <cell r="AA283">
            <v>21300</v>
          </cell>
          <cell r="AB283">
            <v>12300</v>
          </cell>
          <cell r="AC283">
            <v>7300</v>
          </cell>
          <cell r="AD283">
            <v>5000</v>
          </cell>
        </row>
        <row r="284">
          <cell r="G284" t="str">
            <v>BH164DT</v>
          </cell>
          <cell r="H284" t="str">
            <v>Đường chuyên dùng vận chuyển vật liệu xây dựng</v>
          </cell>
          <cell r="I284" t="str">
            <v>Đường Phạm Văn Thuận</v>
          </cell>
          <cell r="J284"/>
          <cell r="K284" t="str">
            <v>Đến bờ Sông Cái</v>
          </cell>
          <cell r="L284"/>
          <cell r="M284"/>
          <cell r="N284"/>
          <cell r="O284"/>
          <cell r="P284"/>
          <cell r="Q284"/>
          <cell r="R284"/>
          <cell r="S284"/>
          <cell r="T284"/>
          <cell r="U284"/>
          <cell r="V284"/>
          <cell r="W284"/>
          <cell r="X284"/>
          <cell r="Y284"/>
          <cell r="Z284"/>
          <cell r="AA284"/>
          <cell r="AB284"/>
          <cell r="AC284"/>
          <cell r="AD284"/>
        </row>
        <row r="285">
          <cell r="G285" t="str">
            <v>BH164DT_D1</v>
          </cell>
          <cell r="H285" t="str">
            <v>Đoạn từ Quốc lộ 51 đến đường vào trường Trung cấp Phật Học</v>
          </cell>
          <cell r="I285"/>
          <cell r="J285" t="str">
            <v>BH164DT_D1</v>
          </cell>
          <cell r="K285"/>
          <cell r="L285">
            <v>8000</v>
          </cell>
          <cell r="M285">
            <v>4000</v>
          </cell>
          <cell r="N285">
            <v>2900</v>
          </cell>
          <cell r="O285">
            <v>1800</v>
          </cell>
          <cell r="P285">
            <v>0</v>
          </cell>
          <cell r="Q285">
            <v>0</v>
          </cell>
          <cell r="R285">
            <v>0</v>
          </cell>
          <cell r="S285">
            <v>0</v>
          </cell>
          <cell r="T285" t="e">
            <v>#DIV/0!</v>
          </cell>
          <cell r="U285" t="e">
            <v>#DIV/0!</v>
          </cell>
          <cell r="V285" t="e">
            <v>#DIV/0!</v>
          </cell>
          <cell r="W285" t="e">
            <v>#DIV/0!</v>
          </cell>
          <cell r="X285">
            <v>1.4</v>
          </cell>
          <cell r="Y285">
            <v>1.1843999999999999</v>
          </cell>
          <cell r="Z285" t="str">
            <v>9. P. Phước Tân giap ranh xã bình minh.xlsx</v>
          </cell>
          <cell r="AA285">
            <v>9500</v>
          </cell>
          <cell r="AB285">
            <v>4700</v>
          </cell>
          <cell r="AC285">
            <v>3400</v>
          </cell>
          <cell r="AD285">
            <v>2100</v>
          </cell>
        </row>
        <row r="286">
          <cell r="G286" t="str">
            <v>BH164DT_D2</v>
          </cell>
          <cell r="H286" t="str">
            <v>Đoạn còn lại</v>
          </cell>
          <cell r="I286"/>
          <cell r="J286" t="str">
            <v>BH164DT_D2</v>
          </cell>
          <cell r="K286"/>
          <cell r="L286">
            <v>5600</v>
          </cell>
          <cell r="M286">
            <v>3000</v>
          </cell>
          <cell r="N286">
            <v>2300</v>
          </cell>
          <cell r="O286">
            <v>1800</v>
          </cell>
          <cell r="P286">
            <v>0</v>
          </cell>
          <cell r="Q286">
            <v>0</v>
          </cell>
          <cell r="R286">
            <v>0</v>
          </cell>
          <cell r="S286">
            <v>0</v>
          </cell>
          <cell r="T286" t="e">
            <v>#DIV/0!</v>
          </cell>
          <cell r="U286" t="e">
            <v>#DIV/0!</v>
          </cell>
          <cell r="V286" t="e">
            <v>#DIV/0!</v>
          </cell>
          <cell r="W286" t="e">
            <v>#DIV/0!</v>
          </cell>
          <cell r="X286">
            <v>1.4</v>
          </cell>
          <cell r="Y286">
            <v>1.26</v>
          </cell>
          <cell r="Z286" t="str">
            <v>10. Phường Tam Phước rồi.xlsx</v>
          </cell>
          <cell r="AA286">
            <v>7100</v>
          </cell>
          <cell r="AB286">
            <v>3800</v>
          </cell>
          <cell r="AC286">
            <v>2900</v>
          </cell>
          <cell r="AD286">
            <v>2300</v>
          </cell>
        </row>
        <row r="287">
          <cell r="G287" t="str">
            <v>BH165DT</v>
          </cell>
          <cell r="H287" t="str">
            <v>Đường tỉnh 768B</v>
          </cell>
          <cell r="I287" t="str">
            <v>Đường Võ Nguyên Giáp</v>
          </cell>
          <cell r="J287"/>
          <cell r="K287" t="str">
            <v>Đến đường kết nối khu công nghiệp Giang Điền vào đường Võ Nguyên Giáp</v>
          </cell>
          <cell r="L287"/>
          <cell r="M287"/>
          <cell r="N287"/>
          <cell r="O287"/>
          <cell r="P287"/>
          <cell r="Q287"/>
          <cell r="R287"/>
          <cell r="S287"/>
          <cell r="T287"/>
          <cell r="U287"/>
          <cell r="V287"/>
          <cell r="W287"/>
          <cell r="X287"/>
          <cell r="Y287"/>
          <cell r="Z287"/>
          <cell r="AA287"/>
          <cell r="AB287"/>
          <cell r="AC287"/>
          <cell r="AD287"/>
        </row>
        <row r="288">
          <cell r="G288" t="str">
            <v>BH165DT_D1</v>
          </cell>
          <cell r="H288" t="str">
            <v>Đoạn từ đường Đồng Khởi đến ngã 4 Quang Thắng</v>
          </cell>
          <cell r="I288" t="str">
            <v>Đường Đồng Khởi</v>
          </cell>
          <cell r="J288" t="str">
            <v>BH165DT_D1</v>
          </cell>
          <cell r="K288" t="str">
            <v>Đường Hoàng Văn Bổn</v>
          </cell>
          <cell r="L288">
            <v>17000</v>
          </cell>
          <cell r="M288">
            <v>8000</v>
          </cell>
          <cell r="N288">
            <v>4600</v>
          </cell>
          <cell r="O288">
            <v>2600</v>
          </cell>
          <cell r="P288">
            <v>0</v>
          </cell>
          <cell r="Q288">
            <v>0</v>
          </cell>
          <cell r="R288">
            <v>0</v>
          </cell>
          <cell r="S288">
            <v>0</v>
          </cell>
          <cell r="T288" t="e">
            <v>#DIV/0!</v>
          </cell>
          <cell r="U288" t="e">
            <v>#DIV/0!</v>
          </cell>
          <cell r="V288" t="e">
            <v>#DIV/0!</v>
          </cell>
          <cell r="W288" t="e">
            <v>#DIV/0!</v>
          </cell>
          <cell r="X288">
            <v>1.5</v>
          </cell>
          <cell r="Y288">
            <v>1.1280000000000001</v>
          </cell>
          <cell r="Z288" t="str">
            <v>5. P. Trảng Dài.xlsx</v>
          </cell>
          <cell r="AA288">
            <v>19200</v>
          </cell>
          <cell r="AB288">
            <v>9000</v>
          </cell>
          <cell r="AC288">
            <v>5200</v>
          </cell>
          <cell r="AD288">
            <v>2900</v>
          </cell>
        </row>
        <row r="289">
          <cell r="G289" t="str">
            <v>BH165DT_D2</v>
          </cell>
          <cell r="H289" t="str">
            <v>Đoạn từ ngã 4 Quang Thắng đến đường Thân Nhân Trung</v>
          </cell>
          <cell r="I289" t="str">
            <v>Đường Đồng Khởi</v>
          </cell>
          <cell r="J289" t="str">
            <v>BH165DT_D2</v>
          </cell>
          <cell r="K289" t="str">
            <v>Ngã 4 Quang Thắng</v>
          </cell>
          <cell r="L289">
            <v>12000</v>
          </cell>
          <cell r="M289">
            <v>6000</v>
          </cell>
          <cell r="N289">
            <v>4000</v>
          </cell>
          <cell r="O289">
            <v>2500</v>
          </cell>
          <cell r="P289">
            <v>0</v>
          </cell>
          <cell r="Q289">
            <v>0</v>
          </cell>
          <cell r="R289">
            <v>0</v>
          </cell>
          <cell r="S289">
            <v>0</v>
          </cell>
          <cell r="T289" t="e">
            <v>#DIV/0!</v>
          </cell>
          <cell r="U289" t="e">
            <v>#DIV/0!</v>
          </cell>
          <cell r="V289" t="e">
            <v>#DIV/0!</v>
          </cell>
          <cell r="W289" t="e">
            <v>#DIV/0!</v>
          </cell>
          <cell r="X289">
            <v>1.5</v>
          </cell>
          <cell r="Y289">
            <v>1.1280000000000001</v>
          </cell>
          <cell r="Z289" t="str">
            <v>5. P. Trảng Dài.xlsx</v>
          </cell>
          <cell r="AA289">
            <v>13500</v>
          </cell>
          <cell r="AB289">
            <v>6800</v>
          </cell>
          <cell r="AC289">
            <v>4500</v>
          </cell>
          <cell r="AD289">
            <v>2800</v>
          </cell>
        </row>
        <row r="290">
          <cell r="G290" t="str">
            <v>BH165DT_D3</v>
          </cell>
          <cell r="H290" t="str">
            <v>Đoạn từ đường Thân Nhân Trung đến đường Hoàng Văn Bổn</v>
          </cell>
          <cell r="I290" t="str">
            <v>Ngã 4 Quang Thắng</v>
          </cell>
          <cell r="J290" t="str">
            <v>BH165DT_D3</v>
          </cell>
          <cell r="K290" t="str">
            <v>Đường Thân Nhân Trung</v>
          </cell>
          <cell r="L290">
            <v>9000</v>
          </cell>
          <cell r="M290">
            <v>4500</v>
          </cell>
          <cell r="N290">
            <v>3000</v>
          </cell>
          <cell r="O290">
            <v>1500</v>
          </cell>
          <cell r="P290">
            <v>0</v>
          </cell>
          <cell r="Q290">
            <v>0</v>
          </cell>
          <cell r="R290">
            <v>0</v>
          </cell>
          <cell r="S290">
            <v>0</v>
          </cell>
          <cell r="T290" t="e">
            <v>#DIV/0!</v>
          </cell>
          <cell r="U290" t="e">
            <v>#DIV/0!</v>
          </cell>
          <cell r="V290" t="e">
            <v>#DIV/0!</v>
          </cell>
          <cell r="W290" t="e">
            <v>#DIV/0!</v>
          </cell>
          <cell r="X290">
            <v>1.5</v>
          </cell>
          <cell r="Y290">
            <v>1.1280000000000001</v>
          </cell>
          <cell r="Z290" t="str">
            <v>5. P. Trảng Dài.xlsx</v>
          </cell>
          <cell r="AA290">
            <v>10200</v>
          </cell>
          <cell r="AB290">
            <v>5100</v>
          </cell>
          <cell r="AC290">
            <v>3400</v>
          </cell>
          <cell r="AD290">
            <v>1700</v>
          </cell>
        </row>
        <row r="291">
          <cell r="G291" t="str">
            <v>BH166DT</v>
          </cell>
          <cell r="H291" t="str">
            <v>Hương lộ 2 (đoạn qua phường Tam Phước)</v>
          </cell>
          <cell r="I291" t="str">
            <v>Đường Thân Nhân Trung</v>
          </cell>
          <cell r="J291" t="str">
            <v>BH166DT</v>
          </cell>
          <cell r="K291" t="str">
            <v>Đường Hoàng Văn Bổn</v>
          </cell>
          <cell r="L291">
            <v>5000</v>
          </cell>
          <cell r="M291">
            <v>3000</v>
          </cell>
          <cell r="N291">
            <v>1800</v>
          </cell>
          <cell r="O291">
            <v>1500</v>
          </cell>
          <cell r="P291">
            <v>0</v>
          </cell>
          <cell r="Q291">
            <v>0</v>
          </cell>
          <cell r="R291">
            <v>0</v>
          </cell>
          <cell r="S291">
            <v>0</v>
          </cell>
          <cell r="T291" t="e">
            <v>#DIV/0!</v>
          </cell>
          <cell r="U291" t="e">
            <v>#DIV/0!</v>
          </cell>
          <cell r="V291" t="e">
            <v>#DIV/0!</v>
          </cell>
          <cell r="W291" t="e">
            <v>#DIV/0!</v>
          </cell>
          <cell r="X291">
            <v>1.4</v>
          </cell>
          <cell r="Y291">
            <v>1.1000000000000001</v>
          </cell>
          <cell r="Z291" t="str">
            <v>10. Phường Tam Phước rồi.xlsx</v>
          </cell>
          <cell r="AA291">
            <v>5500</v>
          </cell>
          <cell r="AB291">
            <v>3300</v>
          </cell>
          <cell r="AC291">
            <v>2000</v>
          </cell>
          <cell r="AD291">
            <v>1700</v>
          </cell>
        </row>
        <row r="292">
          <cell r="G292" t="str">
            <v>BH167DT</v>
          </cell>
          <cell r="H292" t="str">
            <v>Đường Lưu Văn Viết</v>
          </cell>
          <cell r="I292" t="str">
            <v>Từ ranh giới phường Tam Phước</v>
          </cell>
          <cell r="J292" t="str">
            <v>BH167DT</v>
          </cell>
          <cell r="K292" t="str">
            <v>Đến hết ranh thửa đất số 247, tờ BĐĐC số 105, (phường Tam Phước)</v>
          </cell>
          <cell r="L292">
            <v>25000</v>
          </cell>
          <cell r="M292">
            <v>13000</v>
          </cell>
          <cell r="N292">
            <v>8500</v>
          </cell>
          <cell r="O292">
            <v>5500</v>
          </cell>
          <cell r="P292">
            <v>0</v>
          </cell>
          <cell r="Q292">
            <v>0</v>
          </cell>
          <cell r="R292">
            <v>0</v>
          </cell>
          <cell r="S292">
            <v>0</v>
          </cell>
          <cell r="T292" t="e">
            <v>#DIV/0!</v>
          </cell>
          <cell r="U292" t="e">
            <v>#DIV/0!</v>
          </cell>
          <cell r="V292" t="e">
            <v>#DIV/0!</v>
          </cell>
          <cell r="W292" t="e">
            <v>#DIV/0!</v>
          </cell>
          <cell r="X292">
            <v>1.4</v>
          </cell>
          <cell r="Y292">
            <v>1.1843999999999999</v>
          </cell>
          <cell r="Z292" t="str">
            <v>3. phường Tam Hiệp.xlsx</v>
          </cell>
          <cell r="AA292">
            <v>29600</v>
          </cell>
          <cell r="AB292">
            <v>15400</v>
          </cell>
          <cell r="AC292">
            <v>10100</v>
          </cell>
          <cell r="AD292">
            <v>6500</v>
          </cell>
        </row>
        <row r="293">
          <cell r="G293" t="str">
            <v>BH168DT</v>
          </cell>
          <cell r="H293" t="str">
            <v>Các tuyến đường tại Cù Lao Tân Vạn</v>
          </cell>
          <cell r="I293"/>
          <cell r="J293"/>
          <cell r="K293"/>
          <cell r="L293"/>
          <cell r="M293"/>
          <cell r="N293"/>
          <cell r="O293"/>
          <cell r="P293"/>
          <cell r="Q293"/>
          <cell r="R293"/>
          <cell r="S293"/>
          <cell r="T293"/>
          <cell r="U293"/>
          <cell r="V293"/>
          <cell r="W293"/>
          <cell r="X293"/>
          <cell r="Y293"/>
          <cell r="Z293"/>
          <cell r="AA293"/>
          <cell r="AB293"/>
          <cell r="AC293"/>
          <cell r="AD293"/>
        </row>
        <row r="294">
          <cell r="G294" t="str">
            <v>BH168DT_D1</v>
          </cell>
          <cell r="H294" t="str">
            <v>Đường D1, D4, D9, N2, N4</v>
          </cell>
          <cell r="I294"/>
          <cell r="J294" t="str">
            <v>BH168DT_D1</v>
          </cell>
          <cell r="K294"/>
          <cell r="L294">
            <v>22000</v>
          </cell>
          <cell r="M294"/>
          <cell r="N294"/>
          <cell r="O294"/>
          <cell r="P294">
            <v>0</v>
          </cell>
          <cell r="Q294">
            <v>0</v>
          </cell>
          <cell r="R294">
            <v>0</v>
          </cell>
          <cell r="S294">
            <v>0</v>
          </cell>
          <cell r="T294" t="e">
            <v>#DIV/0!</v>
          </cell>
          <cell r="U294" t="e">
            <v>#DIV/0!</v>
          </cell>
          <cell r="V294" t="e">
            <v>#DIV/0!</v>
          </cell>
          <cell r="W294" t="e">
            <v>#DIV/0!</v>
          </cell>
          <cell r="X294">
            <v>1.4</v>
          </cell>
          <cell r="Y294">
            <v>1.1843999999999999</v>
          </cell>
          <cell r="Z294" t="str">
            <v>1. phường Biên Hòa.xlsx</v>
          </cell>
          <cell r="AA294">
            <v>26100</v>
          </cell>
          <cell r="AB294">
            <v>0</v>
          </cell>
          <cell r="AC294">
            <v>0</v>
          </cell>
          <cell r="AD294">
            <v>0</v>
          </cell>
        </row>
        <row r="295">
          <cell r="G295" t="str">
            <v>BH168DT_D2</v>
          </cell>
          <cell r="H295" t="str">
            <v>Các đường còn lại</v>
          </cell>
          <cell r="I295"/>
          <cell r="J295" t="str">
            <v>BH168DT_D2</v>
          </cell>
          <cell r="K295"/>
          <cell r="L295">
            <v>18000</v>
          </cell>
          <cell r="M295"/>
          <cell r="N295"/>
          <cell r="O295"/>
          <cell r="P295">
            <v>0</v>
          </cell>
          <cell r="Q295">
            <v>0</v>
          </cell>
          <cell r="R295">
            <v>0</v>
          </cell>
          <cell r="S295">
            <v>0</v>
          </cell>
          <cell r="T295" t="e">
            <v>#DIV/0!</v>
          </cell>
          <cell r="U295" t="e">
            <v>#DIV/0!</v>
          </cell>
          <cell r="V295" t="e">
            <v>#DIV/0!</v>
          </cell>
          <cell r="W295" t="e">
            <v>#DIV/0!</v>
          </cell>
          <cell r="X295">
            <v>1.4</v>
          </cell>
          <cell r="Y295">
            <v>1.1843999999999999</v>
          </cell>
          <cell r="Z295" t="str">
            <v>1. phường Biên Hòa.xlsx</v>
          </cell>
          <cell r="AA295">
            <v>21300</v>
          </cell>
          <cell r="AB295">
            <v>0</v>
          </cell>
          <cell r="AC295">
            <v>0</v>
          </cell>
          <cell r="AD295">
            <v>0</v>
          </cell>
        </row>
        <row r="296">
          <cell r="G296"/>
          <cell r="H296" t="str">
            <v>THỊ TRẤN LONG THÀNH</v>
          </cell>
          <cell r="I296"/>
          <cell r="J296"/>
          <cell r="K296"/>
          <cell r="L296"/>
          <cell r="M296"/>
          <cell r="N296"/>
          <cell r="O296"/>
          <cell r="P296"/>
          <cell r="Q296"/>
          <cell r="R296"/>
          <cell r="S296"/>
          <cell r="T296"/>
          <cell r="U296"/>
          <cell r="V296"/>
          <cell r="W296"/>
          <cell r="X296">
            <v>1.9797179051847993</v>
          </cell>
          <cell r="Y296">
            <v>2.7</v>
          </cell>
          <cell r="Z296"/>
          <cell r="AA296"/>
          <cell r="AB296"/>
          <cell r="AC296"/>
          <cell r="AD296"/>
        </row>
        <row r="297">
          <cell r="G297" t="str">
            <v>LT</v>
          </cell>
          <cell r="H297" t="str">
            <v>Đường Lê Duẩn (Quốc lộ 51A cũ)</v>
          </cell>
          <cell r="I297"/>
          <cell r="J297"/>
          <cell r="K297"/>
          <cell r="L297"/>
          <cell r="M297"/>
          <cell r="N297"/>
          <cell r="O297"/>
          <cell r="P297"/>
          <cell r="Q297"/>
          <cell r="R297"/>
          <cell r="S297"/>
          <cell r="T297"/>
          <cell r="U297"/>
          <cell r="V297"/>
          <cell r="W297"/>
          <cell r="X297"/>
          <cell r="Y297"/>
          <cell r="Z297"/>
          <cell r="AA297"/>
          <cell r="AB297"/>
          <cell r="AC297"/>
          <cell r="AD297"/>
        </row>
        <row r="298">
          <cell r="G298" t="str">
            <v>LT1DT_D1</v>
          </cell>
          <cell r="H298" t="str">
            <v>Đoạn từ giáp ranh xã An Phước đến đường Trần Phú</v>
          </cell>
          <cell r="I298" t="str">
            <v xml:space="preserve">Giáp ranh xã An Phước </v>
          </cell>
          <cell r="J298" t="str">
            <v>LT1DT_D1</v>
          </cell>
          <cell r="K298" t="str">
            <v>Mũi tàu</v>
          </cell>
          <cell r="L298">
            <v>21000</v>
          </cell>
          <cell r="M298">
            <v>8100</v>
          </cell>
          <cell r="N298">
            <v>6200</v>
          </cell>
          <cell r="O298">
            <v>4200</v>
          </cell>
          <cell r="P298">
            <v>29934</v>
          </cell>
          <cell r="Q298">
            <v>11639</v>
          </cell>
          <cell r="R298">
            <v>8885</v>
          </cell>
          <cell r="S298">
            <v>6031</v>
          </cell>
          <cell r="T298">
            <v>0.77155742633794355</v>
          </cell>
          <cell r="U298">
            <v>0.77944840622046563</v>
          </cell>
          <cell r="V298">
            <v>0.78154192459200911</v>
          </cell>
          <cell r="W298">
            <v>0.77997015420328308</v>
          </cell>
          <cell r="X298">
            <v>1.3</v>
          </cell>
          <cell r="Y298">
            <v>1.0998000000000001</v>
          </cell>
          <cell r="Z298" t="str">
            <v>30. xã Long Thành giap ranh nhơn trạch an phước.xlsx</v>
          </cell>
          <cell r="AA298">
            <v>23100</v>
          </cell>
          <cell r="AB298">
            <v>9100</v>
          </cell>
          <cell r="AC298">
            <v>6900</v>
          </cell>
          <cell r="AD298">
            <v>4700</v>
          </cell>
        </row>
        <row r="299">
          <cell r="G299" t="str">
            <v>LT1DT_D2</v>
          </cell>
          <cell r="H299" t="str">
            <v>Đoạn từ đường Trần Phú đến đường Lý Tự Trọng</v>
          </cell>
          <cell r="I299" t="str">
            <v xml:space="preserve">Giáp ranh xã An Phước </v>
          </cell>
          <cell r="J299" t="str">
            <v>LT1DT_D2</v>
          </cell>
          <cell r="K299" t="str">
            <v>Đường Trần Phú</v>
          </cell>
          <cell r="L299">
            <v>26000</v>
          </cell>
          <cell r="M299">
            <v>9000</v>
          </cell>
          <cell r="N299">
            <v>7200</v>
          </cell>
          <cell r="O299">
            <v>4200</v>
          </cell>
          <cell r="P299">
            <v>37507</v>
          </cell>
          <cell r="Q299">
            <v>0</v>
          </cell>
          <cell r="R299">
            <v>0</v>
          </cell>
          <cell r="S299">
            <v>0</v>
          </cell>
          <cell r="T299">
            <v>0.7623856880049058</v>
          </cell>
          <cell r="U299" t="e">
            <v>#DIV/0!</v>
          </cell>
          <cell r="V299" t="e">
            <v>#DIV/0!</v>
          </cell>
          <cell r="W299" t="e">
            <v>#DIV/0!</v>
          </cell>
          <cell r="X299">
            <v>1.3</v>
          </cell>
          <cell r="Y299">
            <v>1.0998000000000001</v>
          </cell>
          <cell r="Z299" t="str">
            <v>30. xã Long Thành giap ranh nhơn trạch an phước.xlsx</v>
          </cell>
          <cell r="AA299">
            <v>28600</v>
          </cell>
          <cell r="AB299">
            <v>10100</v>
          </cell>
          <cell r="AC299">
            <v>8100</v>
          </cell>
          <cell r="AD299">
            <v>4700</v>
          </cell>
        </row>
        <row r="300">
          <cell r="G300" t="str">
            <v>LT1DT_D3</v>
          </cell>
          <cell r="H300" t="str">
            <v>Đoạn từ đường Lý Tự Trọng đến cầu Quán Thủ</v>
          </cell>
          <cell r="I300" t="str">
            <v>Đường Trần Phú</v>
          </cell>
          <cell r="J300" t="str">
            <v>LT1DT_D3</v>
          </cell>
          <cell r="K300" t="str">
            <v>Đường Lý Tự Trọng</v>
          </cell>
          <cell r="L300">
            <v>18000</v>
          </cell>
          <cell r="M300">
            <v>7800</v>
          </cell>
          <cell r="N300">
            <v>6200</v>
          </cell>
          <cell r="O300">
            <v>4200</v>
          </cell>
          <cell r="P300">
            <v>25655</v>
          </cell>
          <cell r="Q300">
            <v>11117</v>
          </cell>
          <cell r="R300">
            <v>8837</v>
          </cell>
          <cell r="S300">
            <v>0</v>
          </cell>
          <cell r="T300">
            <v>0.77163905671409083</v>
          </cell>
          <cell r="U300">
            <v>0.78582351353782498</v>
          </cell>
          <cell r="V300">
            <v>0.78578703179812159</v>
          </cell>
          <cell r="W300" t="e">
            <v>#DIV/0!</v>
          </cell>
          <cell r="X300">
            <v>1.3</v>
          </cell>
          <cell r="Y300">
            <v>1.0998000000000001</v>
          </cell>
          <cell r="Z300" t="str">
            <v>30. xã Long Thành giap ranh nhơn trạch an phước.xlsx</v>
          </cell>
          <cell r="AA300">
            <v>19800</v>
          </cell>
          <cell r="AB300">
            <v>8700</v>
          </cell>
          <cell r="AC300">
            <v>6900</v>
          </cell>
          <cell r="AD300">
            <v>4700</v>
          </cell>
        </row>
        <row r="301">
          <cell r="G301" t="str">
            <v>LT1DT_D4</v>
          </cell>
          <cell r="H301" t="str">
            <v>Đoạn từ cầu Quán Thủ đến Mũi tàu</v>
          </cell>
          <cell r="I301" t="str">
            <v>Đường Lý Tự Trọng</v>
          </cell>
          <cell r="J301" t="str">
            <v>LT1DT_D4</v>
          </cell>
          <cell r="K301" t="str">
            <v>Cầu Quán Thủ</v>
          </cell>
          <cell r="L301">
            <v>22000</v>
          </cell>
          <cell r="M301">
            <v>8100</v>
          </cell>
          <cell r="N301">
            <v>6200</v>
          </cell>
          <cell r="O301">
            <v>4200</v>
          </cell>
          <cell r="P301">
            <v>31356</v>
          </cell>
          <cell r="Q301">
            <v>0</v>
          </cell>
          <cell r="R301">
            <v>0</v>
          </cell>
          <cell r="S301">
            <v>0</v>
          </cell>
          <cell r="T301">
            <v>0.77164179104477615</v>
          </cell>
          <cell r="U301" t="e">
            <v>#DIV/0!</v>
          </cell>
          <cell r="V301" t="e">
            <v>#DIV/0!</v>
          </cell>
          <cell r="W301" t="e">
            <v>#DIV/0!</v>
          </cell>
          <cell r="X301">
            <v>1.3</v>
          </cell>
          <cell r="Y301">
            <v>1.0998000000000001</v>
          </cell>
          <cell r="Z301" t="str">
            <v>30. xã Long Thành giap ranh nhơn trạch an phước.xlsx</v>
          </cell>
          <cell r="AA301">
            <v>24200</v>
          </cell>
          <cell r="AB301">
            <v>9100</v>
          </cell>
          <cell r="AC301">
            <v>6900</v>
          </cell>
          <cell r="AD301">
            <v>4700</v>
          </cell>
        </row>
        <row r="302">
          <cell r="G302" t="str">
            <v>LT2DT</v>
          </cell>
          <cell r="H302" t="str">
            <v>Đường Trường Chinh (Quốc lộ 51B cũ)</v>
          </cell>
          <cell r="I302" t="str">
            <v>Cầu Quán Thủ</v>
          </cell>
          <cell r="J302"/>
          <cell r="K302" t="str">
            <v>Mũi tàu</v>
          </cell>
          <cell r="L302"/>
          <cell r="M302"/>
          <cell r="N302"/>
          <cell r="O302"/>
          <cell r="P302"/>
          <cell r="Q302"/>
          <cell r="R302"/>
          <cell r="S302"/>
          <cell r="T302"/>
          <cell r="U302"/>
          <cell r="V302"/>
          <cell r="W302"/>
          <cell r="X302"/>
          <cell r="Y302"/>
          <cell r="Z302"/>
          <cell r="AA302"/>
          <cell r="AB302"/>
          <cell r="AC302"/>
          <cell r="AD302"/>
        </row>
        <row r="303">
          <cell r="G303" t="str">
            <v>LT2DT_D1,2, LT1NT1_D5</v>
          </cell>
          <cell r="H303" t="str">
            <v>Đoạn từ giáp ranh xã Long Đức đến giáp ranh xã Lộc An</v>
          </cell>
          <cell r="I303" t="str">
            <v>Giáp ranh xã Long Đức</v>
          </cell>
          <cell r="J303" t="str">
            <v>LT2DT_D1,2, LT1NT1_D5</v>
          </cell>
          <cell r="K303" t="str">
            <v>Giáp ranh xã Long An</v>
          </cell>
          <cell r="L303">
            <v>11000</v>
          </cell>
          <cell r="M303">
            <v>5300</v>
          </cell>
          <cell r="N303">
            <v>4200</v>
          </cell>
          <cell r="O303">
            <v>3000</v>
          </cell>
          <cell r="P303">
            <v>18541</v>
          </cell>
          <cell r="Q303">
            <v>0</v>
          </cell>
          <cell r="R303">
            <v>0</v>
          </cell>
          <cell r="S303">
            <v>0</v>
          </cell>
          <cell r="T303">
            <v>0.77126368588533523</v>
          </cell>
          <cell r="U303" t="e">
            <v>#DIV/0!</v>
          </cell>
          <cell r="V303" t="e">
            <v>#DIV/0!</v>
          </cell>
          <cell r="W303" t="e">
            <v>#DIV/0!</v>
          </cell>
          <cell r="X303">
            <v>1.65</v>
          </cell>
          <cell r="Y303">
            <v>1.3</v>
          </cell>
          <cell r="Z303" t="str">
            <v>30. xã Long Thành giap ranh nhơn trạch an phước.xlsx</v>
          </cell>
          <cell r="AA303">
            <v>14300</v>
          </cell>
          <cell r="AB303">
            <v>6900</v>
          </cell>
          <cell r="AC303">
            <v>5500</v>
          </cell>
          <cell r="AD303">
            <v>3900</v>
          </cell>
        </row>
        <row r="304">
          <cell r="G304" t="str">
            <v>LT2DT_D2</v>
          </cell>
          <cell r="H304" t="str">
            <v>Đoạn từ giáp ranh xã Lộc An đến giáp ranh xã Long An</v>
          </cell>
          <cell r="I304" t="str">
            <v>Giáp ranh xã Long Đức</v>
          </cell>
          <cell r="J304" t="str">
            <v>LT2DT_D2</v>
          </cell>
          <cell r="K304" t="str">
            <v>Giáp ranh xã Lộc An</v>
          </cell>
          <cell r="L304">
            <v>9600</v>
          </cell>
          <cell r="M304">
            <v>4700</v>
          </cell>
          <cell r="N304">
            <v>3900</v>
          </cell>
          <cell r="O304">
            <v>2600</v>
          </cell>
          <cell r="P304">
            <v>0</v>
          </cell>
          <cell r="Q304">
            <v>0</v>
          </cell>
          <cell r="R304">
            <v>0</v>
          </cell>
          <cell r="S304">
            <v>0</v>
          </cell>
          <cell r="T304" t="e">
            <v>#DIV/0!</v>
          </cell>
          <cell r="U304" t="e">
            <v>#DIV/0!</v>
          </cell>
          <cell r="V304" t="e">
            <v>#DIV/0!</v>
          </cell>
          <cell r="W304" t="e">
            <v>#DIV/0!</v>
          </cell>
          <cell r="X304">
            <v>1.65</v>
          </cell>
          <cell r="Y304">
            <v>1.3</v>
          </cell>
          <cell r="Z304" t="e">
            <v>#N/A</v>
          </cell>
          <cell r="AA304">
            <v>12500</v>
          </cell>
          <cell r="AB304">
            <v>6100</v>
          </cell>
          <cell r="AC304">
            <v>5100</v>
          </cell>
          <cell r="AD304">
            <v>3400</v>
          </cell>
        </row>
        <row r="305">
          <cell r="G305" t="str">
            <v>LT3DT</v>
          </cell>
          <cell r="H305" t="str">
            <v>Phạm Văn Đồng</v>
          </cell>
          <cell r="I305" t="str">
            <v>Giáp ranh xã Lộc An</v>
          </cell>
          <cell r="J305"/>
          <cell r="K305" t="str">
            <v>Giáp ranh xã Long An</v>
          </cell>
          <cell r="L305"/>
          <cell r="M305"/>
          <cell r="N305"/>
          <cell r="O305"/>
          <cell r="P305"/>
          <cell r="Q305"/>
          <cell r="R305"/>
          <cell r="S305"/>
          <cell r="T305"/>
          <cell r="U305"/>
          <cell r="V305"/>
          <cell r="W305"/>
          <cell r="X305"/>
          <cell r="Y305"/>
          <cell r="Z305"/>
          <cell r="AA305"/>
          <cell r="AB305"/>
          <cell r="AC305"/>
          <cell r="AD305"/>
        </row>
        <row r="306">
          <cell r="G306" t="str">
            <v>LT3DT_D1</v>
          </cell>
          <cell r="H306" t="str">
            <v>Đoạn từ đường Lê Duẩn (QL 51A) đến hết đình Phước Lộc</v>
          </cell>
          <cell r="I306" t="str">
            <v>Đường Lê Duẩn (QL51A cũ)</v>
          </cell>
          <cell r="J306" t="str">
            <v>LT3DT_D1</v>
          </cell>
          <cell r="K306" t="str">
            <v>Giáp ranh huyện Nhơn Trạch</v>
          </cell>
          <cell r="L306">
            <v>12000</v>
          </cell>
          <cell r="M306">
            <v>5100</v>
          </cell>
          <cell r="N306">
            <v>3900</v>
          </cell>
          <cell r="O306">
            <v>3000</v>
          </cell>
          <cell r="P306">
            <v>0</v>
          </cell>
          <cell r="Q306">
            <v>0</v>
          </cell>
          <cell r="R306">
            <v>0</v>
          </cell>
          <cell r="S306">
            <v>0</v>
          </cell>
          <cell r="T306" t="e">
            <v>#DIV/0!</v>
          </cell>
          <cell r="U306" t="e">
            <v>#DIV/0!</v>
          </cell>
          <cell r="V306" t="e">
            <v>#DIV/0!</v>
          </cell>
          <cell r="W306" t="e">
            <v>#DIV/0!</v>
          </cell>
          <cell r="X306">
            <v>1.65</v>
          </cell>
          <cell r="Y306">
            <v>1.2</v>
          </cell>
          <cell r="Z306" t="str">
            <v>30. xã Long Thành giap ranh nhơn trạch an phước.xlsx</v>
          </cell>
          <cell r="AA306">
            <v>14400</v>
          </cell>
          <cell r="AB306">
            <v>6100</v>
          </cell>
          <cell r="AC306">
            <v>4700</v>
          </cell>
          <cell r="AD306">
            <v>3600</v>
          </cell>
        </row>
        <row r="307">
          <cell r="G307" t="str">
            <v>LT3DT_D2</v>
          </cell>
          <cell r="H307" t="str">
            <v>Đoạn từ đình Phước Lộc đến giáp ranh huyện Nhơn Trạch</v>
          </cell>
          <cell r="I307" t="str">
            <v>Đường Lê Duẩn (QL51A cũ)</v>
          </cell>
          <cell r="J307" t="str">
            <v>LT3DT_D2</v>
          </cell>
          <cell r="K307" t="str">
            <v>Hết đình Phước Lộc</v>
          </cell>
          <cell r="L307">
            <v>11000</v>
          </cell>
          <cell r="M307">
            <v>5100</v>
          </cell>
          <cell r="N307">
            <v>3900</v>
          </cell>
          <cell r="O307">
            <v>3000</v>
          </cell>
          <cell r="P307">
            <v>0</v>
          </cell>
          <cell r="Q307">
            <v>0</v>
          </cell>
          <cell r="R307">
            <v>0</v>
          </cell>
          <cell r="S307">
            <v>0</v>
          </cell>
          <cell r="T307" t="e">
            <v>#DIV/0!</v>
          </cell>
          <cell r="U307" t="e">
            <v>#DIV/0!</v>
          </cell>
          <cell r="V307" t="e">
            <v>#DIV/0!</v>
          </cell>
          <cell r="W307" t="e">
            <v>#DIV/0!</v>
          </cell>
          <cell r="X307">
            <v>1.65</v>
          </cell>
          <cell r="Y307">
            <v>1.2</v>
          </cell>
          <cell r="Z307" t="e">
            <v>#N/A</v>
          </cell>
          <cell r="AA307">
            <v>13200</v>
          </cell>
          <cell r="AB307">
            <v>6100</v>
          </cell>
          <cell r="AC307">
            <v>4700</v>
          </cell>
          <cell r="AD307">
            <v>3600</v>
          </cell>
        </row>
        <row r="308">
          <cell r="G308" t="str">
            <v>LT4DT</v>
          </cell>
          <cell r="H308" t="str">
            <v>Đường Hai Bà Trưng (đoạn từ đường Lê Duẩn đến giáp ranh xã Lộc An)</v>
          </cell>
          <cell r="I308" t="str">
            <v>Đình Phước Lộc</v>
          </cell>
          <cell r="J308" t="str">
            <v>LT4DT</v>
          </cell>
          <cell r="K308" t="str">
            <v>Giáp ranh huyện Nhơn Trạch</v>
          </cell>
          <cell r="L308">
            <v>15000</v>
          </cell>
          <cell r="M308">
            <v>6200</v>
          </cell>
          <cell r="N308">
            <v>4600</v>
          </cell>
          <cell r="O308">
            <v>3000</v>
          </cell>
          <cell r="P308">
            <v>0</v>
          </cell>
          <cell r="Q308">
            <v>0</v>
          </cell>
          <cell r="R308">
            <v>0</v>
          </cell>
          <cell r="S308">
            <v>0</v>
          </cell>
          <cell r="T308" t="e">
            <v>#DIV/0!</v>
          </cell>
          <cell r="U308" t="e">
            <v>#DIV/0!</v>
          </cell>
          <cell r="V308" t="e">
            <v>#DIV/0!</v>
          </cell>
          <cell r="W308" t="e">
            <v>#DIV/0!</v>
          </cell>
          <cell r="X308">
            <v>1.5</v>
          </cell>
          <cell r="Y308">
            <v>1.2689999999999999</v>
          </cell>
          <cell r="Z308" t="str">
            <v>30. xã Long Thành giap ranh nhơn trạch an phước.xlsx</v>
          </cell>
          <cell r="AA308">
            <v>19000</v>
          </cell>
          <cell r="AB308">
            <v>7900</v>
          </cell>
          <cell r="AC308">
            <v>5800</v>
          </cell>
          <cell r="AD308">
            <v>3800</v>
          </cell>
        </row>
        <row r="309">
          <cell r="G309" t="str">
            <v>LT5DT</v>
          </cell>
          <cell r="H309" t="str">
            <v>Đường Nguyễn Đình Chiểu (từ đường Lê Duẩn đến đường Trường Chinh)</v>
          </cell>
          <cell r="I309" t="str">
            <v>Đường Lê Duẩn (QL51A cũ)</v>
          </cell>
          <cell r="J309" t="str">
            <v>LT5DT</v>
          </cell>
          <cell r="K309" t="str">
            <v>Giáp ranh xã Lộc An</v>
          </cell>
          <cell r="L309">
            <v>14000</v>
          </cell>
          <cell r="M309">
            <v>6200</v>
          </cell>
          <cell r="N309">
            <v>4600</v>
          </cell>
          <cell r="O309">
            <v>3000</v>
          </cell>
          <cell r="P309">
            <v>0</v>
          </cell>
          <cell r="Q309">
            <v>0</v>
          </cell>
          <cell r="R309">
            <v>0</v>
          </cell>
          <cell r="S309">
            <v>0</v>
          </cell>
          <cell r="T309" t="e">
            <v>#DIV/0!</v>
          </cell>
          <cell r="U309" t="e">
            <v>#DIV/0!</v>
          </cell>
          <cell r="V309" t="e">
            <v>#DIV/0!</v>
          </cell>
          <cell r="W309" t="e">
            <v>#DIV/0!</v>
          </cell>
          <cell r="X309">
            <v>1.65</v>
          </cell>
          <cell r="Y309">
            <v>1.3958999999999997</v>
          </cell>
          <cell r="Z309" t="str">
            <v>30. xã Long Thành giap ranh nhơn trạch an phước.xlsx</v>
          </cell>
          <cell r="AA309">
            <v>19500</v>
          </cell>
          <cell r="AB309">
            <v>8700</v>
          </cell>
          <cell r="AC309">
            <v>6400</v>
          </cell>
          <cell r="AD309">
            <v>4200</v>
          </cell>
        </row>
        <row r="310">
          <cell r="G310" t="str">
            <v>LT6DT</v>
          </cell>
          <cell r="H310" t="str">
            <v>Đường Nguyễn An Ninh (từ đường Hai Bà Trưng đến hông chợ cũ)</v>
          </cell>
          <cell r="I310" t="str">
            <v>Đường Lê Duẩn (QL51A cũ)</v>
          </cell>
          <cell r="J310" t="str">
            <v>LT6DT</v>
          </cell>
          <cell r="K310" t="str">
            <v>Đường Trường Chinh (QL51B cũ)</v>
          </cell>
          <cell r="L310">
            <v>12000</v>
          </cell>
          <cell r="M310">
            <v>6200</v>
          </cell>
          <cell r="N310">
            <v>4600</v>
          </cell>
          <cell r="O310">
            <v>3000</v>
          </cell>
          <cell r="P310">
            <v>0</v>
          </cell>
          <cell r="Q310">
            <v>0</v>
          </cell>
          <cell r="R310">
            <v>0</v>
          </cell>
          <cell r="S310">
            <v>0</v>
          </cell>
          <cell r="T310" t="e">
            <v>#DIV/0!</v>
          </cell>
          <cell r="U310" t="e">
            <v>#DIV/0!</v>
          </cell>
          <cell r="V310" t="e">
            <v>#DIV/0!</v>
          </cell>
          <cell r="W310" t="e">
            <v>#DIV/0!</v>
          </cell>
          <cell r="X310">
            <v>1.65</v>
          </cell>
          <cell r="Y310">
            <v>1.3958999999999997</v>
          </cell>
          <cell r="Z310" t="str">
            <v>30. xã Long Thành giap ranh nhơn trạch an phước.xlsx</v>
          </cell>
          <cell r="AA310">
            <v>16800</v>
          </cell>
          <cell r="AB310">
            <v>8700</v>
          </cell>
          <cell r="AC310">
            <v>6400</v>
          </cell>
          <cell r="AD310">
            <v>4200</v>
          </cell>
        </row>
        <row r="311">
          <cell r="G311" t="str">
            <v>LT7DT</v>
          </cell>
          <cell r="H311" t="str">
            <v>Đường Lê Quang Định</v>
          </cell>
          <cell r="I311" t="str">
            <v xml:space="preserve">Đường Hai Bà Trưng </v>
          </cell>
          <cell r="J311"/>
          <cell r="K311" t="str">
            <v>Hông chợ cũ</v>
          </cell>
          <cell r="L311"/>
          <cell r="M311"/>
          <cell r="N311"/>
          <cell r="O311"/>
          <cell r="P311"/>
          <cell r="Q311"/>
          <cell r="R311"/>
          <cell r="S311"/>
          <cell r="T311"/>
          <cell r="U311"/>
          <cell r="V311"/>
          <cell r="W311"/>
          <cell r="X311"/>
          <cell r="Y311"/>
          <cell r="Z311"/>
          <cell r="AA311"/>
          <cell r="AB311"/>
          <cell r="AC311"/>
          <cell r="AD311"/>
        </row>
        <row r="312">
          <cell r="G312" t="str">
            <v>LT7DT_D1</v>
          </cell>
          <cell r="H312" t="str">
            <v>Đoạn từ đường Tôn Đức Thắng đến đường Trường Chinh (đường Trường Chinh cũ)</v>
          </cell>
          <cell r="I312"/>
          <cell r="J312" t="str">
            <v>LT7DT_D1</v>
          </cell>
          <cell r="K312"/>
          <cell r="L312">
            <v>11000</v>
          </cell>
          <cell r="M312">
            <v>6000</v>
          </cell>
          <cell r="N312">
            <v>4200</v>
          </cell>
          <cell r="O312">
            <v>3000</v>
          </cell>
          <cell r="P312">
            <v>0</v>
          </cell>
          <cell r="Q312">
            <v>0</v>
          </cell>
          <cell r="R312">
            <v>0</v>
          </cell>
          <cell r="S312">
            <v>0</v>
          </cell>
          <cell r="T312" t="e">
            <v>#DIV/0!</v>
          </cell>
          <cell r="U312" t="e">
            <v>#DIV/0!</v>
          </cell>
          <cell r="V312" t="e">
            <v>#DIV/0!</v>
          </cell>
          <cell r="W312" t="e">
            <v>#DIV/0!</v>
          </cell>
          <cell r="X312">
            <v>1.45</v>
          </cell>
          <cell r="Y312">
            <v>1.2266999999999999</v>
          </cell>
          <cell r="Z312" t="str">
            <v>30. xã Long Thành giap ranh nhơn trạch an phước.xlsx</v>
          </cell>
          <cell r="AA312">
            <v>13500</v>
          </cell>
          <cell r="AB312">
            <v>7400</v>
          </cell>
          <cell r="AC312">
            <v>5200</v>
          </cell>
          <cell r="AD312">
            <v>3700</v>
          </cell>
        </row>
        <row r="313">
          <cell r="G313" t="str">
            <v>LT7DT_D2</v>
          </cell>
          <cell r="H313" t="str">
            <v>Đoạn từ đường Trường Chinh đến hết ranh giới thị trấn Long Thành (đường Lê Quang Định cũ)</v>
          </cell>
          <cell r="I313" t="str">
            <v>Đường Tôn Đức Thắng</v>
          </cell>
          <cell r="J313" t="str">
            <v>LT7DT_D2</v>
          </cell>
          <cell r="K313" t="str">
            <v>Đường Trường Chinh (QL51B cũ)</v>
          </cell>
          <cell r="L313">
            <v>7200</v>
          </cell>
          <cell r="M313">
            <v>3500</v>
          </cell>
          <cell r="N313">
            <v>2600</v>
          </cell>
          <cell r="O313">
            <v>1800</v>
          </cell>
          <cell r="P313">
            <v>10512</v>
          </cell>
          <cell r="Q313">
            <v>4480</v>
          </cell>
          <cell r="R313">
            <v>0</v>
          </cell>
          <cell r="S313">
            <v>2628</v>
          </cell>
          <cell r="T313">
            <v>0.84020547945205482</v>
          </cell>
          <cell r="U313">
            <v>0.95835937500000001</v>
          </cell>
          <cell r="V313" t="e">
            <v>#DIV/0!</v>
          </cell>
          <cell r="W313">
            <v>0.84020547945205482</v>
          </cell>
          <cell r="X313">
            <v>1.45</v>
          </cell>
          <cell r="Y313">
            <v>1.2266999999999999</v>
          </cell>
          <cell r="Z313" t="str">
            <v>30. xã Long Thành giap ranh nhơn trạch an phước.xlsx</v>
          </cell>
          <cell r="AA313">
            <v>8800</v>
          </cell>
          <cell r="AB313">
            <v>4300</v>
          </cell>
          <cell r="AC313">
            <v>3200</v>
          </cell>
          <cell r="AD313">
            <v>2200</v>
          </cell>
        </row>
        <row r="314">
          <cell r="G314" t="str">
            <v>LT8DT</v>
          </cell>
          <cell r="H314" t="str">
            <v>Đường vào nhà thờ Văn Hải</v>
          </cell>
          <cell r="I314" t="str">
            <v>Đường Trường Chinh (QL51B cũ)</v>
          </cell>
          <cell r="J314" t="str">
            <v>LT8DT</v>
          </cell>
          <cell r="K314" t="str">
            <v>Hết ranh giới thị trấn Long Thành (đường Lê Quang Định cũ)</v>
          </cell>
          <cell r="L314">
            <v>14000</v>
          </cell>
          <cell r="M314">
            <v>6900</v>
          </cell>
          <cell r="N314">
            <v>4600</v>
          </cell>
          <cell r="O314">
            <v>3000</v>
          </cell>
          <cell r="P314">
            <v>0</v>
          </cell>
          <cell r="Q314">
            <v>0</v>
          </cell>
          <cell r="R314">
            <v>0</v>
          </cell>
          <cell r="S314">
            <v>0</v>
          </cell>
          <cell r="T314" t="e">
            <v>#DIV/0!</v>
          </cell>
          <cell r="U314" t="e">
            <v>#DIV/0!</v>
          </cell>
          <cell r="V314" t="e">
            <v>#DIV/0!</v>
          </cell>
          <cell r="W314" t="e">
            <v>#DIV/0!</v>
          </cell>
          <cell r="X314">
            <v>1.2</v>
          </cell>
          <cell r="Y314">
            <v>1.0152000000000001</v>
          </cell>
          <cell r="Z314" t="str">
            <v>30. xã Long Thành giap ranh nhơn trạch an phước.xlsx</v>
          </cell>
          <cell r="AA314">
            <v>14200</v>
          </cell>
          <cell r="AB314">
            <v>7700</v>
          </cell>
          <cell r="AC314">
            <v>5200</v>
          </cell>
          <cell r="AD314">
            <v>3400</v>
          </cell>
        </row>
        <row r="315">
          <cell r="G315" t="str">
            <v>LT9DT</v>
          </cell>
          <cell r="H315" t="str">
            <v>Đường Ngô Quyền, từ đường Lê Duẩn đến đường Chu Văn An (đường hẻm BIBO cặp hông huyện đội cũ)</v>
          </cell>
          <cell r="I315" t="str">
            <v>Đường Lê Duẩn (QL51A cũ)</v>
          </cell>
          <cell r="J315" t="str">
            <v>LT9DT</v>
          </cell>
          <cell r="K315" t="str">
            <v>Đường Nguyễn Văn Trị</v>
          </cell>
          <cell r="L315">
            <v>14000</v>
          </cell>
          <cell r="M315">
            <v>5300</v>
          </cell>
          <cell r="N315">
            <v>3600</v>
          </cell>
          <cell r="O315">
            <v>3000</v>
          </cell>
          <cell r="P315">
            <v>0</v>
          </cell>
          <cell r="Q315">
            <v>0</v>
          </cell>
          <cell r="R315">
            <v>0</v>
          </cell>
          <cell r="S315">
            <v>0</v>
          </cell>
          <cell r="T315" t="e">
            <v>#DIV/0!</v>
          </cell>
          <cell r="U315" t="e">
            <v>#DIV/0!</v>
          </cell>
          <cell r="V315" t="e">
            <v>#DIV/0!</v>
          </cell>
          <cell r="W315" t="e">
            <v>#DIV/0!</v>
          </cell>
          <cell r="X315">
            <v>1.2</v>
          </cell>
          <cell r="Y315">
            <v>1.0152000000000001</v>
          </cell>
          <cell r="Z315" t="str">
            <v>30. xã Long Thành giap ranh nhơn trạch an phước.xlsx</v>
          </cell>
          <cell r="AA315">
            <v>14200</v>
          </cell>
          <cell r="AB315">
            <v>5900</v>
          </cell>
          <cell r="AC315">
            <v>4000</v>
          </cell>
          <cell r="AD315">
            <v>3400</v>
          </cell>
        </row>
        <row r="316">
          <cell r="G316" t="str">
            <v>LT10DT</v>
          </cell>
          <cell r="H316" t="str">
            <v>Đường Chu Văn An (từ giáp ranh xã An Phước đến đường Lê Lai)</v>
          </cell>
          <cell r="I316" t="str">
            <v>Đường Lê Duẩn (QL51A cũ)</v>
          </cell>
          <cell r="J316" t="str">
            <v>LT10DT</v>
          </cell>
          <cell r="K316" t="str">
            <v>Đường Chu Văn An</v>
          </cell>
          <cell r="L316">
            <v>14000</v>
          </cell>
          <cell r="M316">
            <v>6000</v>
          </cell>
          <cell r="N316">
            <v>3600</v>
          </cell>
          <cell r="O316">
            <v>3000</v>
          </cell>
          <cell r="P316">
            <v>0</v>
          </cell>
          <cell r="Q316">
            <v>0</v>
          </cell>
          <cell r="R316">
            <v>0</v>
          </cell>
          <cell r="S316">
            <v>0</v>
          </cell>
          <cell r="T316" t="e">
            <v>#DIV/0!</v>
          </cell>
          <cell r="U316" t="e">
            <v>#DIV/0!</v>
          </cell>
          <cell r="V316" t="e">
            <v>#DIV/0!</v>
          </cell>
          <cell r="W316" t="e">
            <v>#DIV/0!</v>
          </cell>
          <cell r="X316">
            <v>1.5</v>
          </cell>
          <cell r="Y316">
            <v>1.2689999999999999</v>
          </cell>
          <cell r="Z316" t="str">
            <v>30. xã Long Thành giap ranh nhơn trạch an phước.xlsx</v>
          </cell>
          <cell r="AA316">
            <v>17800</v>
          </cell>
          <cell r="AB316">
            <v>7600</v>
          </cell>
          <cell r="AC316">
            <v>4600</v>
          </cell>
          <cell r="AD316">
            <v>3800</v>
          </cell>
        </row>
        <row r="317">
          <cell r="G317" t="str">
            <v>LT11DT</v>
          </cell>
          <cell r="H317" t="str">
            <v>Đường Đinh Bộ Lĩnh</v>
          </cell>
          <cell r="I317" t="str">
            <v>Giáp ranh xã An Phước</v>
          </cell>
          <cell r="J317"/>
          <cell r="K317" t="str">
            <v>Đường Lê Lai</v>
          </cell>
          <cell r="L317"/>
          <cell r="M317"/>
          <cell r="N317"/>
          <cell r="O317"/>
          <cell r="P317"/>
          <cell r="Q317"/>
          <cell r="R317"/>
          <cell r="S317"/>
          <cell r="T317"/>
          <cell r="U317"/>
          <cell r="V317"/>
          <cell r="W317"/>
          <cell r="X317"/>
          <cell r="Y317"/>
          <cell r="Z317"/>
          <cell r="AA317"/>
          <cell r="AB317"/>
          <cell r="AC317"/>
          <cell r="AD317"/>
        </row>
        <row r="318">
          <cell r="G318" t="str">
            <v>LT11DT_D1</v>
          </cell>
          <cell r="H318" t="str">
            <v>Đoạn từ đường Lê Duẩn đến đường Trường Chinh</v>
          </cell>
          <cell r="I318" t="str">
            <v>Đường Lê Duẩn (QL51A cũ)</v>
          </cell>
          <cell r="J318" t="str">
            <v>LT11DT_D1</v>
          </cell>
          <cell r="K318" t="str">
            <v xml:space="preserve">Hết ranh giới thị trấn Long Thành </v>
          </cell>
          <cell r="L318">
            <v>11000</v>
          </cell>
          <cell r="M318">
            <v>6000</v>
          </cell>
          <cell r="N318">
            <v>4600</v>
          </cell>
          <cell r="O318">
            <v>3000</v>
          </cell>
          <cell r="P318">
            <v>0</v>
          </cell>
          <cell r="Q318">
            <v>0</v>
          </cell>
          <cell r="R318">
            <v>0</v>
          </cell>
          <cell r="S318">
            <v>0</v>
          </cell>
          <cell r="T318" t="e">
            <v>#DIV/0!</v>
          </cell>
          <cell r="U318" t="e">
            <v>#DIV/0!</v>
          </cell>
          <cell r="V318" t="e">
            <v>#DIV/0!</v>
          </cell>
          <cell r="W318" t="e">
            <v>#DIV/0!</v>
          </cell>
          <cell r="X318">
            <v>1.65</v>
          </cell>
          <cell r="Y318">
            <v>1.3958999999999997</v>
          </cell>
          <cell r="Z318" t="str">
            <v>30. xã Long Thành giap ranh nhơn trạch an phước.xlsx</v>
          </cell>
          <cell r="AA318">
            <v>15400</v>
          </cell>
          <cell r="AB318">
            <v>8400</v>
          </cell>
          <cell r="AC318">
            <v>6400</v>
          </cell>
          <cell r="AD318">
            <v>4200</v>
          </cell>
        </row>
        <row r="319">
          <cell r="G319" t="str">
            <v>LT11DT_D2</v>
          </cell>
          <cell r="H319" t="str">
            <v>Đoạn từ đường Trường Chinh đến đường Trần Nhân Tông</v>
          </cell>
          <cell r="I319" t="str">
            <v>Đường Lê Duẩn (QL51A cũ)</v>
          </cell>
          <cell r="J319" t="str">
            <v>LT11DT_D2</v>
          </cell>
          <cell r="K319" t="str">
            <v>Đường Trường Chinh (QL51B cũ)</v>
          </cell>
          <cell r="L319">
            <v>8100</v>
          </cell>
          <cell r="M319">
            <v>3900</v>
          </cell>
          <cell r="N319">
            <v>3300</v>
          </cell>
          <cell r="O319">
            <v>2000</v>
          </cell>
          <cell r="P319">
            <v>0</v>
          </cell>
          <cell r="Q319">
            <v>0</v>
          </cell>
          <cell r="R319">
            <v>0</v>
          </cell>
          <cell r="S319">
            <v>0</v>
          </cell>
          <cell r="T319" t="e">
            <v>#DIV/0!</v>
          </cell>
          <cell r="U319" t="e">
            <v>#DIV/0!</v>
          </cell>
          <cell r="V319" t="e">
            <v>#DIV/0!</v>
          </cell>
          <cell r="W319" t="e">
            <v>#DIV/0!</v>
          </cell>
          <cell r="X319">
            <v>1.3</v>
          </cell>
          <cell r="Y319">
            <v>1.0998000000000001</v>
          </cell>
          <cell r="Z319" t="str">
            <v>30. xã Long Thành giap ranh nhơn trạch an phước.xlsx</v>
          </cell>
          <cell r="AA319">
            <v>8900</v>
          </cell>
          <cell r="AB319">
            <v>4400</v>
          </cell>
          <cell r="AC319">
            <v>3700</v>
          </cell>
          <cell r="AD319">
            <v>2200</v>
          </cell>
        </row>
        <row r="320">
          <cell r="G320" t="str">
            <v>LT11DT_D3</v>
          </cell>
          <cell r="H320" t="str">
            <v>Đoạn tiếp theo dọc theo ranh giới xã Lộc An đến hết ranh giới thị trấn Long Thành</v>
          </cell>
          <cell r="I320" t="str">
            <v>Đường Trường Chinh (QL51B cũ)</v>
          </cell>
          <cell r="J320" t="str">
            <v>LT11DT_D3</v>
          </cell>
          <cell r="K320" t="str">
            <v>Đường Trần Nhân Tông</v>
          </cell>
          <cell r="L320">
            <v>5300</v>
          </cell>
          <cell r="M320">
            <v>2600</v>
          </cell>
          <cell r="N320">
            <v>2300</v>
          </cell>
          <cell r="O320">
            <v>1600</v>
          </cell>
          <cell r="P320">
            <v>0</v>
          </cell>
          <cell r="Q320">
            <v>0</v>
          </cell>
          <cell r="R320">
            <v>0</v>
          </cell>
          <cell r="S320">
            <v>0</v>
          </cell>
          <cell r="T320" t="e">
            <v>#DIV/0!</v>
          </cell>
          <cell r="U320" t="e">
            <v>#DIV/0!</v>
          </cell>
          <cell r="V320" t="e">
            <v>#DIV/0!</v>
          </cell>
          <cell r="W320" t="e">
            <v>#DIV/0!</v>
          </cell>
          <cell r="X320">
            <v>4.63</v>
          </cell>
          <cell r="Y320">
            <v>1.65</v>
          </cell>
          <cell r="Z320" t="e">
            <v>#N/A</v>
          </cell>
          <cell r="AA320">
            <v>8700</v>
          </cell>
          <cell r="AB320">
            <v>4300</v>
          </cell>
          <cell r="AC320">
            <v>3800</v>
          </cell>
          <cell r="AD320">
            <v>2600</v>
          </cell>
        </row>
        <row r="321">
          <cell r="G321" t="str">
            <v>LT12DT</v>
          </cell>
          <cell r="H321" t="str">
            <v>Đường Võ Thị Sáu (từ đường Lê Duẩn đến đường Trường Chinh)</v>
          </cell>
          <cell r="I321" t="str">
            <v>Đường Trần Nhân Tông</v>
          </cell>
          <cell r="J321" t="str">
            <v>LT12DT</v>
          </cell>
          <cell r="K321" t="str">
            <v xml:space="preserve">Hết ranh giới thị trấn Long Thành </v>
          </cell>
          <cell r="L321">
            <v>9000</v>
          </cell>
          <cell r="M321">
            <v>4200</v>
          </cell>
          <cell r="N321">
            <v>3600</v>
          </cell>
          <cell r="O321">
            <v>2600</v>
          </cell>
          <cell r="P321">
            <v>0</v>
          </cell>
          <cell r="Q321">
            <v>0</v>
          </cell>
          <cell r="R321">
            <v>0</v>
          </cell>
          <cell r="S321">
            <v>0</v>
          </cell>
          <cell r="T321" t="e">
            <v>#DIV/0!</v>
          </cell>
          <cell r="U321" t="e">
            <v>#DIV/0!</v>
          </cell>
          <cell r="V321" t="e">
            <v>#DIV/0!</v>
          </cell>
          <cell r="W321" t="e">
            <v>#DIV/0!</v>
          </cell>
          <cell r="X321">
            <v>1.65</v>
          </cell>
          <cell r="Y321">
            <v>1.3958999999999997</v>
          </cell>
          <cell r="Z321" t="str">
            <v>30. xã Long Thành giap ranh nhơn trạch an phước.xlsx</v>
          </cell>
          <cell r="AA321">
            <v>12600</v>
          </cell>
          <cell r="AB321">
            <v>5900</v>
          </cell>
          <cell r="AC321">
            <v>5000</v>
          </cell>
          <cell r="AD321">
            <v>3600</v>
          </cell>
        </row>
        <row r="322">
          <cell r="G322" t="str">
            <v>LT13DT</v>
          </cell>
          <cell r="H322" t="str">
            <v>Đường Tạ Uyên (từ đường Lê Duẩn đến đường Chu Văn An)</v>
          </cell>
          <cell r="I322" t="str">
            <v>Đường Lê Duẩn (QL51A cũ)</v>
          </cell>
          <cell r="J322" t="str">
            <v>LT13DT</v>
          </cell>
          <cell r="K322" t="str">
            <v>Đường Trường Chinh (QL51B cũ)</v>
          </cell>
          <cell r="L322">
            <v>9900</v>
          </cell>
          <cell r="M322">
            <v>3600</v>
          </cell>
          <cell r="N322">
            <v>2700</v>
          </cell>
          <cell r="O322">
            <v>2300</v>
          </cell>
          <cell r="P322">
            <v>0</v>
          </cell>
          <cell r="Q322">
            <v>0</v>
          </cell>
          <cell r="R322">
            <v>0</v>
          </cell>
          <cell r="S322">
            <v>0</v>
          </cell>
          <cell r="T322" t="e">
            <v>#DIV/0!</v>
          </cell>
          <cell r="U322" t="e">
            <v>#DIV/0!</v>
          </cell>
          <cell r="V322" t="e">
            <v>#DIV/0!</v>
          </cell>
          <cell r="W322" t="e">
            <v>#DIV/0!</v>
          </cell>
          <cell r="X322">
            <v>1.5</v>
          </cell>
          <cell r="Y322">
            <v>1.2689999999999999</v>
          </cell>
          <cell r="Z322" t="str">
            <v>30. xã Long Thành giap ranh nhơn trạch an phước.xlsx</v>
          </cell>
          <cell r="AA322">
            <v>12600</v>
          </cell>
          <cell r="AB322">
            <v>4600</v>
          </cell>
          <cell r="AC322">
            <v>3400</v>
          </cell>
          <cell r="AD322">
            <v>2900</v>
          </cell>
        </row>
        <row r="323">
          <cell r="G323" t="str">
            <v>LT14DT</v>
          </cell>
          <cell r="H323" t="str">
            <v>Đường hẻm 308 (đường Hà Huy Giáp cũ)</v>
          </cell>
          <cell r="I323" t="str">
            <v>Đường Lê Duẩn (QL51A cũ)</v>
          </cell>
          <cell r="J323" t="str">
            <v>LT14DT</v>
          </cell>
          <cell r="K323" t="str">
            <v>Đường Chu Văn An</v>
          </cell>
          <cell r="L323">
            <v>9000</v>
          </cell>
          <cell r="M323">
            <v>3600</v>
          </cell>
          <cell r="N323">
            <v>2700</v>
          </cell>
          <cell r="O323">
            <v>2300</v>
          </cell>
          <cell r="P323">
            <v>0</v>
          </cell>
          <cell r="Q323">
            <v>0</v>
          </cell>
          <cell r="R323">
            <v>0</v>
          </cell>
          <cell r="S323">
            <v>0</v>
          </cell>
          <cell r="T323" t="e">
            <v>#DIV/0!</v>
          </cell>
          <cell r="U323" t="e">
            <v>#DIV/0!</v>
          </cell>
          <cell r="V323" t="e">
            <v>#DIV/0!</v>
          </cell>
          <cell r="W323" t="e">
            <v>#DIV/0!</v>
          </cell>
          <cell r="X323">
            <v>4.63</v>
          </cell>
          <cell r="Y323">
            <v>1.65</v>
          </cell>
          <cell r="Z323" t="e">
            <v>#N/A</v>
          </cell>
          <cell r="AA323">
            <v>14900</v>
          </cell>
          <cell r="AB323">
            <v>5900</v>
          </cell>
          <cell r="AC323">
            <v>4500</v>
          </cell>
          <cell r="AD323">
            <v>3800</v>
          </cell>
        </row>
        <row r="324">
          <cell r="G324" t="str">
            <v>LT15DT</v>
          </cell>
          <cell r="H324" t="str">
            <v>Đường Lý Tự Trọng (từ đường Lê Duẩn đến đường Lê Quang Định)</v>
          </cell>
          <cell r="I324" t="str">
            <v>Đường Lê Duẩn (QL51A cũ)</v>
          </cell>
          <cell r="J324"/>
          <cell r="K324" t="str">
            <v>Đường Chu Văn An</v>
          </cell>
          <cell r="L324"/>
          <cell r="M324"/>
          <cell r="N324"/>
          <cell r="O324"/>
          <cell r="P324"/>
          <cell r="Q324"/>
          <cell r="R324"/>
          <cell r="S324"/>
          <cell r="T324"/>
          <cell r="U324"/>
          <cell r="V324"/>
          <cell r="W324"/>
          <cell r="X324"/>
          <cell r="Y324"/>
          <cell r="Z324"/>
          <cell r="AA324"/>
          <cell r="AB324"/>
          <cell r="AC324"/>
          <cell r="AD324"/>
        </row>
        <row r="325">
          <cell r="G325" t="str">
            <v>LT15DT_D1</v>
          </cell>
          <cell r="H325" t="str">
            <v>Đoạn từ đường Lê Duẩn đến đường Hai Bà Trưng</v>
          </cell>
          <cell r="I325" t="str">
            <v>Đường Lê Duẩn (QL51A cũ)</v>
          </cell>
          <cell r="J325" t="str">
            <v>LT15DT_D1</v>
          </cell>
          <cell r="K325" t="str">
            <v>Đường Lê Quang Định</v>
          </cell>
          <cell r="L325">
            <v>9900</v>
          </cell>
          <cell r="M325">
            <v>4200</v>
          </cell>
          <cell r="N325">
            <v>3600</v>
          </cell>
          <cell r="O325">
            <v>3000</v>
          </cell>
          <cell r="P325">
            <v>0</v>
          </cell>
          <cell r="Q325">
            <v>0</v>
          </cell>
          <cell r="R325">
            <v>0</v>
          </cell>
          <cell r="S325">
            <v>0</v>
          </cell>
          <cell r="T325" t="e">
            <v>#DIV/0!</v>
          </cell>
          <cell r="U325" t="e">
            <v>#DIV/0!</v>
          </cell>
          <cell r="V325" t="e">
            <v>#DIV/0!</v>
          </cell>
          <cell r="W325" t="e">
            <v>#DIV/0!</v>
          </cell>
          <cell r="X325">
            <v>1.5</v>
          </cell>
          <cell r="Y325">
            <v>1.2689999999999999</v>
          </cell>
          <cell r="Z325" t="str">
            <v>30. xã Long Thành giap ranh nhơn trạch an phước.xlsx</v>
          </cell>
          <cell r="AA325">
            <v>12600</v>
          </cell>
          <cell r="AB325">
            <v>5300</v>
          </cell>
          <cell r="AC325">
            <v>4600</v>
          </cell>
          <cell r="AD325">
            <v>3800</v>
          </cell>
        </row>
        <row r="326">
          <cell r="G326" t="str">
            <v>LT15DT_D2</v>
          </cell>
          <cell r="H326" t="str">
            <v>Đoạn từ đường Hai Bà Trưng đến đường Lê Quang Định</v>
          </cell>
          <cell r="I326" t="str">
            <v>Đường Lê Duẩn (QL51A cũ)</v>
          </cell>
          <cell r="J326" t="str">
            <v>LT15DT_D2</v>
          </cell>
          <cell r="K326" t="str">
            <v>Đường Hai Bà Trưng</v>
          </cell>
          <cell r="L326">
            <v>8100</v>
          </cell>
          <cell r="M326">
            <v>3900</v>
          </cell>
          <cell r="N326">
            <v>3300</v>
          </cell>
          <cell r="O326">
            <v>2000</v>
          </cell>
          <cell r="P326">
            <v>0</v>
          </cell>
          <cell r="Q326">
            <v>0</v>
          </cell>
          <cell r="R326">
            <v>0</v>
          </cell>
          <cell r="S326">
            <v>0</v>
          </cell>
          <cell r="T326" t="e">
            <v>#DIV/0!</v>
          </cell>
          <cell r="U326" t="e">
            <v>#DIV/0!</v>
          </cell>
          <cell r="V326" t="e">
            <v>#DIV/0!</v>
          </cell>
          <cell r="W326" t="e">
            <v>#DIV/0!</v>
          </cell>
          <cell r="X326">
            <v>1.6</v>
          </cell>
          <cell r="Y326">
            <v>1.3536000000000001</v>
          </cell>
          <cell r="Z326" t="str">
            <v>30. xã Long Thành giap ranh nhơn trạch an phước.xlsx</v>
          </cell>
          <cell r="AA326">
            <v>11000</v>
          </cell>
          <cell r="AB326">
            <v>5300</v>
          </cell>
          <cell r="AC326">
            <v>4500</v>
          </cell>
          <cell r="AD326">
            <v>2700</v>
          </cell>
        </row>
        <row r="327">
          <cell r="G327" t="str">
            <v>LT16DT</v>
          </cell>
          <cell r="H327" t="str">
            <v>Đường Nguyễn Văn Cừ, từ đường Lê Duẩn đến đường Trần Quang Khải (đường vào khu Phước Thuận đến nhà thờ Kim Sơn cách Quốc lộ 51A 1,5 km cũ)</v>
          </cell>
          <cell r="I327" t="str">
            <v>Đường Hai Bà Trưng</v>
          </cell>
          <cell r="J327" t="str">
            <v>LT16DT</v>
          </cell>
          <cell r="K327" t="str">
            <v>Đường Lê Quang Định</v>
          </cell>
          <cell r="L327">
            <v>11000</v>
          </cell>
          <cell r="M327">
            <v>6000</v>
          </cell>
          <cell r="N327">
            <v>3600</v>
          </cell>
          <cell r="O327">
            <v>3000</v>
          </cell>
          <cell r="P327">
            <v>0</v>
          </cell>
          <cell r="Q327">
            <v>0</v>
          </cell>
          <cell r="R327">
            <v>0</v>
          </cell>
          <cell r="S327">
            <v>0</v>
          </cell>
          <cell r="T327" t="e">
            <v>#DIV/0!</v>
          </cell>
          <cell r="U327" t="e">
            <v>#DIV/0!</v>
          </cell>
          <cell r="V327" t="e">
            <v>#DIV/0!</v>
          </cell>
          <cell r="W327" t="e">
            <v>#DIV/0!</v>
          </cell>
          <cell r="X327">
            <v>1.65</v>
          </cell>
          <cell r="Y327">
            <v>1.3958999999999997</v>
          </cell>
          <cell r="Z327" t="str">
            <v>30. xã Long Thành giap ranh nhơn trạch an phước.xlsx</v>
          </cell>
          <cell r="AA327">
            <v>15400</v>
          </cell>
          <cell r="AB327">
            <v>8400</v>
          </cell>
          <cell r="AC327">
            <v>5000</v>
          </cell>
          <cell r="AD327">
            <v>4200</v>
          </cell>
        </row>
        <row r="328">
          <cell r="G328" t="str">
            <v>LT17DT</v>
          </cell>
          <cell r="H328" t="str">
            <v>Đường Hà Huy Giáp - từ đường Lê Duẩn đến đường Trần Quang Khải (đường xưởng cưa Tiền Phong vào đến hết khu dân cư cũ)</v>
          </cell>
          <cell r="I328" t="str">
            <v>Đường Lê Duẩn (QL51A cũ)</v>
          </cell>
          <cell r="J328" t="str">
            <v>LT17DT</v>
          </cell>
          <cell r="K328" t="str">
            <v>Đường Trần Quang Khải (đường vào khu Phước Thuận đến nhà thờ Kim Sơn cách Quốc lộ 51A 1,5 km cũ)</v>
          </cell>
          <cell r="L328">
            <v>11000</v>
          </cell>
          <cell r="M328">
            <v>6000</v>
          </cell>
          <cell r="N328">
            <v>3600</v>
          </cell>
          <cell r="O328">
            <v>3000</v>
          </cell>
          <cell r="P328">
            <v>0</v>
          </cell>
          <cell r="Q328">
            <v>0</v>
          </cell>
          <cell r="R328">
            <v>0</v>
          </cell>
          <cell r="S328">
            <v>0</v>
          </cell>
          <cell r="T328" t="e">
            <v>#DIV/0!</v>
          </cell>
          <cell r="U328" t="e">
            <v>#DIV/0!</v>
          </cell>
          <cell r="V328" t="e">
            <v>#DIV/0!</v>
          </cell>
          <cell r="W328" t="e">
            <v>#DIV/0!</v>
          </cell>
          <cell r="X328">
            <v>1.65</v>
          </cell>
          <cell r="Y328">
            <v>1.3958999999999997</v>
          </cell>
          <cell r="Z328" t="str">
            <v>30. xã Long Thành giap ranh nhơn trạch an phước.xlsx</v>
          </cell>
          <cell r="AA328">
            <v>15400</v>
          </cell>
          <cell r="AB328">
            <v>8400</v>
          </cell>
          <cell r="AC328">
            <v>5000</v>
          </cell>
          <cell r="AD328">
            <v>4200</v>
          </cell>
        </row>
        <row r="329">
          <cell r="G329" t="str">
            <v>LT18DT</v>
          </cell>
          <cell r="H329" t="str">
            <v>Đường Nguyễn Hải (đoạn ranh xã An Phước với thị trấn Long Thành - từ thửa đất số 585, tờ BĐĐC số 15 đến thửa đất số 6, tờ BĐĐC số 18, thị trấn Long Thành)</v>
          </cell>
          <cell r="I329" t="str">
            <v>Đường Lê Duẩn (QL51A cũ)</v>
          </cell>
          <cell r="J329" t="str">
            <v>LT18DT</v>
          </cell>
          <cell r="K329" t="str">
            <v>Đường Trần Quang Khải</v>
          </cell>
          <cell r="L329">
            <v>6200</v>
          </cell>
          <cell r="M329">
            <v>3100</v>
          </cell>
          <cell r="N329">
            <v>2300</v>
          </cell>
          <cell r="O329">
            <v>1700</v>
          </cell>
          <cell r="P329">
            <v>0</v>
          </cell>
          <cell r="Q329">
            <v>0</v>
          </cell>
          <cell r="R329">
            <v>0</v>
          </cell>
          <cell r="S329">
            <v>0</v>
          </cell>
          <cell r="T329" t="e">
            <v>#DIV/0!</v>
          </cell>
          <cell r="U329" t="e">
            <v>#DIV/0!</v>
          </cell>
          <cell r="V329" t="e">
            <v>#DIV/0!</v>
          </cell>
          <cell r="W329" t="e">
            <v>#DIV/0!</v>
          </cell>
          <cell r="X329">
            <v>6.4516129032258061</v>
          </cell>
          <cell r="Y329">
            <v>1.1000000000000001</v>
          </cell>
          <cell r="Z329" t="e">
            <v>#N/A</v>
          </cell>
          <cell r="AA329">
            <v>6800</v>
          </cell>
          <cell r="AB329">
            <v>3400</v>
          </cell>
          <cell r="AC329">
            <v>2500</v>
          </cell>
          <cell r="AD329">
            <v>1900</v>
          </cell>
        </row>
        <row r="330">
          <cell r="G330" t="str">
            <v>LT19DT</v>
          </cell>
          <cell r="H330" t="str">
            <v>Đường Trần Thượng Xuyên (từ đường Lê Duẩn đến đường Nguyễn Hữu Cảnh)</v>
          </cell>
          <cell r="I330" t="str">
            <v>Thửa đất số 585, tờ BĐĐC số 15, thị trấn Long Thành</v>
          </cell>
          <cell r="J330" t="str">
            <v>LT19DT</v>
          </cell>
          <cell r="K330" t="str">
            <v>Thửa đất số 6, tờ BĐĐC số 18, thị trấn Long Thành</v>
          </cell>
          <cell r="L330">
            <v>12000</v>
          </cell>
          <cell r="M330">
            <v>6200</v>
          </cell>
          <cell r="N330">
            <v>4600</v>
          </cell>
          <cell r="O330">
            <v>3000</v>
          </cell>
          <cell r="P330">
            <v>0</v>
          </cell>
          <cell r="Q330">
            <v>0</v>
          </cell>
          <cell r="R330">
            <v>0</v>
          </cell>
          <cell r="S330">
            <v>0</v>
          </cell>
          <cell r="T330" t="e">
            <v>#DIV/0!</v>
          </cell>
          <cell r="U330" t="e">
            <v>#DIV/0!</v>
          </cell>
          <cell r="V330" t="e">
            <v>#DIV/0!</v>
          </cell>
          <cell r="W330" t="e">
            <v>#DIV/0!</v>
          </cell>
          <cell r="X330">
            <v>1.65</v>
          </cell>
          <cell r="Y330">
            <v>1.3958999999999997</v>
          </cell>
          <cell r="Z330" t="str">
            <v>30. xã Long Thành giap ranh nhơn trạch an phước.xlsx</v>
          </cell>
          <cell r="AA330">
            <v>16800</v>
          </cell>
          <cell r="AB330">
            <v>8700</v>
          </cell>
          <cell r="AC330">
            <v>6400</v>
          </cell>
          <cell r="AD330">
            <v>4200</v>
          </cell>
        </row>
        <row r="331">
          <cell r="G331" t="str">
            <v>LT20DT</v>
          </cell>
          <cell r="H331" t="str">
            <v>Đường Nguyễn Hữu Cảnh (từ đường Nguyễn Đình Chiểu đến đường Võ Thị Sáu)</v>
          </cell>
          <cell r="I331" t="str">
            <v>Đường Lê Duẩn (QL51A cũ)</v>
          </cell>
          <cell r="J331" t="str">
            <v>LT20DT</v>
          </cell>
          <cell r="K331" t="str">
            <v>Đường Nguyễn Hữu Cảnh</v>
          </cell>
          <cell r="L331">
            <v>12000</v>
          </cell>
          <cell r="M331">
            <v>6200</v>
          </cell>
          <cell r="N331">
            <v>4600</v>
          </cell>
          <cell r="O331">
            <v>3000</v>
          </cell>
          <cell r="P331">
            <v>0</v>
          </cell>
          <cell r="Q331">
            <v>0</v>
          </cell>
          <cell r="R331">
            <v>0</v>
          </cell>
          <cell r="S331">
            <v>0</v>
          </cell>
          <cell r="T331" t="e">
            <v>#DIV/0!</v>
          </cell>
          <cell r="U331" t="e">
            <v>#DIV/0!</v>
          </cell>
          <cell r="V331" t="e">
            <v>#DIV/0!</v>
          </cell>
          <cell r="W331" t="e">
            <v>#DIV/0!</v>
          </cell>
          <cell r="X331">
            <v>1.65</v>
          </cell>
          <cell r="Y331">
            <v>1.3958999999999997</v>
          </cell>
          <cell r="Z331" t="str">
            <v>30. xã Long Thành giap ranh nhơn trạch an phước.xlsx</v>
          </cell>
          <cell r="AA331">
            <v>16800</v>
          </cell>
          <cell r="AB331">
            <v>8700</v>
          </cell>
          <cell r="AC331">
            <v>6400</v>
          </cell>
          <cell r="AD331">
            <v>4200</v>
          </cell>
        </row>
        <row r="332">
          <cell r="G332" t="str">
            <v>LT21DT</v>
          </cell>
          <cell r="H332" t="str">
            <v>Đường Trần Nhân Tông (từ đường Đinh Bộ Lĩnh đến đường Ngô Hà Thành)</v>
          </cell>
          <cell r="I332" t="str">
            <v>Đường Nguyễn Đình Chiểu</v>
          </cell>
          <cell r="J332" t="str">
            <v>LT21DT</v>
          </cell>
          <cell r="K332" t="str">
            <v>Đường Võ Thị Sáu</v>
          </cell>
          <cell r="L332">
            <v>6200</v>
          </cell>
          <cell r="M332">
            <v>3100</v>
          </cell>
          <cell r="N332">
            <v>2300</v>
          </cell>
          <cell r="O332">
            <v>1700</v>
          </cell>
          <cell r="P332">
            <v>0</v>
          </cell>
          <cell r="Q332">
            <v>0</v>
          </cell>
          <cell r="R332">
            <v>0</v>
          </cell>
          <cell r="S332">
            <v>0</v>
          </cell>
          <cell r="T332" t="e">
            <v>#DIV/0!</v>
          </cell>
          <cell r="U332" t="e">
            <v>#DIV/0!</v>
          </cell>
          <cell r="V332" t="e">
            <v>#DIV/0!</v>
          </cell>
          <cell r="W332" t="e">
            <v>#DIV/0!</v>
          </cell>
          <cell r="X332">
            <v>1.45</v>
          </cell>
          <cell r="Y332">
            <v>1.2266999999999999</v>
          </cell>
          <cell r="Z332" t="str">
            <v>30. xã Long Thành giap ranh nhơn trạch an phước.xlsx</v>
          </cell>
          <cell r="AA332">
            <v>7600</v>
          </cell>
          <cell r="AB332">
            <v>3800</v>
          </cell>
          <cell r="AC332">
            <v>2800</v>
          </cell>
          <cell r="AD332">
            <v>2100</v>
          </cell>
        </row>
        <row r="333">
          <cell r="G333" t="str">
            <v>LT22DT</v>
          </cell>
          <cell r="H333" t="str">
            <v>Đường Tôn Đức Thắng (từ đường Nguyễn Đình Chiểu đến đường Võ Thị Sáu)</v>
          </cell>
          <cell r="I333" t="str">
            <v>Đường Đinh Bộ Lĩnh</v>
          </cell>
          <cell r="J333"/>
          <cell r="K333" t="str">
            <v>Đường Ngô Hà Thành</v>
          </cell>
          <cell r="L333"/>
          <cell r="M333"/>
          <cell r="N333"/>
          <cell r="O333"/>
          <cell r="P333"/>
          <cell r="Q333"/>
          <cell r="R333"/>
          <cell r="S333"/>
          <cell r="T333"/>
          <cell r="U333"/>
          <cell r="V333"/>
          <cell r="W333"/>
          <cell r="X333"/>
          <cell r="Y333"/>
          <cell r="Z333"/>
          <cell r="AA333"/>
          <cell r="AB333"/>
          <cell r="AC333"/>
          <cell r="AD333"/>
        </row>
        <row r="334">
          <cell r="G334" t="str">
            <v>LT22DT_D1</v>
          </cell>
          <cell r="H334" t="str">
            <v>Đoạn từ đường Nguyễn Đình Chiểu đến đường Lý Thái Tổ</v>
          </cell>
          <cell r="I334" t="str">
            <v>Đường Nguyễn Đình Chiểu</v>
          </cell>
          <cell r="J334" t="str">
            <v>LT22DT_D1</v>
          </cell>
          <cell r="K334" t="str">
            <v>Đường Võ Thị Sáu</v>
          </cell>
          <cell r="L334">
            <v>12000</v>
          </cell>
          <cell r="M334">
            <v>6200</v>
          </cell>
          <cell r="N334">
            <v>4600</v>
          </cell>
          <cell r="O334">
            <v>3000</v>
          </cell>
          <cell r="P334">
            <v>0</v>
          </cell>
          <cell r="Q334">
            <v>0</v>
          </cell>
          <cell r="R334">
            <v>0</v>
          </cell>
          <cell r="S334">
            <v>0</v>
          </cell>
          <cell r="T334" t="e">
            <v>#DIV/0!</v>
          </cell>
          <cell r="U334" t="e">
            <v>#DIV/0!</v>
          </cell>
          <cell r="V334" t="e">
            <v>#DIV/0!</v>
          </cell>
          <cell r="W334" t="e">
            <v>#DIV/0!</v>
          </cell>
          <cell r="X334">
            <v>1.65</v>
          </cell>
          <cell r="Y334">
            <v>1.3958999999999997</v>
          </cell>
          <cell r="Z334" t="str">
            <v>30. xã Long Thành giap ranh nhơn trạch an phước.xlsx</v>
          </cell>
          <cell r="AA334">
            <v>16800</v>
          </cell>
          <cell r="AB334">
            <v>8700</v>
          </cell>
          <cell r="AC334">
            <v>6400</v>
          </cell>
          <cell r="AD334">
            <v>4200</v>
          </cell>
        </row>
        <row r="335">
          <cell r="G335" t="str">
            <v>LT22DT_D2</v>
          </cell>
          <cell r="H335" t="str">
            <v>Đoạn từ đường Lý Thái Tổ đến đường Võ Thị Sáu</v>
          </cell>
          <cell r="I335" t="str">
            <v>Đường Nguyễn Đình Chiểu</v>
          </cell>
          <cell r="J335" t="str">
            <v>LT22DT_D2</v>
          </cell>
          <cell r="K335" t="str">
            <v>Đường Lý Thái Tổ</v>
          </cell>
          <cell r="L335">
            <v>9000</v>
          </cell>
          <cell r="M335">
            <v>4200</v>
          </cell>
          <cell r="N335">
            <v>3600</v>
          </cell>
          <cell r="O335">
            <v>2600</v>
          </cell>
          <cell r="P335">
            <v>0</v>
          </cell>
          <cell r="Q335">
            <v>0</v>
          </cell>
          <cell r="R335">
            <v>0</v>
          </cell>
          <cell r="S335">
            <v>0</v>
          </cell>
          <cell r="T335" t="e">
            <v>#DIV/0!</v>
          </cell>
          <cell r="U335" t="e">
            <v>#DIV/0!</v>
          </cell>
          <cell r="V335" t="e">
            <v>#DIV/0!</v>
          </cell>
          <cell r="W335" t="e">
            <v>#DIV/0!</v>
          </cell>
          <cell r="X335">
            <v>4.63</v>
          </cell>
          <cell r="Y335">
            <v>1.65</v>
          </cell>
          <cell r="Z335" t="e">
            <v>#N/A</v>
          </cell>
          <cell r="AA335">
            <v>14900</v>
          </cell>
          <cell r="AB335">
            <v>6900</v>
          </cell>
          <cell r="AC335">
            <v>5900</v>
          </cell>
          <cell r="AD335">
            <v>4300</v>
          </cell>
        </row>
        <row r="336">
          <cell r="G336" t="str">
            <v>LT23DT</v>
          </cell>
          <cell r="H336" t="str">
            <v xml:space="preserve">Đường Hoàng Minh Châu (từ đầu đường Trần Quang Khải đến thửa đất số 74, tờ BĐĐC số 17, thị trấn Long Thành) </v>
          </cell>
          <cell r="I336" t="str">
            <v>Đường Lý Thái Tổ</v>
          </cell>
          <cell r="J336" t="str">
            <v>LT23DT</v>
          </cell>
          <cell r="K336" t="str">
            <v>Đường Võ Thị Sáu</v>
          </cell>
          <cell r="L336">
            <v>6200</v>
          </cell>
          <cell r="M336">
            <v>3100</v>
          </cell>
          <cell r="N336">
            <v>2300</v>
          </cell>
          <cell r="O336">
            <v>1700</v>
          </cell>
          <cell r="P336">
            <v>0</v>
          </cell>
          <cell r="Q336">
            <v>0</v>
          </cell>
          <cell r="R336">
            <v>0</v>
          </cell>
          <cell r="S336">
            <v>0</v>
          </cell>
          <cell r="T336" t="e">
            <v>#DIV/0!</v>
          </cell>
          <cell r="U336" t="e">
            <v>#DIV/0!</v>
          </cell>
          <cell r="V336" t="e">
            <v>#DIV/0!</v>
          </cell>
          <cell r="W336" t="e">
            <v>#DIV/0!</v>
          </cell>
          <cell r="X336">
            <v>1.45</v>
          </cell>
          <cell r="Y336">
            <v>1.2266999999999999</v>
          </cell>
          <cell r="Z336" t="str">
            <v>30. xã Long Thành giap ranh nhơn trạch an phước.xlsx</v>
          </cell>
          <cell r="AA336">
            <v>7600</v>
          </cell>
          <cell r="AB336">
            <v>3800</v>
          </cell>
          <cell r="AC336">
            <v>2800</v>
          </cell>
          <cell r="AD336">
            <v>2100</v>
          </cell>
        </row>
        <row r="337">
          <cell r="G337" t="str">
            <v>LT24DT</v>
          </cell>
          <cell r="H337" t="str">
            <v>Đường Hoàng Tam Kỳ (từ đường Hoàng Minh Châu đến đường Nguyễn Hải)</v>
          </cell>
          <cell r="I337" t="str">
            <v>Đường Trần Quang Khải</v>
          </cell>
          <cell r="J337" t="str">
            <v>LT24DT</v>
          </cell>
          <cell r="K337" t="str">
            <v xml:space="preserve">Đến thửa đất số 74, tờ BĐĐC số 17, thị trấn Long Thành </v>
          </cell>
          <cell r="L337">
            <v>4600</v>
          </cell>
          <cell r="M337">
            <v>2200</v>
          </cell>
          <cell r="N337">
            <v>2000</v>
          </cell>
          <cell r="O337">
            <v>1400</v>
          </cell>
          <cell r="P337">
            <v>0</v>
          </cell>
          <cell r="Q337">
            <v>0</v>
          </cell>
          <cell r="R337">
            <v>0</v>
          </cell>
          <cell r="S337">
            <v>0</v>
          </cell>
          <cell r="T337" t="e">
            <v>#DIV/0!</v>
          </cell>
          <cell r="U337" t="e">
            <v>#DIV/0!</v>
          </cell>
          <cell r="V337" t="e">
            <v>#DIV/0!</v>
          </cell>
          <cell r="W337" t="e">
            <v>#DIV/0!</v>
          </cell>
          <cell r="X337">
            <v>1.45</v>
          </cell>
          <cell r="Y337">
            <v>1.2266999999999999</v>
          </cell>
          <cell r="Z337" t="str">
            <v>30. xã Long Thành giap ranh nhơn trạch an phước.xlsx</v>
          </cell>
          <cell r="AA337">
            <v>5600</v>
          </cell>
          <cell r="AB337">
            <v>2700</v>
          </cell>
          <cell r="AC337">
            <v>2500</v>
          </cell>
          <cell r="AD337">
            <v>1700</v>
          </cell>
        </row>
        <row r="338">
          <cell r="G338" t="str">
            <v>LT25DT</v>
          </cell>
          <cell r="H338" t="str">
            <v>Đường Trần Quang Khải (từ đường Nguyễn Văn Cừ đến đường Hà Huy Giáp)</v>
          </cell>
          <cell r="I338" t="str">
            <v>Đường Hoàng Minh Châu</v>
          </cell>
          <cell r="J338" t="str">
            <v>LT25DT</v>
          </cell>
          <cell r="K338" t="str">
            <v>Đường Nguyễn Hải</v>
          </cell>
          <cell r="L338">
            <v>7200</v>
          </cell>
          <cell r="M338">
            <v>3500</v>
          </cell>
          <cell r="N338">
            <v>2900</v>
          </cell>
          <cell r="O338">
            <v>2000</v>
          </cell>
          <cell r="P338">
            <v>0</v>
          </cell>
          <cell r="Q338">
            <v>0</v>
          </cell>
          <cell r="R338">
            <v>0</v>
          </cell>
          <cell r="S338">
            <v>0</v>
          </cell>
          <cell r="T338" t="e">
            <v>#DIV/0!</v>
          </cell>
          <cell r="U338" t="e">
            <v>#DIV/0!</v>
          </cell>
          <cell r="V338" t="e">
            <v>#DIV/0!</v>
          </cell>
          <cell r="W338" t="e">
            <v>#DIV/0!</v>
          </cell>
          <cell r="X338">
            <v>1.45</v>
          </cell>
          <cell r="Y338">
            <v>1.2266999999999999</v>
          </cell>
          <cell r="Z338" t="str">
            <v>30. xã Long Thành giap ranh nhơn trạch an phước.xlsx</v>
          </cell>
          <cell r="AA338">
            <v>8800</v>
          </cell>
          <cell r="AB338">
            <v>4300</v>
          </cell>
          <cell r="AC338">
            <v>3600</v>
          </cell>
          <cell r="AD338">
            <v>2500</v>
          </cell>
        </row>
        <row r="339">
          <cell r="G339" t="str">
            <v>LT26DT</v>
          </cell>
          <cell r="H339" t="str">
            <v>Đường Nguyễn Văn Ký (từ đường Chu Văn An đến thửa đất số 395, tờ BĐĐC số 23, thị trấn Long Thành)</v>
          </cell>
          <cell r="I339" t="str">
            <v xml:space="preserve">Đường Nguyễn Văn Cừ </v>
          </cell>
          <cell r="J339" t="str">
            <v>LT26DT</v>
          </cell>
          <cell r="K339" t="str">
            <v xml:space="preserve">Đường Hà Huy Giáp </v>
          </cell>
          <cell r="L339">
            <v>6000</v>
          </cell>
          <cell r="M339">
            <v>3000</v>
          </cell>
          <cell r="N339">
            <v>2300</v>
          </cell>
          <cell r="O339">
            <v>1700</v>
          </cell>
          <cell r="P339">
            <v>0</v>
          </cell>
          <cell r="Q339">
            <v>0</v>
          </cell>
          <cell r="R339">
            <v>0</v>
          </cell>
          <cell r="S339">
            <v>0</v>
          </cell>
          <cell r="T339" t="e">
            <v>#DIV/0!</v>
          </cell>
          <cell r="U339" t="e">
            <v>#DIV/0!</v>
          </cell>
          <cell r="V339" t="e">
            <v>#DIV/0!</v>
          </cell>
          <cell r="W339" t="e">
            <v>#DIV/0!</v>
          </cell>
          <cell r="X339">
            <v>1.45</v>
          </cell>
          <cell r="Y339">
            <v>1.2266999999999999</v>
          </cell>
          <cell r="Z339" t="str">
            <v>30. xã Long Thành giap ranh nhơn trạch an phước.xlsx</v>
          </cell>
          <cell r="AA339">
            <v>7400</v>
          </cell>
          <cell r="AB339">
            <v>3700</v>
          </cell>
          <cell r="AC339">
            <v>2800</v>
          </cell>
          <cell r="AD339">
            <v>2100</v>
          </cell>
        </row>
        <row r="340">
          <cell r="G340" t="str">
            <v>LT27DT</v>
          </cell>
          <cell r="H340" t="str">
            <v>Đường Nguyễn Trung Trực (từ đường Huỳnh Văn Lũy đến thửa đất số 311, tờ BĐĐC số 33, thị trấn Long Thành)</v>
          </cell>
          <cell r="I340" t="str">
            <v xml:space="preserve">Đường Chu Văn An </v>
          </cell>
          <cell r="J340" t="str">
            <v>LT27DT</v>
          </cell>
          <cell r="K340" t="str">
            <v xml:space="preserve">Đến thửa đất số 395, tờ BĐĐC số 23, thị trấn Long Thành </v>
          </cell>
          <cell r="L340">
            <v>6200</v>
          </cell>
          <cell r="M340">
            <v>3100</v>
          </cell>
          <cell r="N340">
            <v>2300</v>
          </cell>
          <cell r="O340">
            <v>1700</v>
          </cell>
          <cell r="P340">
            <v>0</v>
          </cell>
          <cell r="Q340">
            <v>0</v>
          </cell>
          <cell r="R340">
            <v>0</v>
          </cell>
          <cell r="S340">
            <v>0</v>
          </cell>
          <cell r="T340" t="e">
            <v>#DIV/0!</v>
          </cell>
          <cell r="U340" t="e">
            <v>#DIV/0!</v>
          </cell>
          <cell r="V340" t="e">
            <v>#DIV/0!</v>
          </cell>
          <cell r="W340" t="e">
            <v>#DIV/0!</v>
          </cell>
          <cell r="X340">
            <v>1.45</v>
          </cell>
          <cell r="Y340">
            <v>1.2266999999999999</v>
          </cell>
          <cell r="Z340" t="str">
            <v>30. xã Long Thành giap ranh nhơn trạch an phước.xlsx</v>
          </cell>
          <cell r="AA340">
            <v>7600</v>
          </cell>
          <cell r="AB340">
            <v>3800</v>
          </cell>
          <cell r="AC340">
            <v>2800</v>
          </cell>
          <cell r="AD340">
            <v>2100</v>
          </cell>
        </row>
        <row r="341">
          <cell r="G341" t="str">
            <v>LT28DT</v>
          </cell>
          <cell r="H341" t="str">
            <v>Đường Lê Đại Hành (từ đường Nguyễn Văn Cừ đến suối Bến Năng)</v>
          </cell>
          <cell r="I341" t="str">
            <v xml:space="preserve">Đường Huỳnh Văn Lũy </v>
          </cell>
          <cell r="J341" t="str">
            <v>LT28DT</v>
          </cell>
          <cell r="K341" t="str">
            <v xml:space="preserve">Đến thửa đất số 311, tờ BĐĐC số 33, thị trấn Long Thành </v>
          </cell>
          <cell r="L341">
            <v>6200</v>
          </cell>
          <cell r="M341">
            <v>3100</v>
          </cell>
          <cell r="N341">
            <v>2300</v>
          </cell>
          <cell r="O341">
            <v>1700</v>
          </cell>
          <cell r="P341">
            <v>0</v>
          </cell>
          <cell r="Q341">
            <v>0</v>
          </cell>
          <cell r="R341">
            <v>0</v>
          </cell>
          <cell r="S341">
            <v>0</v>
          </cell>
          <cell r="T341" t="e">
            <v>#DIV/0!</v>
          </cell>
          <cell r="U341" t="e">
            <v>#DIV/0!</v>
          </cell>
          <cell r="V341" t="e">
            <v>#DIV/0!</v>
          </cell>
          <cell r="W341" t="e">
            <v>#DIV/0!</v>
          </cell>
          <cell r="X341">
            <v>1.45</v>
          </cell>
          <cell r="Y341">
            <v>1.2266999999999999</v>
          </cell>
          <cell r="Z341" t="str">
            <v>30. xã Long Thành giap ranh nhơn trạch an phước.xlsx</v>
          </cell>
          <cell r="AA341">
            <v>7600</v>
          </cell>
          <cell r="AB341">
            <v>3800</v>
          </cell>
          <cell r="AC341">
            <v>2800</v>
          </cell>
          <cell r="AD341">
            <v>2100</v>
          </cell>
        </row>
        <row r="342">
          <cell r="G342" t="str">
            <v>LT29DT</v>
          </cell>
          <cell r="H342" t="str">
            <v>Đường Huỳnh Văn Lũy (từ đường Nguyễn Văn Cừ đến đường Trần Quang Khải)</v>
          </cell>
          <cell r="I342" t="str">
            <v xml:space="preserve">Đường Nguyễn Văn Cừ </v>
          </cell>
          <cell r="J342" t="str">
            <v>LT29DT</v>
          </cell>
          <cell r="K342" t="str">
            <v>suối Bến Năng</v>
          </cell>
          <cell r="L342">
            <v>6000</v>
          </cell>
          <cell r="M342">
            <v>3000</v>
          </cell>
          <cell r="N342">
            <v>2300</v>
          </cell>
          <cell r="O342">
            <v>1700</v>
          </cell>
          <cell r="P342">
            <v>0</v>
          </cell>
          <cell r="Q342">
            <v>0</v>
          </cell>
          <cell r="R342">
            <v>0</v>
          </cell>
          <cell r="S342">
            <v>0</v>
          </cell>
          <cell r="T342" t="e">
            <v>#DIV/0!</v>
          </cell>
          <cell r="U342" t="e">
            <v>#DIV/0!</v>
          </cell>
          <cell r="V342" t="e">
            <v>#DIV/0!</v>
          </cell>
          <cell r="W342" t="e">
            <v>#DIV/0!</v>
          </cell>
          <cell r="X342">
            <v>1.45</v>
          </cell>
          <cell r="Y342">
            <v>1.2266999999999999</v>
          </cell>
          <cell r="Z342" t="str">
            <v>30. xã Long Thành giap ranh nhơn trạch an phước.xlsx</v>
          </cell>
          <cell r="AA342">
            <v>7400</v>
          </cell>
          <cell r="AB342">
            <v>3700</v>
          </cell>
          <cell r="AC342">
            <v>2800</v>
          </cell>
          <cell r="AD342">
            <v>2100</v>
          </cell>
        </row>
        <row r="343">
          <cell r="G343" t="str">
            <v>LT30DT</v>
          </cell>
          <cell r="H343" t="str">
            <v>Đường Trịnh Văn Dục (từ đường Nguyễn Văn Cừ đến hết ranh thửa đất số 9, tờ BĐĐC số 31 về bên phải và hết ranh thửa đất số 179, tờ BĐĐC số 31 về bên trái, thị trấn Long Thành)</v>
          </cell>
          <cell r="I343" t="str">
            <v>Đường Nguyễn Văn Cừ</v>
          </cell>
          <cell r="J343" t="str">
            <v>LT30DT</v>
          </cell>
          <cell r="K343" t="str">
            <v xml:space="preserve">Đường Trần Quang Khải </v>
          </cell>
          <cell r="L343">
            <v>6200</v>
          </cell>
          <cell r="M343">
            <v>3100</v>
          </cell>
          <cell r="N343">
            <v>2300</v>
          </cell>
          <cell r="O343">
            <v>1700</v>
          </cell>
          <cell r="P343">
            <v>0</v>
          </cell>
          <cell r="Q343">
            <v>0</v>
          </cell>
          <cell r="R343">
            <v>0</v>
          </cell>
          <cell r="S343">
            <v>0</v>
          </cell>
          <cell r="T343" t="e">
            <v>#DIV/0!</v>
          </cell>
          <cell r="U343" t="e">
            <v>#DIV/0!</v>
          </cell>
          <cell r="V343" t="e">
            <v>#DIV/0!</v>
          </cell>
          <cell r="W343" t="e">
            <v>#DIV/0!</v>
          </cell>
          <cell r="X343">
            <v>1.45</v>
          </cell>
          <cell r="Y343">
            <v>1.2266999999999999</v>
          </cell>
          <cell r="Z343" t="str">
            <v>30. xã Long Thành giap ranh nhơn trạch an phước.xlsx</v>
          </cell>
          <cell r="AA343">
            <v>7600</v>
          </cell>
          <cell r="AB343">
            <v>3800</v>
          </cell>
          <cell r="AC343">
            <v>2800</v>
          </cell>
          <cell r="AD343">
            <v>2100</v>
          </cell>
        </row>
        <row r="344">
          <cell r="G344" t="str">
            <v>LT31DT</v>
          </cell>
          <cell r="H344" t="str">
            <v>Đường Trần Văn Trà (từ đường Lê Duẩn đến Chu Văn An)</v>
          </cell>
          <cell r="I344" t="str">
            <v>Đường Nguyễn Văn Cừ</v>
          </cell>
          <cell r="J344" t="str">
            <v>LT31DT</v>
          </cell>
          <cell r="K344" t="str">
            <v xml:space="preserve"> Bên phải đến hết ranh thửa đất số 9, tờ BĐĐC số 31; Bên trái đến hết ranh thửa đất số 179, tờ BĐĐC số 31 thị trấn Long Thành</v>
          </cell>
          <cell r="L344">
            <v>9600</v>
          </cell>
          <cell r="M344">
            <v>5200</v>
          </cell>
          <cell r="N344">
            <v>4200</v>
          </cell>
          <cell r="O344">
            <v>1800</v>
          </cell>
          <cell r="P344">
            <v>0</v>
          </cell>
          <cell r="Q344">
            <v>0</v>
          </cell>
          <cell r="R344">
            <v>0</v>
          </cell>
          <cell r="S344">
            <v>0</v>
          </cell>
          <cell r="T344" t="e">
            <v>#DIV/0!</v>
          </cell>
          <cell r="U344" t="e">
            <v>#DIV/0!</v>
          </cell>
          <cell r="V344" t="e">
            <v>#DIV/0!</v>
          </cell>
          <cell r="W344" t="e">
            <v>#DIV/0!</v>
          </cell>
          <cell r="X344">
            <v>1.45</v>
          </cell>
          <cell r="Y344">
            <v>1.2266999999999999</v>
          </cell>
          <cell r="Z344" t="str">
            <v>30. xã Long Thành giap ranh nhơn trạch an phước.xlsx</v>
          </cell>
          <cell r="AA344">
            <v>11800</v>
          </cell>
          <cell r="AB344">
            <v>6400</v>
          </cell>
          <cell r="AC344">
            <v>5200</v>
          </cell>
          <cell r="AD344">
            <v>2200</v>
          </cell>
        </row>
        <row r="345">
          <cell r="G345" t="str">
            <v>LT32DT</v>
          </cell>
          <cell r="H345" t="str">
            <v>Đường Nguyễn Văn Trị (từ đường Hà Huy Giáp đến hết ranh thửa đất số 255, tờ BĐĐC số 62 về bên phải và hết ranh thửa đất số 262, tờ BĐĐC số 62 về bên trái, thị trấn Long Thành)</v>
          </cell>
          <cell r="I345" t="str">
            <v>Đường Lê Duẩn (QL51A cũ)</v>
          </cell>
          <cell r="J345" t="str">
            <v>LT32DT</v>
          </cell>
          <cell r="K345" t="str">
            <v>Đường Chu Văn An</v>
          </cell>
          <cell r="L345">
            <v>9600</v>
          </cell>
          <cell r="M345">
            <v>5200</v>
          </cell>
          <cell r="N345">
            <v>3600</v>
          </cell>
          <cell r="O345">
            <v>2100</v>
          </cell>
          <cell r="P345">
            <v>0</v>
          </cell>
          <cell r="Q345">
            <v>0</v>
          </cell>
          <cell r="R345">
            <v>0</v>
          </cell>
          <cell r="S345">
            <v>0</v>
          </cell>
          <cell r="T345" t="e">
            <v>#DIV/0!</v>
          </cell>
          <cell r="U345" t="e">
            <v>#DIV/0!</v>
          </cell>
          <cell r="V345" t="e">
            <v>#DIV/0!</v>
          </cell>
          <cell r="W345" t="e">
            <v>#DIV/0!</v>
          </cell>
          <cell r="X345">
            <v>1.5</v>
          </cell>
          <cell r="Y345">
            <v>1.2689999999999999</v>
          </cell>
          <cell r="Z345" t="str">
            <v>30. xã Long Thành giap ranh nhơn trạch an phước.xlsx</v>
          </cell>
          <cell r="AA345">
            <v>12200</v>
          </cell>
          <cell r="AB345">
            <v>6600</v>
          </cell>
          <cell r="AC345">
            <v>4600</v>
          </cell>
          <cell r="AD345">
            <v>2700</v>
          </cell>
        </row>
        <row r="346">
          <cell r="G346" t="str">
            <v>LT33DT</v>
          </cell>
          <cell r="H346" t="str">
            <v>Đường Phan Chu Trinh (từ đường Hà Huy Giáp đến đường Huỳnh Văn Lũy)</v>
          </cell>
          <cell r="I346" t="str">
            <v xml:space="preserve">Đường Hà Huy Giáp </v>
          </cell>
          <cell r="J346" t="str">
            <v>LT33DT</v>
          </cell>
          <cell r="K346" t="str">
            <v xml:space="preserve"> Bên phải đến hết ranh thửa đất số 255, tờ BĐĐC số 62; Bên trái đến hết ranh thửa đất số 262, tờ BĐĐC số 62 thị trấn Long Thành</v>
          </cell>
          <cell r="L346">
            <v>7200</v>
          </cell>
          <cell r="M346">
            <v>3500</v>
          </cell>
          <cell r="N346">
            <v>2600</v>
          </cell>
          <cell r="O346">
            <v>1800</v>
          </cell>
          <cell r="P346">
            <v>0</v>
          </cell>
          <cell r="Q346">
            <v>0</v>
          </cell>
          <cell r="R346">
            <v>0</v>
          </cell>
          <cell r="S346">
            <v>0</v>
          </cell>
          <cell r="T346" t="e">
            <v>#DIV/0!</v>
          </cell>
          <cell r="U346" t="e">
            <v>#DIV/0!</v>
          </cell>
          <cell r="V346" t="e">
            <v>#DIV/0!</v>
          </cell>
          <cell r="W346" t="e">
            <v>#DIV/0!</v>
          </cell>
          <cell r="X346">
            <v>1.45</v>
          </cell>
          <cell r="Y346">
            <v>1.2266999999999999</v>
          </cell>
          <cell r="Z346" t="str">
            <v>30. xã Long Thành giap ranh nhơn trạch an phước.xlsx</v>
          </cell>
          <cell r="AA346">
            <v>8800</v>
          </cell>
          <cell r="AB346">
            <v>4300</v>
          </cell>
          <cell r="AC346">
            <v>3200</v>
          </cell>
          <cell r="AD346">
            <v>2200</v>
          </cell>
        </row>
        <row r="347">
          <cell r="G347" t="str">
            <v>LT34DT</v>
          </cell>
          <cell r="H347" t="str">
            <v>Đường Phan Bội Châu (từ đường Lê Duẩn đến hết ranh thửa đất số 165, tờ BĐĐC số 31 về bên phải và hết ranh thửa đất số 69, tờ BĐĐC số 30 về bên trái, thị trấn Long Thành)</v>
          </cell>
          <cell r="I347" t="str">
            <v xml:space="preserve">Đường Hà Huy Giáp </v>
          </cell>
          <cell r="J347" t="str">
            <v>LT34DT</v>
          </cell>
          <cell r="K347" t="str">
            <v>Đường Huỳnh Văn Lũy</v>
          </cell>
          <cell r="L347">
            <v>8700</v>
          </cell>
          <cell r="M347">
            <v>4200</v>
          </cell>
          <cell r="N347">
            <v>3400</v>
          </cell>
          <cell r="O347">
            <v>2300</v>
          </cell>
          <cell r="P347">
            <v>0</v>
          </cell>
          <cell r="Q347">
            <v>0</v>
          </cell>
          <cell r="R347">
            <v>0</v>
          </cell>
          <cell r="S347">
            <v>0</v>
          </cell>
          <cell r="T347" t="e">
            <v>#DIV/0!</v>
          </cell>
          <cell r="U347" t="e">
            <v>#DIV/0!</v>
          </cell>
          <cell r="V347" t="e">
            <v>#DIV/0!</v>
          </cell>
          <cell r="W347" t="e">
            <v>#DIV/0!</v>
          </cell>
          <cell r="X347">
            <v>1.5</v>
          </cell>
          <cell r="Y347">
            <v>1.2689999999999999</v>
          </cell>
          <cell r="Z347" t="str">
            <v>30. xã Long Thành giap ranh nhơn trạch an phước.xlsx</v>
          </cell>
          <cell r="AA347">
            <v>11000</v>
          </cell>
          <cell r="AB347">
            <v>5300</v>
          </cell>
          <cell r="AC347">
            <v>4300</v>
          </cell>
          <cell r="AD347">
            <v>2900</v>
          </cell>
        </row>
        <row r="348">
          <cell r="G348" t="str">
            <v>LT35DT</v>
          </cell>
          <cell r="H348" t="str">
            <v>Đường Lý Nam Đế (từ đường Lê Duẩn đến đầu hẻm 56)</v>
          </cell>
          <cell r="I348" t="str">
            <v>Đường Lê Duẩn (QL51A cũ)</v>
          </cell>
          <cell r="J348" t="str">
            <v>LT35DT</v>
          </cell>
          <cell r="K348" t="str">
            <v xml:space="preserve"> Bên phải đến hết ranh thửa đất số 165, tờ BĐĐC số 31; Bên trái đến hết ranh thửa đất số 69, tờ BĐĐC số 30 thị trấn Long Thành</v>
          </cell>
          <cell r="L348">
            <v>6000</v>
          </cell>
          <cell r="M348">
            <v>3000</v>
          </cell>
          <cell r="N348">
            <v>2300</v>
          </cell>
          <cell r="O348">
            <v>1700</v>
          </cell>
          <cell r="P348">
            <v>0</v>
          </cell>
          <cell r="Q348">
            <v>0</v>
          </cell>
          <cell r="R348">
            <v>0</v>
          </cell>
          <cell r="S348">
            <v>0</v>
          </cell>
          <cell r="T348" t="e">
            <v>#DIV/0!</v>
          </cell>
          <cell r="U348" t="e">
            <v>#DIV/0!</v>
          </cell>
          <cell r="V348" t="e">
            <v>#DIV/0!</v>
          </cell>
          <cell r="W348" t="e">
            <v>#DIV/0!</v>
          </cell>
          <cell r="X348">
            <v>1.45</v>
          </cell>
          <cell r="Y348">
            <v>1.2266999999999999</v>
          </cell>
          <cell r="Z348" t="str">
            <v>30. xã Long Thành giap ranh nhơn trạch an phước.xlsx</v>
          </cell>
          <cell r="AA348">
            <v>7400</v>
          </cell>
          <cell r="AB348">
            <v>3700</v>
          </cell>
          <cell r="AC348">
            <v>2800</v>
          </cell>
          <cell r="AD348">
            <v>2100</v>
          </cell>
        </row>
        <row r="349">
          <cell r="G349" t="str">
            <v>LT36DT</v>
          </cell>
          <cell r="H349" t="str">
            <v>Đường Ngô Hà Thành (từ đường Trường Chinh đến giáp ranh xã Lộc An)</v>
          </cell>
          <cell r="I349" t="str">
            <v>Đường Lê Duẩn (QL51A cũ)</v>
          </cell>
          <cell r="J349" t="str">
            <v>LT36DT</v>
          </cell>
          <cell r="K349" t="str">
            <v>Vào 767,6 m đến đầu hẻm 56</v>
          </cell>
          <cell r="L349">
            <v>6200</v>
          </cell>
          <cell r="M349">
            <v>3100</v>
          </cell>
          <cell r="N349">
            <v>2300</v>
          </cell>
          <cell r="O349">
            <v>1700</v>
          </cell>
          <cell r="P349">
            <v>0</v>
          </cell>
          <cell r="Q349">
            <v>0</v>
          </cell>
          <cell r="R349">
            <v>0</v>
          </cell>
          <cell r="S349">
            <v>0</v>
          </cell>
          <cell r="T349" t="e">
            <v>#DIV/0!</v>
          </cell>
          <cell r="U349" t="e">
            <v>#DIV/0!</v>
          </cell>
          <cell r="V349" t="e">
            <v>#DIV/0!</v>
          </cell>
          <cell r="W349" t="e">
            <v>#DIV/0!</v>
          </cell>
          <cell r="X349">
            <v>1.45</v>
          </cell>
          <cell r="Y349">
            <v>1.2266999999999999</v>
          </cell>
          <cell r="Z349" t="str">
            <v>30. xã Long Thành giap ranh nhơn trạch an phước.xlsx</v>
          </cell>
          <cell r="AA349">
            <v>7600</v>
          </cell>
          <cell r="AB349">
            <v>3800</v>
          </cell>
          <cell r="AC349">
            <v>2800</v>
          </cell>
          <cell r="AD349">
            <v>2100</v>
          </cell>
        </row>
        <row r="350">
          <cell r="G350" t="str">
            <v>LT37DT</v>
          </cell>
          <cell r="H350" t="str">
            <v>Đường Trần Quang Diệu (từ đường Phạm Văn Đồng cho đến ranh giới xã Long An)</v>
          </cell>
          <cell r="I350" t="str">
            <v>Đường Trường Chinh (QL51B cũ)</v>
          </cell>
          <cell r="J350" t="str">
            <v>LT37DT</v>
          </cell>
          <cell r="K350" t="str">
            <v>Giáp ranh xã Lộc An</v>
          </cell>
          <cell r="L350">
            <v>5100</v>
          </cell>
          <cell r="M350">
            <v>3000</v>
          </cell>
          <cell r="N350">
            <v>2300</v>
          </cell>
          <cell r="O350">
            <v>1700</v>
          </cell>
          <cell r="P350">
            <v>0</v>
          </cell>
          <cell r="Q350">
            <v>0</v>
          </cell>
          <cell r="R350">
            <v>0</v>
          </cell>
          <cell r="S350">
            <v>0</v>
          </cell>
          <cell r="T350" t="e">
            <v>#DIV/0!</v>
          </cell>
          <cell r="U350" t="e">
            <v>#DIV/0!</v>
          </cell>
          <cell r="V350" t="e">
            <v>#DIV/0!</v>
          </cell>
          <cell r="W350" t="e">
            <v>#DIV/0!</v>
          </cell>
          <cell r="X350">
            <v>1.3</v>
          </cell>
          <cell r="Y350">
            <v>1.0998000000000001</v>
          </cell>
          <cell r="Z350" t="str">
            <v>30. xã Long Thành giap ranh nhơn trạch an phước.xlsx</v>
          </cell>
          <cell r="AA350">
            <v>5600</v>
          </cell>
          <cell r="AB350">
            <v>3400</v>
          </cell>
          <cell r="AC350">
            <v>2600</v>
          </cell>
          <cell r="AD350">
            <v>1900</v>
          </cell>
        </row>
        <row r="351">
          <cell r="G351" t="str">
            <v>LT38DT</v>
          </cell>
          <cell r="H351" t="str">
            <v>Đường Trần Phú (từ đường Lê Duẩn đến đường Nguyễn Hữu Cảnh)</v>
          </cell>
          <cell r="I351" t="str">
            <v>Đường Phạm Văn Đồng</v>
          </cell>
          <cell r="J351" t="str">
            <v>LT38DT</v>
          </cell>
          <cell r="K351" t="str">
            <v>Giáp ranh xã Long An</v>
          </cell>
          <cell r="L351">
            <v>12000</v>
          </cell>
          <cell r="M351">
            <v>6200</v>
          </cell>
          <cell r="N351">
            <v>4600</v>
          </cell>
          <cell r="O351">
            <v>3000</v>
          </cell>
          <cell r="P351">
            <v>0</v>
          </cell>
          <cell r="Q351">
            <v>0</v>
          </cell>
          <cell r="R351">
            <v>0</v>
          </cell>
          <cell r="S351">
            <v>0</v>
          </cell>
          <cell r="T351" t="e">
            <v>#DIV/0!</v>
          </cell>
          <cell r="U351" t="e">
            <v>#DIV/0!</v>
          </cell>
          <cell r="V351" t="e">
            <v>#DIV/0!</v>
          </cell>
          <cell r="W351" t="e">
            <v>#DIV/0!</v>
          </cell>
          <cell r="X351">
            <v>1.65</v>
          </cell>
          <cell r="Y351">
            <v>1.3958999999999997</v>
          </cell>
          <cell r="Z351" t="str">
            <v>30. xã Long Thành giap ranh nhơn trạch an phước.xlsx</v>
          </cell>
          <cell r="AA351">
            <v>16800</v>
          </cell>
          <cell r="AB351">
            <v>8700</v>
          </cell>
          <cell r="AC351">
            <v>6400</v>
          </cell>
          <cell r="AD351">
            <v>4200</v>
          </cell>
        </row>
        <row r="352">
          <cell r="G352" t="str">
            <v>LT39DT</v>
          </cell>
          <cell r="H352" t="str">
            <v>Đường Nguyễn Thị Minh Khai (từ đường Tôn Đức Thắng đến đường Nguyễn Hữu Cảnh)</v>
          </cell>
          <cell r="I352" t="str">
            <v>Đường Lê Duẩn (QL51A cũ)</v>
          </cell>
          <cell r="J352" t="str">
            <v>LT39DT</v>
          </cell>
          <cell r="K352" t="str">
            <v>Đường Nguyễn Hữu Cảnh</v>
          </cell>
          <cell r="L352">
            <v>12000</v>
          </cell>
          <cell r="M352">
            <v>6200</v>
          </cell>
          <cell r="N352">
            <v>4600</v>
          </cell>
          <cell r="O352">
            <v>3000</v>
          </cell>
          <cell r="P352">
            <v>0</v>
          </cell>
          <cell r="Q352">
            <v>0</v>
          </cell>
          <cell r="R352">
            <v>0</v>
          </cell>
          <cell r="S352">
            <v>0</v>
          </cell>
          <cell r="T352" t="e">
            <v>#DIV/0!</v>
          </cell>
          <cell r="U352" t="e">
            <v>#DIV/0!</v>
          </cell>
          <cell r="V352" t="e">
            <v>#DIV/0!</v>
          </cell>
          <cell r="W352" t="e">
            <v>#DIV/0!</v>
          </cell>
          <cell r="X352">
            <v>1.65</v>
          </cell>
          <cell r="Y352">
            <v>1.3958999999999997</v>
          </cell>
          <cell r="Z352" t="str">
            <v>30. xã Long Thành giap ranh nhơn trạch an phước.xlsx</v>
          </cell>
          <cell r="AA352">
            <v>16800</v>
          </cell>
          <cell r="AB352">
            <v>8700</v>
          </cell>
          <cell r="AC352">
            <v>6400</v>
          </cell>
          <cell r="AD352">
            <v>4200</v>
          </cell>
        </row>
        <row r="353">
          <cell r="G353" t="str">
            <v>LT40DT</v>
          </cell>
          <cell r="H353" t="str">
            <v>Đường Lê Hồng Phong (từ đường Tôn Đức Thắng đến đường Nguyễn Hữu Cảnh)</v>
          </cell>
          <cell r="I353" t="str">
            <v>Đường Tôn Đức Thắng</v>
          </cell>
          <cell r="J353" t="str">
            <v>LT40DT</v>
          </cell>
          <cell r="K353" t="str">
            <v>Đường Nguyễn Hữu Cảnh</v>
          </cell>
          <cell r="L353">
            <v>12000</v>
          </cell>
          <cell r="M353">
            <v>6200</v>
          </cell>
          <cell r="N353">
            <v>4600</v>
          </cell>
          <cell r="O353">
            <v>3000</v>
          </cell>
          <cell r="P353">
            <v>0</v>
          </cell>
          <cell r="Q353">
            <v>0</v>
          </cell>
          <cell r="R353">
            <v>0</v>
          </cell>
          <cell r="S353">
            <v>0</v>
          </cell>
          <cell r="T353" t="e">
            <v>#DIV/0!</v>
          </cell>
          <cell r="U353" t="e">
            <v>#DIV/0!</v>
          </cell>
          <cell r="V353" t="e">
            <v>#DIV/0!</v>
          </cell>
          <cell r="W353" t="e">
            <v>#DIV/0!</v>
          </cell>
          <cell r="X353">
            <v>1.65</v>
          </cell>
          <cell r="Y353">
            <v>1.3958999999999997</v>
          </cell>
          <cell r="Z353" t="str">
            <v>30. xã Long Thành giap ranh nhơn trạch an phước.xlsx</v>
          </cell>
          <cell r="AA353">
            <v>16800</v>
          </cell>
          <cell r="AB353">
            <v>8700</v>
          </cell>
          <cell r="AC353">
            <v>6400</v>
          </cell>
          <cell r="AD353">
            <v>4200</v>
          </cell>
        </row>
        <row r="354">
          <cell r="G354" t="str">
            <v>LT41DT</v>
          </cell>
          <cell r="H354" t="str">
            <v>Đường Trần Quốc Toản (từ đường Nguyễn Hữu Cảnh đến đường Nguyễn Văn Trỗi)</v>
          </cell>
          <cell r="I354" t="str">
            <v>Đường Tôn Đức Thắng</v>
          </cell>
          <cell r="J354" t="str">
            <v>LT41DT</v>
          </cell>
          <cell r="K354" t="str">
            <v>Đường Nguyễn Hữu Cảnh</v>
          </cell>
          <cell r="L354">
            <v>8100</v>
          </cell>
          <cell r="M354">
            <v>3900</v>
          </cell>
          <cell r="N354">
            <v>3300</v>
          </cell>
          <cell r="O354">
            <v>2000</v>
          </cell>
          <cell r="P354">
            <v>0</v>
          </cell>
          <cell r="Q354">
            <v>0</v>
          </cell>
          <cell r="R354">
            <v>0</v>
          </cell>
          <cell r="S354">
            <v>0</v>
          </cell>
          <cell r="T354" t="e">
            <v>#DIV/0!</v>
          </cell>
          <cell r="U354" t="e">
            <v>#DIV/0!</v>
          </cell>
          <cell r="V354" t="e">
            <v>#DIV/0!</v>
          </cell>
          <cell r="W354" t="e">
            <v>#DIV/0!</v>
          </cell>
          <cell r="X354">
            <v>1.7</v>
          </cell>
          <cell r="Y354">
            <v>1.4381999999999999</v>
          </cell>
          <cell r="Z354" t="str">
            <v>30. xã Long Thành giap ranh nhơn trạch an phước.xlsx</v>
          </cell>
          <cell r="AA354">
            <v>11600</v>
          </cell>
          <cell r="AB354">
            <v>5600</v>
          </cell>
          <cell r="AC354">
            <v>4700</v>
          </cell>
          <cell r="AD354">
            <v>2900</v>
          </cell>
        </row>
        <row r="355">
          <cell r="G355" t="str">
            <v>LT42DT</v>
          </cell>
          <cell r="H355" t="str">
            <v>Đường Nguyễn Văn Trỗi (từ đường Lê Quang Định đến hẻm 1884)</v>
          </cell>
          <cell r="I355" t="str">
            <v>Đường Nguyễn Hữu Cảnh</v>
          </cell>
          <cell r="J355" t="str">
            <v>LT42DT</v>
          </cell>
          <cell r="K355" t="str">
            <v>Đường Nguyễn Văn Trỗi</v>
          </cell>
          <cell r="L355">
            <v>6200</v>
          </cell>
          <cell r="M355">
            <v>3100</v>
          </cell>
          <cell r="N355">
            <v>2300</v>
          </cell>
          <cell r="O355">
            <v>1700</v>
          </cell>
          <cell r="P355">
            <v>0</v>
          </cell>
          <cell r="Q355">
            <v>0</v>
          </cell>
          <cell r="R355">
            <v>0</v>
          </cell>
          <cell r="S355">
            <v>0</v>
          </cell>
          <cell r="T355" t="e">
            <v>#DIV/0!</v>
          </cell>
          <cell r="U355" t="e">
            <v>#DIV/0!</v>
          </cell>
          <cell r="V355" t="e">
            <v>#DIV/0!</v>
          </cell>
          <cell r="W355" t="e">
            <v>#DIV/0!</v>
          </cell>
          <cell r="X355">
            <v>4.63</v>
          </cell>
          <cell r="Y355">
            <v>1.45</v>
          </cell>
          <cell r="Z355" t="e">
            <v>#N/A</v>
          </cell>
          <cell r="AA355">
            <v>9000</v>
          </cell>
          <cell r="AB355">
            <v>4500</v>
          </cell>
          <cell r="AC355">
            <v>3300</v>
          </cell>
          <cell r="AD355">
            <v>2500</v>
          </cell>
        </row>
        <row r="356">
          <cell r="G356" t="str">
            <v>LT43DT</v>
          </cell>
          <cell r="H356" t="str">
            <v>Đường Lê Thánh Tôn (từ đường Lê Quang Định đến hết ranh thửa đất số 342, tờ BĐĐC số 8 về bên phải và hết ranh thửa đất số 221, tờ BĐĐC số 8 về bên trái, thị trấn Long Thành)</v>
          </cell>
          <cell r="I356" t="str">
            <v>Đường Lê Quang Định</v>
          </cell>
          <cell r="J356" t="str">
            <v>LT43DT</v>
          </cell>
          <cell r="K356" t="str">
            <v>Vào 528,7m đến đầu hẻm 1884</v>
          </cell>
          <cell r="L356">
            <v>6200</v>
          </cell>
          <cell r="M356">
            <v>3100</v>
          </cell>
          <cell r="N356">
            <v>2300</v>
          </cell>
          <cell r="O356">
            <v>1700</v>
          </cell>
          <cell r="P356">
            <v>0</v>
          </cell>
          <cell r="Q356">
            <v>0</v>
          </cell>
          <cell r="R356">
            <v>0</v>
          </cell>
          <cell r="S356">
            <v>0</v>
          </cell>
          <cell r="T356" t="e">
            <v>#DIV/0!</v>
          </cell>
          <cell r="U356" t="e">
            <v>#DIV/0!</v>
          </cell>
          <cell r="V356" t="e">
            <v>#DIV/0!</v>
          </cell>
          <cell r="W356" t="e">
            <v>#DIV/0!</v>
          </cell>
          <cell r="X356">
            <v>1.45</v>
          </cell>
          <cell r="Y356">
            <v>1.2266999999999999</v>
          </cell>
          <cell r="Z356" t="str">
            <v>30. xã Long Thành giap ranh nhơn trạch an phước.xlsx</v>
          </cell>
          <cell r="AA356">
            <v>7600</v>
          </cell>
          <cell r="AB356">
            <v>3800</v>
          </cell>
          <cell r="AC356">
            <v>2800</v>
          </cell>
          <cell r="AD356">
            <v>2100</v>
          </cell>
        </row>
        <row r="357">
          <cell r="G357" t="str">
            <v>LT44DT</v>
          </cell>
          <cell r="H357" t="str">
            <v>Đường Lê Lai (từ đường Tạ Uyên đến đường Chu Văn An)</v>
          </cell>
          <cell r="I357" t="str">
            <v>Đường Lê Quang Định</v>
          </cell>
          <cell r="J357" t="str">
            <v>LT44DT</v>
          </cell>
          <cell r="K357" t="str">
            <v xml:space="preserve"> Bên phải đến hết ranh thửa đất số 342, tờ BĐĐC số 8; Bên trái đến hết ranh thửa đất số 221, tờ BĐĐC số 8 thị trấn Long Thành</v>
          </cell>
          <cell r="L357">
            <v>6200</v>
          </cell>
          <cell r="M357">
            <v>3100</v>
          </cell>
          <cell r="N357">
            <v>2300</v>
          </cell>
          <cell r="O357">
            <v>1700</v>
          </cell>
          <cell r="P357">
            <v>0</v>
          </cell>
          <cell r="Q357">
            <v>0</v>
          </cell>
          <cell r="R357">
            <v>0</v>
          </cell>
          <cell r="S357">
            <v>0</v>
          </cell>
          <cell r="T357" t="e">
            <v>#DIV/0!</v>
          </cell>
          <cell r="U357" t="e">
            <v>#DIV/0!</v>
          </cell>
          <cell r="V357" t="e">
            <v>#DIV/0!</v>
          </cell>
          <cell r="W357" t="e">
            <v>#DIV/0!</v>
          </cell>
          <cell r="X357">
            <v>1.45</v>
          </cell>
          <cell r="Y357">
            <v>1.2266999999999999</v>
          </cell>
          <cell r="Z357" t="str">
            <v>30. xã Long Thành giap ranh nhơn trạch an phước.xlsx</v>
          </cell>
          <cell r="AA357">
            <v>7600</v>
          </cell>
          <cell r="AB357">
            <v>3800</v>
          </cell>
          <cell r="AC357">
            <v>2800</v>
          </cell>
          <cell r="AD357">
            <v>2100</v>
          </cell>
        </row>
        <row r="358">
          <cell r="G358" t="str">
            <v>LT45DT</v>
          </cell>
          <cell r="H358" t="str">
            <v>Đường Lý Thái Tổ (từ đường Lê Duẩn đến đường Tôn Đức Thắng)</v>
          </cell>
          <cell r="I358" t="str">
            <v>Đường Tạ Uyên</v>
          </cell>
          <cell r="J358" t="str">
            <v>LT45DT</v>
          </cell>
          <cell r="K358" t="str">
            <v>Đường Chu Văn An</v>
          </cell>
          <cell r="L358">
            <v>12000</v>
          </cell>
          <cell r="M358">
            <v>6200</v>
          </cell>
          <cell r="N358">
            <v>4600</v>
          </cell>
          <cell r="O358">
            <v>3000</v>
          </cell>
          <cell r="P358">
            <v>0</v>
          </cell>
          <cell r="Q358">
            <v>0</v>
          </cell>
          <cell r="R358">
            <v>0</v>
          </cell>
          <cell r="S358">
            <v>0</v>
          </cell>
          <cell r="T358" t="e">
            <v>#DIV/0!</v>
          </cell>
          <cell r="U358" t="e">
            <v>#DIV/0!</v>
          </cell>
          <cell r="V358" t="e">
            <v>#DIV/0!</v>
          </cell>
          <cell r="W358" t="e">
            <v>#DIV/0!</v>
          </cell>
          <cell r="X358">
            <v>1.45</v>
          </cell>
          <cell r="Y358">
            <v>1.2266999999999999</v>
          </cell>
          <cell r="Z358" t="str">
            <v>30. xã Long Thành giap ranh nhơn trạch an phước.xlsx</v>
          </cell>
          <cell r="AA358">
            <v>14700</v>
          </cell>
          <cell r="AB358">
            <v>7600</v>
          </cell>
          <cell r="AC358">
            <v>5600</v>
          </cell>
          <cell r="AD358">
            <v>3700</v>
          </cell>
        </row>
        <row r="359">
          <cell r="G359" t="str">
            <v>LT46DT</v>
          </cell>
          <cell r="H359" t="str">
            <v>Đường Võ Văn Tần (từ đường Lê Duẩn đến đường Tôn Đức Thắng)</v>
          </cell>
          <cell r="I359" t="str">
            <v>Đường Lê Duẩn (QL51A cũ)</v>
          </cell>
          <cell r="J359" t="str">
            <v>LT46DT</v>
          </cell>
          <cell r="K359" t="str">
            <v>Đường Tôn Đức Thắng</v>
          </cell>
          <cell r="L359">
            <v>12000</v>
          </cell>
          <cell r="M359">
            <v>6200</v>
          </cell>
          <cell r="N359">
            <v>4600</v>
          </cell>
          <cell r="O359">
            <v>3000</v>
          </cell>
          <cell r="P359">
            <v>0</v>
          </cell>
          <cell r="Q359">
            <v>0</v>
          </cell>
          <cell r="R359">
            <v>0</v>
          </cell>
          <cell r="S359">
            <v>0</v>
          </cell>
          <cell r="T359" t="e">
            <v>#DIV/0!</v>
          </cell>
          <cell r="U359" t="e">
            <v>#DIV/0!</v>
          </cell>
          <cell r="V359" t="e">
            <v>#DIV/0!</v>
          </cell>
          <cell r="W359" t="e">
            <v>#DIV/0!</v>
          </cell>
          <cell r="X359">
            <v>1.45</v>
          </cell>
          <cell r="Y359">
            <v>1.2266999999999999</v>
          </cell>
          <cell r="Z359" t="str">
            <v>30. xã Long Thành giap ranh nhơn trạch an phước.xlsx</v>
          </cell>
          <cell r="AA359">
            <v>14700</v>
          </cell>
          <cell r="AB359">
            <v>7600</v>
          </cell>
          <cell r="AC359">
            <v>5600</v>
          </cell>
          <cell r="AD359">
            <v>3700</v>
          </cell>
        </row>
        <row r="360">
          <cell r="G360" t="str">
            <v>LT47DT</v>
          </cell>
          <cell r="H360" t="str">
            <v>Đường liên xã An Phước - thị trấn Long Thành (từ đường Trần Quang Khải đến ranh giới xã An Phước)</v>
          </cell>
          <cell r="I360" t="str">
            <v>Đường Lê Duẩn (QL51A cũ)</v>
          </cell>
          <cell r="J360" t="str">
            <v>LT47DT</v>
          </cell>
          <cell r="K360" t="str">
            <v>Đường Tôn Đức Thắng</v>
          </cell>
          <cell r="L360">
            <v>7200</v>
          </cell>
          <cell r="M360">
            <v>3500</v>
          </cell>
          <cell r="N360">
            <v>2600</v>
          </cell>
          <cell r="O360">
            <v>1800</v>
          </cell>
          <cell r="P360">
            <v>0</v>
          </cell>
          <cell r="Q360">
            <v>0</v>
          </cell>
          <cell r="R360">
            <v>0</v>
          </cell>
          <cell r="S360">
            <v>0</v>
          </cell>
          <cell r="T360" t="e">
            <v>#DIV/0!</v>
          </cell>
          <cell r="U360" t="e">
            <v>#DIV/0!</v>
          </cell>
          <cell r="V360" t="e">
            <v>#DIV/0!</v>
          </cell>
          <cell r="W360" t="e">
            <v>#DIV/0!</v>
          </cell>
          <cell r="X360">
            <v>1.2</v>
          </cell>
          <cell r="Y360">
            <v>1.0152000000000001</v>
          </cell>
          <cell r="Z360" t="str">
            <v>30. xã Long Thành giap ranh nhơn trạch an phước.xlsx</v>
          </cell>
          <cell r="AA360">
            <v>7300</v>
          </cell>
          <cell r="AB360">
            <v>3900</v>
          </cell>
          <cell r="AC360">
            <v>2900</v>
          </cell>
          <cell r="AD360">
            <v>2000</v>
          </cell>
        </row>
        <row r="361">
          <cell r="G361" t="str">
            <v>NT</v>
          </cell>
          <cell r="H361" t="str">
            <v>THỊ TRẤN HIỆP PHƯỚC</v>
          </cell>
          <cell r="I361"/>
          <cell r="J361"/>
          <cell r="K361"/>
          <cell r="L361"/>
          <cell r="M361"/>
          <cell r="N361"/>
          <cell r="O361"/>
          <cell r="P361"/>
          <cell r="Q361"/>
          <cell r="R361"/>
          <cell r="S361"/>
          <cell r="T361"/>
          <cell r="U361"/>
          <cell r="V361"/>
          <cell r="W361"/>
          <cell r="X361">
            <v>2.5714285714285716</v>
          </cell>
          <cell r="Y361">
            <v>5.8</v>
          </cell>
          <cell r="Z361"/>
          <cell r="AA361"/>
          <cell r="AB361"/>
          <cell r="AC361"/>
          <cell r="AD361"/>
        </row>
        <row r="362">
          <cell r="G362" t="str">
            <v>NT1DT</v>
          </cell>
          <cell r="H362" t="str">
            <v>Đường Tôn Đức Thắng (đường 25B cũ, đoạn qua thị trấn Hiệp Phước)</v>
          </cell>
          <cell r="I362"/>
          <cell r="J362" t="str">
            <v>NT1DT</v>
          </cell>
          <cell r="K362"/>
          <cell r="L362">
            <v>11000</v>
          </cell>
          <cell r="M362">
            <v>3500</v>
          </cell>
          <cell r="N362">
            <v>2700</v>
          </cell>
          <cell r="O362">
            <v>1700</v>
          </cell>
          <cell r="P362">
            <v>0</v>
          </cell>
          <cell r="Q362">
            <v>0</v>
          </cell>
          <cell r="R362">
            <v>0</v>
          </cell>
          <cell r="S362">
            <v>0</v>
          </cell>
          <cell r="T362" t="e">
            <v>#DIV/0!</v>
          </cell>
          <cell r="U362" t="e">
            <v>#DIV/0!</v>
          </cell>
          <cell r="V362" t="e">
            <v>#DIV/0!</v>
          </cell>
          <cell r="W362" t="e">
            <v>#DIV/0!</v>
          </cell>
          <cell r="X362">
            <v>1.8</v>
          </cell>
          <cell r="Y362">
            <v>1.3273919999999999</v>
          </cell>
          <cell r="Z362" t="str">
            <v>32. xã Nhơn Trạch - giáp ranh xã Long Thành.xlsx</v>
          </cell>
          <cell r="AA362">
            <v>14600</v>
          </cell>
          <cell r="AB362">
            <v>4600</v>
          </cell>
          <cell r="AC362">
            <v>3600</v>
          </cell>
          <cell r="AD362">
            <v>2300</v>
          </cell>
        </row>
        <row r="363">
          <cell r="G363" t="str">
            <v>NT2DT</v>
          </cell>
          <cell r="H363" t="str">
            <v>Đường Hùng Vương (HL 19 cũ)</v>
          </cell>
          <cell r="I363" t="str">
            <v>Ranh giới huyện Long Thành và huyện Nhơn Trạch</v>
          </cell>
          <cell r="J363"/>
          <cell r="K363" t="str">
            <v>Trần Phú (đường 319B cũ, đoạn qua thị trấn Hiếp Phước)</v>
          </cell>
          <cell r="L363"/>
          <cell r="M363"/>
          <cell r="N363"/>
          <cell r="O363"/>
          <cell r="P363"/>
          <cell r="Q363"/>
          <cell r="R363"/>
          <cell r="S363"/>
          <cell r="T363"/>
          <cell r="U363"/>
          <cell r="V363"/>
          <cell r="W363"/>
          <cell r="X363"/>
          <cell r="Y363"/>
          <cell r="Z363"/>
          <cell r="AA363"/>
          <cell r="AB363"/>
          <cell r="AC363"/>
          <cell r="AD363"/>
        </row>
        <row r="364">
          <cell r="G364" t="str">
            <v>NT2DT_D1</v>
          </cell>
          <cell r="H364" t="str">
            <v>Đoạn qua thị trấn Hiệp Phước từ ngã 3 Phước Thiền đến Cầu Mạch Bà</v>
          </cell>
          <cell r="I364" t="str">
            <v>Ngã 3 Phước Thiền</v>
          </cell>
          <cell r="J364" t="str">
            <v>NT2DT_D1</v>
          </cell>
          <cell r="K364" t="str">
            <v>Ranh giới xã Long Thọ</v>
          </cell>
          <cell r="L364">
            <v>10000</v>
          </cell>
          <cell r="M364">
            <v>3300</v>
          </cell>
          <cell r="N364">
            <v>2100</v>
          </cell>
          <cell r="O364">
            <v>1600</v>
          </cell>
          <cell r="P364">
            <v>0</v>
          </cell>
          <cell r="Q364">
            <v>0</v>
          </cell>
          <cell r="R364">
            <v>0</v>
          </cell>
          <cell r="S364">
            <v>0</v>
          </cell>
          <cell r="T364" t="e">
            <v>#DIV/0!</v>
          </cell>
          <cell r="U364" t="e">
            <v>#DIV/0!</v>
          </cell>
          <cell r="V364" t="e">
            <v>#DIV/0!</v>
          </cell>
          <cell r="W364" t="e">
            <v>#DIV/0!</v>
          </cell>
          <cell r="X364">
            <v>2</v>
          </cell>
          <cell r="Y364">
            <v>1.47488</v>
          </cell>
          <cell r="Z364" t="str">
            <v>32. xã Nhơn Trạch - giáp ranh xã Long Thành.xlsx</v>
          </cell>
          <cell r="AA364">
            <v>14700</v>
          </cell>
          <cell r="AB364">
            <v>4900</v>
          </cell>
          <cell r="AC364">
            <v>3100</v>
          </cell>
          <cell r="AD364">
            <v>2400</v>
          </cell>
        </row>
        <row r="365">
          <cell r="G365" t="str">
            <v>NT2DT_D2</v>
          </cell>
          <cell r="H365" t="str">
            <v>Đoạn qua thị trấn Hiệp Phước từ cầu Mạch Bà đến ranh giới xã Long Thọ</v>
          </cell>
          <cell r="I365" t="str">
            <v>Ngã 3 Phước Thiền</v>
          </cell>
          <cell r="J365" t="str">
            <v>NT2DT_D2</v>
          </cell>
          <cell r="K365" t="str">
            <v>Cầu Mạch Bà</v>
          </cell>
          <cell r="L365">
            <v>11000</v>
          </cell>
          <cell r="M365">
            <v>3300</v>
          </cell>
          <cell r="N365">
            <v>2100</v>
          </cell>
          <cell r="O365">
            <v>1600</v>
          </cell>
          <cell r="P365">
            <v>0</v>
          </cell>
          <cell r="Q365">
            <v>0</v>
          </cell>
          <cell r="R365">
            <v>0</v>
          </cell>
          <cell r="S365">
            <v>0</v>
          </cell>
          <cell r="T365" t="e">
            <v>#DIV/0!</v>
          </cell>
          <cell r="U365" t="e">
            <v>#DIV/0!</v>
          </cell>
          <cell r="V365" t="e">
            <v>#DIV/0!</v>
          </cell>
          <cell r="W365" t="e">
            <v>#DIV/0!</v>
          </cell>
          <cell r="X365">
            <v>2</v>
          </cell>
          <cell r="Y365">
            <v>1.47488</v>
          </cell>
          <cell r="Z365" t="str">
            <v>32. xã Nhơn Trạch - giáp ranh xã Long Thành.xlsx</v>
          </cell>
          <cell r="AA365">
            <v>16200</v>
          </cell>
          <cell r="AB365">
            <v>4900</v>
          </cell>
          <cell r="AC365">
            <v>3100</v>
          </cell>
          <cell r="AD365">
            <v>2400</v>
          </cell>
        </row>
        <row r="366">
          <cell r="G366" t="str">
            <v>NT3DT</v>
          </cell>
          <cell r="H366" t="str">
            <v>Đường Trần Phú (đường 319B cũ, đoạn qua thị trấn Hiệp Phước)</v>
          </cell>
          <cell r="I366" t="str">
            <v>Cầu Mạch Bà</v>
          </cell>
          <cell r="J366" t="str">
            <v>NT3DT</v>
          </cell>
          <cell r="K366" t="str">
            <v>Ranh giới xã Long Thọ</v>
          </cell>
          <cell r="L366">
            <v>7800</v>
          </cell>
          <cell r="M366">
            <v>2300</v>
          </cell>
          <cell r="N366">
            <v>1800</v>
          </cell>
          <cell r="O366">
            <v>1300</v>
          </cell>
          <cell r="P366">
            <v>0</v>
          </cell>
          <cell r="Q366">
            <v>0</v>
          </cell>
          <cell r="R366">
            <v>0</v>
          </cell>
          <cell r="S366">
            <v>0</v>
          </cell>
          <cell r="T366" t="e">
            <v>#DIV/0!</v>
          </cell>
          <cell r="U366" t="e">
            <v>#DIV/0!</v>
          </cell>
          <cell r="V366" t="e">
            <v>#DIV/0!</v>
          </cell>
          <cell r="W366" t="e">
            <v>#DIV/0!</v>
          </cell>
          <cell r="X366">
            <v>2</v>
          </cell>
          <cell r="Y366">
            <v>1.4</v>
          </cell>
          <cell r="Z366" t="str">
            <v>32. xã Nhơn Trạch - giáp ranh xã Long Thành.xlsx</v>
          </cell>
          <cell r="AA366">
            <v>10900</v>
          </cell>
          <cell r="AB366">
            <v>3200</v>
          </cell>
          <cell r="AC366">
            <v>2500</v>
          </cell>
          <cell r="AD366">
            <v>1800</v>
          </cell>
        </row>
        <row r="367">
          <cell r="G367" t="str">
            <v>NT4DT</v>
          </cell>
          <cell r="H367" t="str">
            <v>Đường ranh Phước Thiền - thị trấn Hiệp Phước</v>
          </cell>
          <cell r="I367" t="str">
            <v>Ranh giới TT Hiệp Phước và xã Phước Thiền</v>
          </cell>
          <cell r="J367"/>
          <cell r="K367" t="str">
            <v>Ranh giới xã Phước An và TT Hiệp Phước</v>
          </cell>
          <cell r="L367"/>
          <cell r="M367"/>
          <cell r="N367"/>
          <cell r="O367"/>
          <cell r="P367"/>
          <cell r="Q367"/>
          <cell r="R367"/>
          <cell r="S367"/>
          <cell r="T367"/>
          <cell r="U367"/>
          <cell r="V367"/>
          <cell r="W367"/>
          <cell r="X367"/>
          <cell r="Y367"/>
          <cell r="Z367"/>
          <cell r="AA367"/>
          <cell r="AB367"/>
          <cell r="AC367"/>
          <cell r="AD367"/>
        </row>
        <row r="368">
          <cell r="G368" t="str">
            <v>NT54NT, NT4DT_D1, NT4DT_D2, NT54NT_D2</v>
          </cell>
          <cell r="H368" t="str">
            <v>Đoạn từ đường Lý Thái Tổ (ĐT 769 cũ) đến hết ranh thửa đất số 129, tờ BĐĐC số 4, thị trấn Hiệp Phước</v>
          </cell>
          <cell r="I368" t="str">
            <v>Đường Lý Thái Tổ (TL769 cũ) đoạn từ cầu Phước Thiền đến đường vào khu tái định cư Phước Thiền</v>
          </cell>
          <cell r="J368" t="str">
            <v>NT54NT, NT4DT_D1, NT4DT_D2, NT54NT_D2</v>
          </cell>
          <cell r="K368" t="str">
            <v>Ranh giới xã Phước Thiền và TT Hiệp Phước</v>
          </cell>
          <cell r="L368">
            <v>6500</v>
          </cell>
          <cell r="M368">
            <v>2100</v>
          </cell>
          <cell r="N368">
            <v>1700</v>
          </cell>
          <cell r="O368">
            <v>1300</v>
          </cell>
          <cell r="P368" t="e">
            <v>#N/A</v>
          </cell>
          <cell r="Q368" t="e">
            <v>#N/A</v>
          </cell>
          <cell r="R368" t="e">
            <v>#N/A</v>
          </cell>
          <cell r="S368" t="e">
            <v>#N/A</v>
          </cell>
          <cell r="T368" t="e">
            <v>#N/A</v>
          </cell>
          <cell r="U368" t="e">
            <v>#N/A</v>
          </cell>
          <cell r="V368" t="e">
            <v>#N/A</v>
          </cell>
          <cell r="W368" t="e">
            <v>#N/A</v>
          </cell>
          <cell r="X368">
            <v>2</v>
          </cell>
          <cell r="Y368">
            <v>1.1000000000000001</v>
          </cell>
          <cell r="Z368" t="str">
            <v>32. xã Nhơn Trạch - giáp ranh xã Long Thành.xlsx</v>
          </cell>
          <cell r="AA368">
            <v>7200</v>
          </cell>
          <cell r="AB368">
            <v>2400</v>
          </cell>
          <cell r="AC368">
            <v>2000</v>
          </cell>
          <cell r="AD368">
            <v>1500</v>
          </cell>
        </row>
        <row r="369">
          <cell r="G369" t="str">
            <v>NT4DT_D2</v>
          </cell>
          <cell r="H369" t="str">
            <v>Đoạn từ đường ranh xã Phước Thiền - thị trấn Hiệp Phước đến hết ranh thửa đất số 641, tờ BĐĐC số 39 về bên phải và hết ranh thửa đất số 102, tờ BĐĐC số 10 về bên trái, thị trấn Hiệp Phước</v>
          </cell>
          <cell r="I369" t="str">
            <v>Đường Lý Thái Tổ (TL769 cũ) đoạn từ cầu Phước Thiền đến đường vào khu tái định cư Phước Thiền</v>
          </cell>
          <cell r="J369" t="str">
            <v>NT4DT_D2</v>
          </cell>
          <cell r="K369" t="str">
            <v>Ranh giới xã Phước Thiền và TT Hiệp Phước</v>
          </cell>
          <cell r="L369">
            <v>6500</v>
          </cell>
          <cell r="M369">
            <v>2100</v>
          </cell>
          <cell r="N369">
            <v>1700</v>
          </cell>
          <cell r="O369">
            <v>1300</v>
          </cell>
          <cell r="P369">
            <v>0</v>
          </cell>
          <cell r="Q369">
            <v>0</v>
          </cell>
          <cell r="R369">
            <v>0</v>
          </cell>
          <cell r="S369">
            <v>0</v>
          </cell>
          <cell r="T369" t="e">
            <v>#DIV/0!</v>
          </cell>
          <cell r="U369" t="e">
            <v>#DIV/0!</v>
          </cell>
          <cell r="V369" t="e">
            <v>#DIV/0!</v>
          </cell>
          <cell r="W369" t="e">
            <v>#DIV/0!</v>
          </cell>
          <cell r="X369">
            <v>2</v>
          </cell>
          <cell r="Y369">
            <v>1.1000000000000001</v>
          </cell>
          <cell r="Z369" t="e">
            <v>#N/A</v>
          </cell>
          <cell r="AA369">
            <v>7200</v>
          </cell>
          <cell r="AB369">
            <v>2300</v>
          </cell>
          <cell r="AC369">
            <v>1900</v>
          </cell>
          <cell r="AD369">
            <v>1400</v>
          </cell>
        </row>
        <row r="370">
          <cell r="G370" t="str">
            <v>NT5DT</v>
          </cell>
          <cell r="H370" t="str">
            <v>Đường Trường Mẫu giáo thị trấn Hiệp Phước (từ đường Hùng Vương đến ranh thửa đất số 98, tờ BĐĐC số 10, thị trấn Hiệp Phước)</v>
          </cell>
          <cell r="I370" t="str">
            <v>Đường ranh xã Phước Thiền - thị trấn Hiệp Phước</v>
          </cell>
          <cell r="J370" t="str">
            <v>NT5DT</v>
          </cell>
          <cell r="K370" t="str">
            <v>Bên phải, đến hết ranh thửa đất số 641, tờ BĐĐC số 39 (xã Phước Thiền); Bên trái, đến hết ranh thửa đất số 102, tờ BĐĐC số 10 (thị trấn Hiệp Phước)</v>
          </cell>
          <cell r="L370">
            <v>6200</v>
          </cell>
          <cell r="M370">
            <v>2100</v>
          </cell>
          <cell r="N370">
            <v>1700</v>
          </cell>
          <cell r="O370">
            <v>1300</v>
          </cell>
          <cell r="P370">
            <v>0</v>
          </cell>
          <cell r="Q370">
            <v>0</v>
          </cell>
          <cell r="R370">
            <v>0</v>
          </cell>
          <cell r="S370">
            <v>0</v>
          </cell>
          <cell r="T370" t="e">
            <v>#DIV/0!</v>
          </cell>
          <cell r="U370" t="e">
            <v>#DIV/0!</v>
          </cell>
          <cell r="V370" t="e">
            <v>#DIV/0!</v>
          </cell>
          <cell r="W370" t="e">
            <v>#DIV/0!</v>
          </cell>
          <cell r="X370">
            <v>2</v>
          </cell>
          <cell r="Y370">
            <v>1.47488</v>
          </cell>
          <cell r="Z370" t="str">
            <v>32. xã Nhơn Trạch - giáp ranh xã Long Thành.xlsx</v>
          </cell>
          <cell r="AA370">
            <v>9100</v>
          </cell>
          <cell r="AB370">
            <v>3100</v>
          </cell>
          <cell r="AC370">
            <v>2500</v>
          </cell>
          <cell r="AD370">
            <v>1900</v>
          </cell>
        </row>
        <row r="371">
          <cell r="G371" t="str">
            <v>NT6DT</v>
          </cell>
          <cell r="H371" t="str">
            <v>Đường Trường THCS thị trấn Hiệp Phước (từ đường Hùng Vương đến hết ranh thửa đất số 290, tờ BĐĐC số 18, thị trấn Hiệp Phước)</v>
          </cell>
          <cell r="I371" t="str">
            <v>Đường Hùng Vương đoạn qua thị trấn Hiệp Phước từ ngã 3 Phước Thiền đến cầu Mạch Bà</v>
          </cell>
          <cell r="J371" t="str">
            <v>NT6DT</v>
          </cell>
          <cell r="K371" t="str">
            <v>Đến ranh thửa đất số 98 tờ bản đồ số 10 thị trấn Hiệp Phước</v>
          </cell>
          <cell r="L371">
            <v>6200</v>
          </cell>
          <cell r="M371">
            <v>2100</v>
          </cell>
          <cell r="N371">
            <v>1700</v>
          </cell>
          <cell r="O371">
            <v>1300</v>
          </cell>
          <cell r="P371">
            <v>0</v>
          </cell>
          <cell r="Q371">
            <v>0</v>
          </cell>
          <cell r="R371">
            <v>0</v>
          </cell>
          <cell r="S371">
            <v>0</v>
          </cell>
          <cell r="T371" t="e">
            <v>#DIV/0!</v>
          </cell>
          <cell r="U371" t="e">
            <v>#DIV/0!</v>
          </cell>
          <cell r="V371" t="e">
            <v>#DIV/0!</v>
          </cell>
          <cell r="W371" t="e">
            <v>#DIV/0!</v>
          </cell>
          <cell r="X371">
            <v>2</v>
          </cell>
          <cell r="Y371">
            <v>1.47488</v>
          </cell>
          <cell r="Z371" t="str">
            <v>32. xã Nhơn Trạch - giáp ranh xã Long Thành.xlsx</v>
          </cell>
          <cell r="AA371">
            <v>9100</v>
          </cell>
          <cell r="AB371">
            <v>3100</v>
          </cell>
          <cell r="AC371">
            <v>2500</v>
          </cell>
          <cell r="AD371">
            <v>1900</v>
          </cell>
        </row>
        <row r="372">
          <cell r="G372" t="str">
            <v>NT7DT</v>
          </cell>
          <cell r="H372" t="str">
            <v>Đường Cây Me (từ đường Hùng Vương đến hết ranh thửa đất số 371, tờ BĐĐC số 29 về bên phải và hết ranh thửa đất số 466, tờ BĐĐC số 29 về bên trái, thị trấn Hiệp Phước)</v>
          </cell>
          <cell r="I372" t="str">
            <v>Đường Hùng Vương đoạn qua thị trấn Hiệp Phước từ ngã 3 Phước Thiền đến cầu Mạch Bà</v>
          </cell>
          <cell r="J372" t="str">
            <v>NT7DT</v>
          </cell>
          <cell r="K372" t="str">
            <v>Đến hết ranh thửa đất số 290, tờ BĐĐC số 18 (thị trấn Hiệp Phước)</v>
          </cell>
          <cell r="L372">
            <v>6500</v>
          </cell>
          <cell r="M372">
            <v>2100</v>
          </cell>
          <cell r="N372">
            <v>1700</v>
          </cell>
          <cell r="O372">
            <v>1300</v>
          </cell>
          <cell r="P372">
            <v>0</v>
          </cell>
          <cell r="Q372">
            <v>0</v>
          </cell>
          <cell r="R372">
            <v>0</v>
          </cell>
          <cell r="S372">
            <v>0</v>
          </cell>
          <cell r="T372" t="e">
            <v>#DIV/0!</v>
          </cell>
          <cell r="U372" t="e">
            <v>#DIV/0!</v>
          </cell>
          <cell r="V372" t="e">
            <v>#DIV/0!</v>
          </cell>
          <cell r="W372" t="e">
            <v>#DIV/0!</v>
          </cell>
          <cell r="X372">
            <v>2</v>
          </cell>
          <cell r="Y372">
            <v>1.47488</v>
          </cell>
          <cell r="Z372" t="str">
            <v>32. xã Nhơn Trạch - giáp ranh xã Long Thành.xlsx</v>
          </cell>
          <cell r="AA372">
            <v>9600</v>
          </cell>
          <cell r="AB372">
            <v>3100</v>
          </cell>
          <cell r="AC372">
            <v>2500</v>
          </cell>
          <cell r="AD372">
            <v>1900</v>
          </cell>
        </row>
        <row r="373">
          <cell r="G373" t="str">
            <v>NT8DT</v>
          </cell>
          <cell r="H373" t="str">
            <v>Đường vào cổng khu phố Phước Kiểng (từ đường Hùng Vương đến hết ranh thửa đất số 291, tờ BĐĐC số 29 về bên phải và hết ranh thửa đất số 251, tờ BĐĐC số 29 về bên trái, thị trấn Hiệp Phước)</v>
          </cell>
          <cell r="I373" t="str">
            <v>Đường Hùng Vương, đoạn qua thị trấn Hiệp Phước từ ngã 3 Phước Thiền đến cầu Mạch Bà</v>
          </cell>
          <cell r="J373" t="str">
            <v>NT8DT</v>
          </cell>
          <cell r="K373" t="str">
            <v>Bên phải, đến hết ranh thửa đất số 371, tờ BĐĐC số 29; Bên trái, đến hết ranh thửa đất số 466, tờ BĐĐC số 29 (thị trấn Hiệp Phước)</v>
          </cell>
          <cell r="L373">
            <v>6200</v>
          </cell>
          <cell r="M373">
            <v>2100</v>
          </cell>
          <cell r="N373">
            <v>1700</v>
          </cell>
          <cell r="O373">
            <v>1300</v>
          </cell>
          <cell r="P373">
            <v>0</v>
          </cell>
          <cell r="Q373">
            <v>0</v>
          </cell>
          <cell r="R373">
            <v>0</v>
          </cell>
          <cell r="S373">
            <v>0</v>
          </cell>
          <cell r="T373" t="e">
            <v>#DIV/0!</v>
          </cell>
          <cell r="U373" t="e">
            <v>#DIV/0!</v>
          </cell>
          <cell r="V373" t="e">
            <v>#DIV/0!</v>
          </cell>
          <cell r="W373" t="e">
            <v>#DIV/0!</v>
          </cell>
          <cell r="X373">
            <v>2</v>
          </cell>
          <cell r="Y373">
            <v>1.47488</v>
          </cell>
          <cell r="Z373" t="str">
            <v>32. xã Nhơn Trạch - giáp ranh xã Long Thành.xlsx</v>
          </cell>
          <cell r="AA373">
            <v>9100</v>
          </cell>
          <cell r="AB373">
            <v>3100</v>
          </cell>
          <cell r="AC373">
            <v>2500</v>
          </cell>
          <cell r="AD373">
            <v>1900</v>
          </cell>
        </row>
        <row r="374">
          <cell r="G374" t="str">
            <v>NT9DT</v>
          </cell>
          <cell r="H374" t="str">
            <v>Đường vào cổng khu phố Phước Lai (từ đường Hùng Vương đến hết ranh thửa đất số 189, tờ BĐĐC số 47 về bên phải và hết ranh thửa đất số 190, tờ BĐĐC số 47 về bên trái, thị trấn Hiệp Phước)</v>
          </cell>
          <cell r="I374" t="str">
            <v>Đường Hùng Vương đoạn qua thị trấn Hiệp Phước từ ngã 3 Phước Thiền đến cầu Mạch Bà</v>
          </cell>
          <cell r="J374" t="str">
            <v>NT9DT</v>
          </cell>
          <cell r="K374" t="str">
            <v xml:space="preserve"> Bên phải hết ranh thửa đất số 291, tờ BĐĐC số 29; Bên trái hết ranh thửa đất số 251, tờ BĐĐC số 29, thị trấn Hiệp Phước</v>
          </cell>
          <cell r="L374">
            <v>6200</v>
          </cell>
          <cell r="M374">
            <v>2100</v>
          </cell>
          <cell r="N374">
            <v>1700</v>
          </cell>
          <cell r="O374">
            <v>1300</v>
          </cell>
          <cell r="P374">
            <v>0</v>
          </cell>
          <cell r="Q374">
            <v>0</v>
          </cell>
          <cell r="R374">
            <v>0</v>
          </cell>
          <cell r="S374">
            <v>0</v>
          </cell>
          <cell r="T374" t="e">
            <v>#DIV/0!</v>
          </cell>
          <cell r="U374" t="e">
            <v>#DIV/0!</v>
          </cell>
          <cell r="V374" t="e">
            <v>#DIV/0!</v>
          </cell>
          <cell r="W374" t="e">
            <v>#DIV/0!</v>
          </cell>
          <cell r="X374">
            <v>2</v>
          </cell>
          <cell r="Y374">
            <v>1.47488</v>
          </cell>
          <cell r="Z374" t="str">
            <v>32. xã Nhơn Trạch - giáp ranh xã Long Thành.xlsx</v>
          </cell>
          <cell r="AA374">
            <v>9100</v>
          </cell>
          <cell r="AB374">
            <v>3100</v>
          </cell>
          <cell r="AC374">
            <v>2500</v>
          </cell>
          <cell r="AD374">
            <v>1900</v>
          </cell>
        </row>
        <row r="375">
          <cell r="G375" t="str">
            <v>NT10DT</v>
          </cell>
          <cell r="H375" t="str">
            <v>Đường Huỳnh Văn Nghệ (đường số 3 khu dân cư thị trấn Hiệp Phước)</v>
          </cell>
          <cell r="I375" t="str">
            <v>Đường Hùng Vương đoạn qua thị trấn Hiệp Phước từ ngã 3 Phước Thiền đến cầu Mạch Bà</v>
          </cell>
          <cell r="J375" t="str">
            <v>NT10DT</v>
          </cell>
          <cell r="K375" t="str">
            <v xml:space="preserve"> Bên phải hết ranh thửa đất số 189, tờ BĐĐC số 47; Bên trái hết ranh thửa đất số 190, tờ BĐĐC số 47, thị trấn Hiệp Phước</v>
          </cell>
          <cell r="L375">
            <v>6200</v>
          </cell>
          <cell r="M375">
            <v>2100</v>
          </cell>
          <cell r="N375">
            <v>1700</v>
          </cell>
          <cell r="O375">
            <v>1300</v>
          </cell>
          <cell r="P375">
            <v>0</v>
          </cell>
          <cell r="Q375">
            <v>0</v>
          </cell>
          <cell r="R375">
            <v>0</v>
          </cell>
          <cell r="S375">
            <v>0</v>
          </cell>
          <cell r="T375" t="e">
            <v>#DIV/0!</v>
          </cell>
          <cell r="U375" t="e">
            <v>#DIV/0!</v>
          </cell>
          <cell r="V375" t="e">
            <v>#DIV/0!</v>
          </cell>
          <cell r="W375" t="e">
            <v>#DIV/0!</v>
          </cell>
          <cell r="X375">
            <v>2</v>
          </cell>
          <cell r="Y375">
            <v>1.47488</v>
          </cell>
          <cell r="Z375" t="str">
            <v>32. xã Nhơn Trạch - giáp ranh xã Long Thành.xlsx</v>
          </cell>
          <cell r="AA375">
            <v>9100</v>
          </cell>
          <cell r="AB375">
            <v>3100</v>
          </cell>
          <cell r="AC375">
            <v>2500</v>
          </cell>
          <cell r="AD375">
            <v>1900</v>
          </cell>
        </row>
        <row r="376">
          <cell r="G376" t="str">
            <v>NT11DT</v>
          </cell>
          <cell r="H376" t="str">
            <v xml:space="preserve">Đường Lý Thái Tổ (TL 769 cũ) </v>
          </cell>
          <cell r="I376" t="str">
            <v>Đường Tôn Đức Thằng (đường 25B cũ) đoạn qua thị trấn Hiệp Phước</v>
          </cell>
          <cell r="J376"/>
          <cell r="K376" t="str">
            <v>Ranh giới xã Phước Thiền và TT Hiệp Phước</v>
          </cell>
          <cell r="L376"/>
          <cell r="M376"/>
          <cell r="N376"/>
          <cell r="O376"/>
          <cell r="P376"/>
          <cell r="Q376"/>
          <cell r="R376"/>
          <cell r="S376"/>
          <cell r="T376"/>
          <cell r="U376"/>
          <cell r="V376"/>
          <cell r="W376"/>
          <cell r="X376"/>
          <cell r="Y376"/>
          <cell r="Z376"/>
          <cell r="AA376"/>
          <cell r="AB376"/>
          <cell r="AC376"/>
          <cell r="AD376"/>
        </row>
        <row r="377">
          <cell r="G377" t="str">
            <v>NT11DT_D1</v>
          </cell>
          <cell r="H377" t="str">
            <v xml:space="preserve">Đoạn giáp ranh huyện Long Thành với thị trấn Hiệp Phước </v>
          </cell>
          <cell r="I377" t="str">
            <v>Ranh giới huyện Long Thành và huyện Nhơn Trạch</v>
          </cell>
          <cell r="J377" t="str">
            <v>NT11DT_D1</v>
          </cell>
          <cell r="K377" t="str">
            <v>Cầu Phước Thiền</v>
          </cell>
          <cell r="L377">
            <v>8500</v>
          </cell>
          <cell r="M377">
            <v>3500</v>
          </cell>
          <cell r="N377">
            <v>2700</v>
          </cell>
          <cell r="O377">
            <v>2100</v>
          </cell>
          <cell r="P377">
            <v>0</v>
          </cell>
          <cell r="Q377">
            <v>0</v>
          </cell>
          <cell r="R377">
            <v>0</v>
          </cell>
          <cell r="S377">
            <v>0</v>
          </cell>
          <cell r="T377" t="e">
            <v>#DIV/0!</v>
          </cell>
          <cell r="U377" t="e">
            <v>#DIV/0!</v>
          </cell>
          <cell r="V377" t="e">
            <v>#DIV/0!</v>
          </cell>
          <cell r="W377" t="e">
            <v>#DIV/0!</v>
          </cell>
          <cell r="X377">
            <v>1.6</v>
          </cell>
          <cell r="Y377">
            <v>1.1000000000000001</v>
          </cell>
          <cell r="Z377" t="str">
            <v>32. xã Nhơn Trạch - giáp ranh xã Long Thành.xlsx</v>
          </cell>
          <cell r="AA377">
            <v>9400</v>
          </cell>
          <cell r="AB377">
            <v>3900</v>
          </cell>
          <cell r="AC377">
            <v>3000</v>
          </cell>
          <cell r="AD377">
            <v>2300</v>
          </cell>
        </row>
        <row r="378">
          <cell r="G378" t="str">
            <v>NT5NT1_D1, NT11DT_D2</v>
          </cell>
          <cell r="H378" t="str">
            <v xml:space="preserve">Đoạn giáp xã Phước Thiền với thị trấn Hiệp Phước </v>
          </cell>
          <cell r="I378" t="str">
            <v>Ranh giới xã Phước Thiền và TT Hiệp Phước</v>
          </cell>
          <cell r="J378" t="str">
            <v>NT5NT1_D1, NT11DT_D2</v>
          </cell>
          <cell r="K378" t="str">
            <v>Đường ranh Phước Thiền - Hiệp Phước</v>
          </cell>
          <cell r="L378">
            <v>12000</v>
          </cell>
          <cell r="M378">
            <v>3500</v>
          </cell>
          <cell r="N378">
            <v>2700</v>
          </cell>
          <cell r="O378">
            <v>2000</v>
          </cell>
          <cell r="P378" t="e">
            <v>#N/A</v>
          </cell>
          <cell r="Q378" t="e">
            <v>#N/A</v>
          </cell>
          <cell r="R378" t="e">
            <v>#N/A</v>
          </cell>
          <cell r="S378" t="e">
            <v>#N/A</v>
          </cell>
          <cell r="T378" t="e">
            <v>#N/A</v>
          </cell>
          <cell r="U378" t="e">
            <v>#N/A</v>
          </cell>
          <cell r="V378" t="e">
            <v>#N/A</v>
          </cell>
          <cell r="W378" t="e">
            <v>#N/A</v>
          </cell>
          <cell r="X378">
            <v>1.6</v>
          </cell>
          <cell r="Y378">
            <v>1.1000000000000001</v>
          </cell>
          <cell r="Z378" t="str">
            <v>32. xã Nhơn Trạch - giáp ranh xã Long Thành.xlsx</v>
          </cell>
          <cell r="AA378">
            <v>13200</v>
          </cell>
          <cell r="AB378">
            <v>3900</v>
          </cell>
          <cell r="AC378">
            <v>3000</v>
          </cell>
          <cell r="AD378">
            <v>2200</v>
          </cell>
        </row>
        <row r="379">
          <cell r="G379" t="str">
            <v>LK</v>
          </cell>
          <cell r="H379" t="str">
            <v>THÀNH PHỐ LONG KHÁNH</v>
          </cell>
          <cell r="I379"/>
          <cell r="J379"/>
          <cell r="K379"/>
          <cell r="L379"/>
          <cell r="M379"/>
          <cell r="N379"/>
          <cell r="O379"/>
          <cell r="P379"/>
          <cell r="Q379"/>
          <cell r="R379"/>
          <cell r="S379"/>
          <cell r="T379"/>
          <cell r="U379"/>
          <cell r="V379"/>
          <cell r="W379"/>
          <cell r="X379">
            <v>3.189458319458323</v>
          </cell>
          <cell r="Y379"/>
          <cell r="Z379"/>
          <cell r="AA379"/>
          <cell r="AB379"/>
          <cell r="AC379"/>
          <cell r="AD379"/>
        </row>
        <row r="380">
          <cell r="G380" t="str">
            <v>LK1DT</v>
          </cell>
          <cell r="H380" t="str">
            <v>Đường Bùi Thị Xuân</v>
          </cell>
          <cell r="I380" t="str">
            <v>Đường 21/4</v>
          </cell>
          <cell r="J380" t="str">
            <v>LK1DT</v>
          </cell>
          <cell r="K380" t="str">
            <v>Đường Hùng Vương</v>
          </cell>
          <cell r="L380">
            <v>4000</v>
          </cell>
          <cell r="M380">
            <v>2000</v>
          </cell>
          <cell r="N380">
            <v>1500</v>
          </cell>
          <cell r="O380">
            <v>950</v>
          </cell>
          <cell r="P380">
            <v>0</v>
          </cell>
          <cell r="Q380">
            <v>0</v>
          </cell>
          <cell r="R380">
            <v>0</v>
          </cell>
          <cell r="S380">
            <v>0</v>
          </cell>
          <cell r="T380" t="e">
            <v>#DIV/0!</v>
          </cell>
          <cell r="U380" t="e">
            <v>#DIV/0!</v>
          </cell>
          <cell r="V380" t="e">
            <v>#DIV/0!</v>
          </cell>
          <cell r="W380" t="e">
            <v>#DIV/0!</v>
          </cell>
          <cell r="X380">
            <v>2.8</v>
          </cell>
          <cell r="Y380">
            <v>1.4</v>
          </cell>
          <cell r="Z380" t="str">
            <v>14. phuong Long Khanh.xlsx</v>
          </cell>
          <cell r="AA380">
            <v>5600</v>
          </cell>
          <cell r="AB380">
            <v>2800</v>
          </cell>
          <cell r="AC380">
            <v>2100</v>
          </cell>
          <cell r="AD380">
            <v>1300</v>
          </cell>
        </row>
        <row r="381">
          <cell r="G381" t="str">
            <v>LK2DT</v>
          </cell>
          <cell r="H381" t="str">
            <v>Đường Cách Mạng Tháng 8</v>
          </cell>
          <cell r="I381" t="str">
            <v>Sân vận động</v>
          </cell>
          <cell r="J381" t="str">
            <v>LK2DT</v>
          </cell>
          <cell r="K381" t="str">
            <v>Đường Cách mạng tháng 8</v>
          </cell>
          <cell r="L381">
            <v>7200</v>
          </cell>
          <cell r="M381">
            <v>3000</v>
          </cell>
          <cell r="N381">
            <v>2500</v>
          </cell>
          <cell r="O381">
            <v>1700</v>
          </cell>
          <cell r="P381">
            <v>0</v>
          </cell>
          <cell r="Q381">
            <v>0</v>
          </cell>
          <cell r="R381">
            <v>0</v>
          </cell>
          <cell r="S381">
            <v>0</v>
          </cell>
          <cell r="T381" t="e">
            <v>#DIV/0!</v>
          </cell>
          <cell r="U381" t="e">
            <v>#DIV/0!</v>
          </cell>
          <cell r="V381" t="e">
            <v>#DIV/0!</v>
          </cell>
          <cell r="W381" t="e">
            <v>#DIV/0!</v>
          </cell>
          <cell r="X381">
            <v>2.65</v>
          </cell>
          <cell r="Y381">
            <v>1.325</v>
          </cell>
          <cell r="Z381" t="str">
            <v>14. phuong Long Khanh.xlsx</v>
          </cell>
          <cell r="AA381">
            <v>9500</v>
          </cell>
          <cell r="AB381">
            <v>4000</v>
          </cell>
          <cell r="AC381">
            <v>3300</v>
          </cell>
          <cell r="AD381">
            <v>2300</v>
          </cell>
        </row>
        <row r="382">
          <cell r="G382" t="str">
            <v>LK3DT</v>
          </cell>
          <cell r="H382" t="str">
            <v>Đường Nguyễn Thị Minh Khai (gồm 1 đoạn đường Quang Trung và đường Cách Mạng Tháng 8)</v>
          </cell>
          <cell r="I382" t="str">
            <v>Nguyễn Trãi</v>
          </cell>
          <cell r="J382"/>
          <cell r="K382" t="str">
            <v>Đường Hồ Thị Hương</v>
          </cell>
          <cell r="L382"/>
          <cell r="M382"/>
          <cell r="N382"/>
          <cell r="O382"/>
          <cell r="P382"/>
          <cell r="Q382"/>
          <cell r="R382"/>
          <cell r="S382"/>
          <cell r="T382"/>
          <cell r="U382"/>
          <cell r="V382"/>
          <cell r="W382"/>
          <cell r="X382"/>
          <cell r="Y382"/>
          <cell r="Z382"/>
          <cell r="AA382"/>
          <cell r="AB382"/>
          <cell r="AC382"/>
          <cell r="AD382"/>
        </row>
        <row r="383">
          <cell r="G383" t="str">
            <v>LK3DT_D1</v>
          </cell>
          <cell r="H383" t="str">
            <v>Đoạn từ đường Nguyễn Trãi đến đường Cách Mạng Tháng 8</v>
          </cell>
          <cell r="I383" t="str">
            <v>Nguyễn Trãi</v>
          </cell>
          <cell r="J383" t="str">
            <v>LK3DT_D1</v>
          </cell>
          <cell r="K383" t="str">
            <v>Đường Cách mạng tháng 8</v>
          </cell>
          <cell r="L383">
            <v>3300</v>
          </cell>
          <cell r="M383">
            <v>1600</v>
          </cell>
          <cell r="N383">
            <v>1300</v>
          </cell>
          <cell r="O383">
            <v>950</v>
          </cell>
          <cell r="P383">
            <v>10065</v>
          </cell>
          <cell r="Q383">
            <v>0</v>
          </cell>
          <cell r="R383">
            <v>0</v>
          </cell>
          <cell r="S383">
            <v>0</v>
          </cell>
          <cell r="T383">
            <v>0.45901639344262296</v>
          </cell>
          <cell r="U383" t="e">
            <v>#DIV/0!</v>
          </cell>
          <cell r="V383" t="e">
            <v>#DIV/0!</v>
          </cell>
          <cell r="W383" t="e">
            <v>#DIV/0!</v>
          </cell>
          <cell r="X383">
            <v>2.8</v>
          </cell>
          <cell r="Y383">
            <v>1.4</v>
          </cell>
          <cell r="Z383" t="str">
            <v>14. phuong Long Khanh.xlsx</v>
          </cell>
          <cell r="AA383">
            <v>4600</v>
          </cell>
          <cell r="AB383">
            <v>2200</v>
          </cell>
          <cell r="AC383">
            <v>1800</v>
          </cell>
          <cell r="AD383">
            <v>1300</v>
          </cell>
        </row>
        <row r="384">
          <cell r="G384" t="str">
            <v>LK3DT_D2</v>
          </cell>
          <cell r="H384" t="str">
            <v>Đoạn từ đường Cách Mạng Tháng 8 đến giáp đường Hồ Thị Hương</v>
          </cell>
          <cell r="I384" t="str">
            <v>Đường Cách mạng tháng 8</v>
          </cell>
          <cell r="J384" t="str">
            <v>LK3DT_D2</v>
          </cell>
          <cell r="K384" t="str">
            <v>Đường Hồ Thị Hương</v>
          </cell>
          <cell r="L384">
            <v>7200</v>
          </cell>
          <cell r="M384">
            <v>3000</v>
          </cell>
          <cell r="N384">
            <v>2500</v>
          </cell>
          <cell r="O384">
            <v>1700</v>
          </cell>
          <cell r="P384">
            <v>0</v>
          </cell>
          <cell r="Q384">
            <v>0</v>
          </cell>
          <cell r="R384">
            <v>0</v>
          </cell>
          <cell r="S384">
            <v>0</v>
          </cell>
          <cell r="T384" t="e">
            <v>#DIV/0!</v>
          </cell>
          <cell r="U384" t="e">
            <v>#DIV/0!</v>
          </cell>
          <cell r="V384" t="e">
            <v>#DIV/0!</v>
          </cell>
          <cell r="W384" t="e">
            <v>#DIV/0!</v>
          </cell>
          <cell r="X384">
            <v>2.8</v>
          </cell>
          <cell r="Y384">
            <v>1.4</v>
          </cell>
          <cell r="Z384" t="str">
            <v>14. phuong Long Khanh.xlsx</v>
          </cell>
          <cell r="AA384">
            <v>10100</v>
          </cell>
          <cell r="AB384">
            <v>4200</v>
          </cell>
          <cell r="AC384">
            <v>3500</v>
          </cell>
          <cell r="AD384">
            <v>2400</v>
          </cell>
        </row>
        <row r="385">
          <cell r="G385" t="str">
            <v>LK4DT</v>
          </cell>
          <cell r="H385" t="str">
            <v>Đường Đinh Tiên Hoàng</v>
          </cell>
          <cell r="I385" t="str">
            <v>Đường Lê Lợi</v>
          </cell>
          <cell r="J385" t="str">
            <v>LK4DT</v>
          </cell>
          <cell r="K385" t="str">
            <v>Đường Trần Phú</v>
          </cell>
          <cell r="L385">
            <v>3200</v>
          </cell>
          <cell r="M385">
            <v>1600</v>
          </cell>
          <cell r="N385">
            <v>1300</v>
          </cell>
          <cell r="O385">
            <v>950</v>
          </cell>
          <cell r="P385">
            <v>0</v>
          </cell>
          <cell r="Q385">
            <v>0</v>
          </cell>
          <cell r="R385">
            <v>0</v>
          </cell>
          <cell r="S385">
            <v>0</v>
          </cell>
          <cell r="T385" t="e">
            <v>#DIV/0!</v>
          </cell>
          <cell r="U385" t="e">
            <v>#DIV/0!</v>
          </cell>
          <cell r="V385" t="e">
            <v>#DIV/0!</v>
          </cell>
          <cell r="W385" t="e">
            <v>#DIV/0!</v>
          </cell>
          <cell r="X385">
            <v>2.4</v>
          </cell>
          <cell r="Y385">
            <v>1.2</v>
          </cell>
          <cell r="Z385" t="str">
            <v>14. phuong Long Khanh.xlsx</v>
          </cell>
          <cell r="AA385">
            <v>3800</v>
          </cell>
          <cell r="AB385">
            <v>1900</v>
          </cell>
          <cell r="AC385">
            <v>1600</v>
          </cell>
          <cell r="AD385">
            <v>1100</v>
          </cell>
        </row>
        <row r="386">
          <cell r="G386" t="str">
            <v>LK5DT</v>
          </cell>
          <cell r="H386" t="str">
            <v>Đường Hai Bà Trưng</v>
          </cell>
          <cell r="I386" t="str">
            <v>Đường 21/4</v>
          </cell>
          <cell r="J386" t="str">
            <v>LK5DT</v>
          </cell>
          <cell r="K386" t="str">
            <v>Đường Nguyễn Thị Minh Khai (gồm 1 đoạn đường Quang Trung và đường Cách mạng tháng 8)</v>
          </cell>
          <cell r="L386">
            <v>3300</v>
          </cell>
          <cell r="M386">
            <v>1600</v>
          </cell>
          <cell r="N386">
            <v>1300</v>
          </cell>
          <cell r="O386">
            <v>950</v>
          </cell>
          <cell r="P386">
            <v>0</v>
          </cell>
          <cell r="Q386">
            <v>0</v>
          </cell>
          <cell r="R386">
            <v>0</v>
          </cell>
          <cell r="S386">
            <v>0</v>
          </cell>
          <cell r="T386" t="e">
            <v>#DIV/0!</v>
          </cell>
          <cell r="U386" t="e">
            <v>#DIV/0!</v>
          </cell>
          <cell r="V386" t="e">
            <v>#DIV/0!</v>
          </cell>
          <cell r="W386" t="e">
            <v>#DIV/0!</v>
          </cell>
          <cell r="X386">
            <v>2.8</v>
          </cell>
          <cell r="Y386">
            <v>1.4</v>
          </cell>
          <cell r="Z386" t="str">
            <v>14. phuong Long Khanh.xlsx</v>
          </cell>
          <cell r="AA386">
            <v>4600</v>
          </cell>
          <cell r="AB386">
            <v>2200</v>
          </cell>
          <cell r="AC386">
            <v>1800</v>
          </cell>
          <cell r="AD386">
            <v>1300</v>
          </cell>
        </row>
        <row r="387">
          <cell r="G387" t="str">
            <v>LK6DT</v>
          </cell>
          <cell r="H387" t="str">
            <v>Đường Hoàng Diệu</v>
          </cell>
          <cell r="I387" t="str">
            <v>Đường Hồ Thị Hương</v>
          </cell>
          <cell r="J387" t="str">
            <v>LK6DT</v>
          </cell>
          <cell r="K387" t="str">
            <v>Đường Ngô Quyền</v>
          </cell>
          <cell r="L387">
            <v>3200</v>
          </cell>
          <cell r="M387">
            <v>1600</v>
          </cell>
          <cell r="N387">
            <v>1300</v>
          </cell>
          <cell r="O387">
            <v>950</v>
          </cell>
          <cell r="P387">
            <v>0</v>
          </cell>
          <cell r="Q387">
            <v>0</v>
          </cell>
          <cell r="R387">
            <v>0</v>
          </cell>
          <cell r="S387">
            <v>0</v>
          </cell>
          <cell r="T387" t="e">
            <v>#DIV/0!</v>
          </cell>
          <cell r="U387" t="e">
            <v>#DIV/0!</v>
          </cell>
          <cell r="V387" t="e">
            <v>#DIV/0!</v>
          </cell>
          <cell r="W387" t="e">
            <v>#DIV/0!</v>
          </cell>
          <cell r="X387">
            <v>2.8</v>
          </cell>
          <cell r="Y387">
            <v>1.4</v>
          </cell>
          <cell r="Z387" t="str">
            <v>14. phuong Long Khanh.xlsx</v>
          </cell>
          <cell r="AA387">
            <v>4500</v>
          </cell>
          <cell r="AB387">
            <v>2200</v>
          </cell>
          <cell r="AC387">
            <v>1800</v>
          </cell>
          <cell r="AD387">
            <v>1300</v>
          </cell>
        </row>
        <row r="388">
          <cell r="G388" t="str">
            <v>LK7DT</v>
          </cell>
          <cell r="H388" t="str">
            <v>Đường Hồng Thập Tự</v>
          </cell>
          <cell r="I388" t="str">
            <v>Đường Xuân Bình Xuân Lập</v>
          </cell>
          <cell r="J388"/>
          <cell r="K388" t="str">
            <v>Đường Hồ Thị Hương</v>
          </cell>
          <cell r="L388"/>
          <cell r="M388"/>
          <cell r="N388"/>
          <cell r="O388"/>
          <cell r="P388"/>
          <cell r="Q388"/>
          <cell r="R388"/>
          <cell r="S388"/>
          <cell r="T388"/>
          <cell r="U388"/>
          <cell r="V388"/>
          <cell r="W388"/>
          <cell r="X388"/>
          <cell r="Y388"/>
          <cell r="Z388"/>
          <cell r="AA388"/>
          <cell r="AB388"/>
          <cell r="AC388"/>
          <cell r="AD388"/>
        </row>
        <row r="389">
          <cell r="G389" t="str">
            <v>LK7DT_D1</v>
          </cell>
          <cell r="H389" t="str">
            <v>Đoạn từ đường Xuân Bình - Xuân Lập đến giáp đường 21 tháng 4</v>
          </cell>
          <cell r="I389" t="str">
            <v>Đường Xuân Bình Xuân Lập</v>
          </cell>
          <cell r="J389" t="str">
            <v>LK7DT_D1</v>
          </cell>
          <cell r="K389" t="str">
            <v>Đường 21/4</v>
          </cell>
          <cell r="L389">
            <v>4000</v>
          </cell>
          <cell r="M389">
            <v>2000</v>
          </cell>
          <cell r="N389">
            <v>1500</v>
          </cell>
          <cell r="O389">
            <v>900</v>
          </cell>
          <cell r="P389">
            <v>0</v>
          </cell>
          <cell r="Q389">
            <v>0</v>
          </cell>
          <cell r="R389">
            <v>0</v>
          </cell>
          <cell r="S389">
            <v>0</v>
          </cell>
          <cell r="T389" t="e">
            <v>#DIV/0!</v>
          </cell>
          <cell r="U389" t="e">
            <v>#DIV/0!</v>
          </cell>
          <cell r="V389" t="e">
            <v>#DIV/0!</v>
          </cell>
          <cell r="W389" t="e">
            <v>#DIV/0!</v>
          </cell>
          <cell r="X389">
            <v>2.8</v>
          </cell>
          <cell r="Y389">
            <v>1.4</v>
          </cell>
          <cell r="Z389" t="str">
            <v>14. phuong Long Khanh.xlsx</v>
          </cell>
          <cell r="AA389">
            <v>5600</v>
          </cell>
          <cell r="AB389">
            <v>2800</v>
          </cell>
          <cell r="AC389">
            <v>2100</v>
          </cell>
          <cell r="AD389">
            <v>1300</v>
          </cell>
        </row>
        <row r="390">
          <cell r="G390" t="str">
            <v>LK7DT_D2</v>
          </cell>
          <cell r="H390" t="str">
            <v>Đoạn từ đường 21 tháng 4 đến giáp đường Hùng Vương</v>
          </cell>
          <cell r="I390" t="str">
            <v>Đường 21/4</v>
          </cell>
          <cell r="J390" t="str">
            <v>LK7DT_D2</v>
          </cell>
          <cell r="K390" t="str">
            <v>Đường Hùng Vương</v>
          </cell>
          <cell r="L390">
            <v>4000</v>
          </cell>
          <cell r="M390">
            <v>2000</v>
          </cell>
          <cell r="N390">
            <v>1500</v>
          </cell>
          <cell r="O390">
            <v>900</v>
          </cell>
          <cell r="P390">
            <v>0</v>
          </cell>
          <cell r="Q390">
            <v>0</v>
          </cell>
          <cell r="R390">
            <v>0</v>
          </cell>
          <cell r="S390">
            <v>0</v>
          </cell>
          <cell r="T390" t="e">
            <v>#DIV/0!</v>
          </cell>
          <cell r="U390" t="e">
            <v>#DIV/0!</v>
          </cell>
          <cell r="V390" t="e">
            <v>#DIV/0!</v>
          </cell>
          <cell r="W390" t="e">
            <v>#DIV/0!</v>
          </cell>
          <cell r="X390">
            <v>2.6</v>
          </cell>
          <cell r="Y390">
            <v>1.3</v>
          </cell>
          <cell r="Z390" t="str">
            <v>14. phuong Long Khanh.xlsx</v>
          </cell>
          <cell r="AA390">
            <v>5200</v>
          </cell>
          <cell r="AB390">
            <v>2600</v>
          </cell>
          <cell r="AC390">
            <v>2000</v>
          </cell>
          <cell r="AD390">
            <v>1200</v>
          </cell>
        </row>
        <row r="391">
          <cell r="G391" t="str">
            <v>LK7DT_D3</v>
          </cell>
          <cell r="H391" t="str">
            <v>Đoạn từ đường Hùng Vương đến giáp đường Hồ Thị Hương</v>
          </cell>
          <cell r="I391" t="str">
            <v>Đường Hùng Vương</v>
          </cell>
          <cell r="J391" t="str">
            <v>LK7DT_D3</v>
          </cell>
          <cell r="K391" t="str">
            <v>Đường Hồ Thị Hương</v>
          </cell>
          <cell r="L391">
            <v>4000</v>
          </cell>
          <cell r="M391">
            <v>2000</v>
          </cell>
          <cell r="N391">
            <v>1500</v>
          </cell>
          <cell r="O391">
            <v>1000</v>
          </cell>
          <cell r="P391">
            <v>0</v>
          </cell>
          <cell r="Q391">
            <v>0</v>
          </cell>
          <cell r="R391">
            <v>0</v>
          </cell>
          <cell r="S391">
            <v>0</v>
          </cell>
          <cell r="T391" t="e">
            <v>#DIV/0!</v>
          </cell>
          <cell r="U391" t="e">
            <v>#DIV/0!</v>
          </cell>
          <cell r="V391" t="e">
            <v>#DIV/0!</v>
          </cell>
          <cell r="W391" t="e">
            <v>#DIV/0!</v>
          </cell>
          <cell r="X391">
            <v>2.6</v>
          </cell>
          <cell r="Y391">
            <v>1.3</v>
          </cell>
          <cell r="Z391" t="str">
            <v>14. phuong Long Khanh.xlsx</v>
          </cell>
          <cell r="AA391">
            <v>5200</v>
          </cell>
          <cell r="AB391">
            <v>2600</v>
          </cell>
          <cell r="AC391">
            <v>2000</v>
          </cell>
          <cell r="AD391">
            <v>1300</v>
          </cell>
        </row>
        <row r="392">
          <cell r="G392" t="str">
            <v>LK8DT</v>
          </cell>
          <cell r="H392" t="str">
            <v>Đường Hùng Vương</v>
          </cell>
          <cell r="I392" t="str">
            <v>Đường 21/4</v>
          </cell>
          <cell r="J392"/>
          <cell r="K392" t="str">
            <v>Đường Lý Thái Tổ</v>
          </cell>
          <cell r="L392"/>
          <cell r="M392"/>
          <cell r="N392"/>
          <cell r="O392"/>
          <cell r="P392"/>
          <cell r="Q392"/>
          <cell r="R392"/>
          <cell r="S392"/>
          <cell r="T392"/>
          <cell r="U392"/>
          <cell r="V392"/>
          <cell r="W392"/>
          <cell r="X392"/>
          <cell r="Y392"/>
          <cell r="Z392"/>
          <cell r="AA392"/>
          <cell r="AB392"/>
          <cell r="AC392"/>
          <cell r="AD392"/>
        </row>
        <row r="393">
          <cell r="G393" t="str">
            <v>LK8DT_D1</v>
          </cell>
          <cell r="H393" t="str">
            <v>Đoạn từ đường 21 tháng 4 đến đường Cách Mạng Tháng 8</v>
          </cell>
          <cell r="I393" t="str">
            <v>Đường 21/4</v>
          </cell>
          <cell r="J393" t="str">
            <v>LK8DT_D1</v>
          </cell>
          <cell r="K393" t="str">
            <v>Đường Cách mạng tháng 8</v>
          </cell>
          <cell r="L393">
            <v>15000</v>
          </cell>
          <cell r="M393">
            <v>4000</v>
          </cell>
          <cell r="N393">
            <v>3000</v>
          </cell>
          <cell r="O393">
            <v>2500</v>
          </cell>
          <cell r="P393">
            <v>0</v>
          </cell>
          <cell r="Q393">
            <v>0</v>
          </cell>
          <cell r="R393">
            <v>0</v>
          </cell>
          <cell r="S393">
            <v>0</v>
          </cell>
          <cell r="T393" t="e">
            <v>#DIV/0!</v>
          </cell>
          <cell r="U393" t="e">
            <v>#DIV/0!</v>
          </cell>
          <cell r="V393" t="e">
            <v>#DIV/0!</v>
          </cell>
          <cell r="W393" t="e">
            <v>#DIV/0!</v>
          </cell>
          <cell r="X393">
            <v>2.7</v>
          </cell>
          <cell r="Y393">
            <v>1.35</v>
          </cell>
          <cell r="Z393" t="str">
            <v>14. phuong Long Khanh.xlsx</v>
          </cell>
          <cell r="AA393">
            <v>20300</v>
          </cell>
          <cell r="AB393">
            <v>5400</v>
          </cell>
          <cell r="AC393">
            <v>4100</v>
          </cell>
          <cell r="AD393">
            <v>3400</v>
          </cell>
        </row>
        <row r="394">
          <cell r="G394" t="str">
            <v>LK8DT_D2</v>
          </cell>
          <cell r="H394" t="str">
            <v>Đoạn từ đường Cách Mạng Tháng 8 đến đường Lý Thái Tổ</v>
          </cell>
          <cell r="I394" t="str">
            <v>Đường Cách mạng tháng 8</v>
          </cell>
          <cell r="J394" t="str">
            <v>LK8DT_D2</v>
          </cell>
          <cell r="K394" t="str">
            <v>Đường Lý Thái Tổ</v>
          </cell>
          <cell r="L394">
            <v>13000</v>
          </cell>
          <cell r="M394">
            <v>4000</v>
          </cell>
          <cell r="N394">
            <v>2600</v>
          </cell>
          <cell r="O394">
            <v>2000</v>
          </cell>
          <cell r="P394">
            <v>42640</v>
          </cell>
          <cell r="Q394">
            <v>0</v>
          </cell>
          <cell r="R394">
            <v>0</v>
          </cell>
          <cell r="S394">
            <v>0</v>
          </cell>
          <cell r="T394">
            <v>0.41158536585365851</v>
          </cell>
          <cell r="U394" t="e">
            <v>#DIV/0!</v>
          </cell>
          <cell r="V394" t="e">
            <v>#DIV/0!</v>
          </cell>
          <cell r="W394" t="e">
            <v>#DIV/0!</v>
          </cell>
          <cell r="X394">
            <v>2.7</v>
          </cell>
          <cell r="Y394">
            <v>1.35</v>
          </cell>
          <cell r="Z394" t="str">
            <v>14. phuong Long Khanh.xlsx</v>
          </cell>
          <cell r="AA394">
            <v>17600</v>
          </cell>
          <cell r="AB394">
            <v>5400</v>
          </cell>
          <cell r="AC394">
            <v>3500</v>
          </cell>
          <cell r="AD394">
            <v>2700</v>
          </cell>
        </row>
        <row r="395">
          <cell r="G395" t="str">
            <v>LK9DT</v>
          </cell>
          <cell r="H395" t="str">
            <v>Đường Khổng Tử</v>
          </cell>
          <cell r="I395" t="str">
            <v>Đường Hùng Vương</v>
          </cell>
          <cell r="J395" t="str">
            <v>LK9DT</v>
          </cell>
          <cell r="K395" t="str">
            <v>Đường Hồ Thị Hương</v>
          </cell>
          <cell r="L395">
            <v>7000</v>
          </cell>
          <cell r="M395">
            <v>3000</v>
          </cell>
          <cell r="N395">
            <v>2300</v>
          </cell>
          <cell r="O395">
            <v>1500</v>
          </cell>
          <cell r="P395">
            <v>0</v>
          </cell>
          <cell r="Q395">
            <v>0</v>
          </cell>
          <cell r="R395">
            <v>0</v>
          </cell>
          <cell r="S395">
            <v>0</v>
          </cell>
          <cell r="T395" t="e">
            <v>#DIV/0!</v>
          </cell>
          <cell r="U395" t="e">
            <v>#DIV/0!</v>
          </cell>
          <cell r="V395" t="e">
            <v>#DIV/0!</v>
          </cell>
          <cell r="W395" t="e">
            <v>#DIV/0!</v>
          </cell>
          <cell r="X395">
            <v>2.65</v>
          </cell>
          <cell r="Y395">
            <v>1.325</v>
          </cell>
          <cell r="Z395" t="str">
            <v>14. phuong Long Khanh.xlsx</v>
          </cell>
          <cell r="AA395">
            <v>9300</v>
          </cell>
          <cell r="AB395">
            <v>4000</v>
          </cell>
          <cell r="AC395">
            <v>3000</v>
          </cell>
          <cell r="AD395">
            <v>2000</v>
          </cell>
        </row>
        <row r="396">
          <cell r="G396" t="str">
            <v>LK10DT</v>
          </cell>
          <cell r="H396" t="str">
            <v>Đường Lê Lợi</v>
          </cell>
          <cell r="I396" t="str">
            <v>Đường Hùng Vương</v>
          </cell>
          <cell r="J396" t="str">
            <v>LK10DT</v>
          </cell>
          <cell r="K396" t="str">
            <v>Đường Nguyễn Du</v>
          </cell>
          <cell r="L396">
            <v>7500</v>
          </cell>
          <cell r="M396">
            <v>3000</v>
          </cell>
          <cell r="N396">
            <v>2500</v>
          </cell>
          <cell r="O396">
            <v>1700</v>
          </cell>
          <cell r="P396">
            <v>0</v>
          </cell>
          <cell r="Q396">
            <v>0</v>
          </cell>
          <cell r="R396">
            <v>0</v>
          </cell>
          <cell r="S396">
            <v>0</v>
          </cell>
          <cell r="T396" t="e">
            <v>#DIV/0!</v>
          </cell>
          <cell r="U396" t="e">
            <v>#DIV/0!</v>
          </cell>
          <cell r="V396" t="e">
            <v>#DIV/0!</v>
          </cell>
          <cell r="W396" t="e">
            <v>#DIV/0!</v>
          </cell>
          <cell r="X396">
            <v>1.6</v>
          </cell>
          <cell r="Y396">
            <v>1.05</v>
          </cell>
          <cell r="Z396" t="str">
            <v>14. phuong Long Khanh.xlsx</v>
          </cell>
          <cell r="AA396">
            <v>7900</v>
          </cell>
          <cell r="AB396">
            <v>3400</v>
          </cell>
          <cell r="AC396">
            <v>2800</v>
          </cell>
          <cell r="AD396">
            <v>1900</v>
          </cell>
        </row>
        <row r="397">
          <cell r="G397" t="str">
            <v>LK11DT</v>
          </cell>
          <cell r="H397" t="str">
            <v>Đường Lý Thường Kiệt</v>
          </cell>
          <cell r="I397" t="str">
            <v>Đường Trần Phú</v>
          </cell>
          <cell r="J397" t="str">
            <v>LK11DT</v>
          </cell>
          <cell r="K397" t="str">
            <v>Đường Thích Quảng Đức</v>
          </cell>
          <cell r="L397">
            <v>4000</v>
          </cell>
          <cell r="M397">
            <v>1900</v>
          </cell>
          <cell r="N397">
            <v>1400</v>
          </cell>
          <cell r="O397">
            <v>950</v>
          </cell>
          <cell r="P397">
            <v>0</v>
          </cell>
          <cell r="Q397">
            <v>0</v>
          </cell>
          <cell r="R397">
            <v>0</v>
          </cell>
          <cell r="S397">
            <v>0</v>
          </cell>
          <cell r="T397" t="e">
            <v>#DIV/0!</v>
          </cell>
          <cell r="U397" t="e">
            <v>#DIV/0!</v>
          </cell>
          <cell r="V397" t="e">
            <v>#DIV/0!</v>
          </cell>
          <cell r="W397" t="e">
            <v>#DIV/0!</v>
          </cell>
          <cell r="X397">
            <v>2.8</v>
          </cell>
          <cell r="Y397">
            <v>1.4</v>
          </cell>
          <cell r="Z397" t="str">
            <v>14. phuong Long Khanh.xlsx</v>
          </cell>
          <cell r="AA397">
            <v>5600</v>
          </cell>
          <cell r="AB397">
            <v>2700</v>
          </cell>
          <cell r="AC397">
            <v>2000</v>
          </cell>
          <cell r="AD397">
            <v>1300</v>
          </cell>
        </row>
        <row r="398">
          <cell r="G398" t="str">
            <v>LK12DT</v>
          </cell>
          <cell r="H398" t="str">
            <v>Đường Nguyễn Bỉnh Khiêm</v>
          </cell>
          <cell r="I398" t="str">
            <v>Đường Lê Lợi</v>
          </cell>
          <cell r="J398" t="str">
            <v>LK12DT</v>
          </cell>
          <cell r="K398" t="str">
            <v>Đường Trần Phú</v>
          </cell>
          <cell r="L398">
            <v>7500</v>
          </cell>
          <cell r="M398">
            <v>3000</v>
          </cell>
          <cell r="N398">
            <v>2500</v>
          </cell>
          <cell r="O398">
            <v>1700</v>
          </cell>
          <cell r="P398">
            <v>0</v>
          </cell>
          <cell r="Q398">
            <v>0</v>
          </cell>
          <cell r="R398">
            <v>0</v>
          </cell>
          <cell r="S398">
            <v>0</v>
          </cell>
          <cell r="T398" t="e">
            <v>#DIV/0!</v>
          </cell>
          <cell r="U398" t="e">
            <v>#DIV/0!</v>
          </cell>
          <cell r="V398" t="e">
            <v>#DIV/0!</v>
          </cell>
          <cell r="W398" t="e">
            <v>#DIV/0!</v>
          </cell>
          <cell r="X398">
            <v>2.65</v>
          </cell>
          <cell r="Y398">
            <v>1.325</v>
          </cell>
          <cell r="Z398" t="str">
            <v>14. phuong Long Khanh.xlsx</v>
          </cell>
          <cell r="AA398">
            <v>9900</v>
          </cell>
          <cell r="AB398">
            <v>4000</v>
          </cell>
          <cell r="AC398">
            <v>3300</v>
          </cell>
          <cell r="AD398">
            <v>2300</v>
          </cell>
        </row>
        <row r="399">
          <cell r="G399" t="str">
            <v>LK13DT</v>
          </cell>
          <cell r="H399" t="str">
            <v>Đường Nguyễn Công Trứ</v>
          </cell>
          <cell r="I399" t="str">
            <v>Đường Hùng Vương</v>
          </cell>
          <cell r="J399" t="str">
            <v>LK13DT</v>
          </cell>
          <cell r="K399" t="str">
            <v>Đường Nguyễn Du</v>
          </cell>
          <cell r="L399">
            <v>4000</v>
          </cell>
          <cell r="M399">
            <v>2000</v>
          </cell>
          <cell r="N399">
            <v>1500</v>
          </cell>
          <cell r="O399">
            <v>900</v>
          </cell>
          <cell r="P399">
            <v>0</v>
          </cell>
          <cell r="Q399">
            <v>0</v>
          </cell>
          <cell r="R399">
            <v>0</v>
          </cell>
          <cell r="S399">
            <v>0</v>
          </cell>
          <cell r="T399" t="e">
            <v>#DIV/0!</v>
          </cell>
          <cell r="U399" t="e">
            <v>#DIV/0!</v>
          </cell>
          <cell r="V399" t="e">
            <v>#DIV/0!</v>
          </cell>
          <cell r="W399" t="e">
            <v>#DIV/0!</v>
          </cell>
          <cell r="X399">
            <v>2.8</v>
          </cell>
          <cell r="Y399">
            <v>1.4</v>
          </cell>
          <cell r="Z399" t="str">
            <v>14. phuong Long Khanh.xlsx</v>
          </cell>
          <cell r="AA399">
            <v>5600</v>
          </cell>
          <cell r="AB399">
            <v>2800</v>
          </cell>
          <cell r="AC399">
            <v>2100</v>
          </cell>
          <cell r="AD399">
            <v>1300</v>
          </cell>
        </row>
        <row r="400">
          <cell r="G400" t="str">
            <v>LK14DT</v>
          </cell>
          <cell r="H400" t="str">
            <v>Đường Nguyễn Du</v>
          </cell>
          <cell r="I400" t="str">
            <v>Đường Thích Quảng Đức</v>
          </cell>
          <cell r="J400" t="str">
            <v>LK14DT</v>
          </cell>
          <cell r="K400" t="str">
            <v>Đường Trần Phú</v>
          </cell>
          <cell r="L400">
            <v>4800</v>
          </cell>
          <cell r="M400">
            <v>2400</v>
          </cell>
          <cell r="N400">
            <v>1700</v>
          </cell>
          <cell r="O400">
            <v>1000</v>
          </cell>
          <cell r="P400">
            <v>0</v>
          </cell>
          <cell r="Q400">
            <v>0</v>
          </cell>
          <cell r="R400">
            <v>0</v>
          </cell>
          <cell r="S400">
            <v>0</v>
          </cell>
          <cell r="T400" t="e">
            <v>#DIV/0!</v>
          </cell>
          <cell r="U400" t="e">
            <v>#DIV/0!</v>
          </cell>
          <cell r="V400" t="e">
            <v>#DIV/0!</v>
          </cell>
          <cell r="W400" t="e">
            <v>#DIV/0!</v>
          </cell>
          <cell r="X400">
            <v>2.8</v>
          </cell>
          <cell r="Y400">
            <v>1.4</v>
          </cell>
          <cell r="Z400" t="str">
            <v>14. phuong Long Khanh.xlsx</v>
          </cell>
          <cell r="AA400">
            <v>6700</v>
          </cell>
          <cell r="AB400">
            <v>3400</v>
          </cell>
          <cell r="AC400">
            <v>2400</v>
          </cell>
          <cell r="AD400">
            <v>1400</v>
          </cell>
        </row>
        <row r="401">
          <cell r="G401" t="str">
            <v>LK15DT</v>
          </cell>
          <cell r="H401" t="str">
            <v>Đường Nguyễn Thái Học</v>
          </cell>
          <cell r="I401" t="str">
            <v>Đường Hùng Vương</v>
          </cell>
          <cell r="J401" t="str">
            <v>LK15DT</v>
          </cell>
          <cell r="K401" t="str">
            <v>Đường Nguyễn Văn Cừ</v>
          </cell>
          <cell r="L401">
            <v>7500</v>
          </cell>
          <cell r="M401">
            <v>3000</v>
          </cell>
          <cell r="N401">
            <v>2500</v>
          </cell>
          <cell r="O401">
            <v>1700</v>
          </cell>
          <cell r="P401">
            <v>0</v>
          </cell>
          <cell r="Q401">
            <v>0</v>
          </cell>
          <cell r="R401">
            <v>0</v>
          </cell>
          <cell r="S401">
            <v>0</v>
          </cell>
          <cell r="T401" t="e">
            <v>#DIV/0!</v>
          </cell>
          <cell r="U401" t="e">
            <v>#DIV/0!</v>
          </cell>
          <cell r="V401" t="e">
            <v>#DIV/0!</v>
          </cell>
          <cell r="W401" t="e">
            <v>#DIV/0!</v>
          </cell>
          <cell r="X401">
            <v>2.65</v>
          </cell>
          <cell r="Y401">
            <v>1.325</v>
          </cell>
          <cell r="Z401" t="str">
            <v>14. phuong Long Khanh.xlsx</v>
          </cell>
          <cell r="AA401">
            <v>9900</v>
          </cell>
          <cell r="AB401">
            <v>4000</v>
          </cell>
          <cell r="AC401">
            <v>3300</v>
          </cell>
          <cell r="AD401">
            <v>2300</v>
          </cell>
        </row>
        <row r="402">
          <cell r="G402" t="str">
            <v>LK16DT</v>
          </cell>
          <cell r="H402" t="str">
            <v>Đường Lý Nam Đế (đường Nguyễn Trãi cũ)</v>
          </cell>
          <cell r="I402" t="str">
            <v>Đường Lê Lợi</v>
          </cell>
          <cell r="J402" t="str">
            <v>LK16DT</v>
          </cell>
          <cell r="K402" t="str">
            <v>Đường Trần Phú</v>
          </cell>
          <cell r="L402">
            <v>5000</v>
          </cell>
          <cell r="M402">
            <v>2200</v>
          </cell>
          <cell r="N402">
            <v>2000</v>
          </cell>
          <cell r="O402">
            <v>1100</v>
          </cell>
          <cell r="P402">
            <v>0</v>
          </cell>
          <cell r="Q402">
            <v>0</v>
          </cell>
          <cell r="R402">
            <v>0</v>
          </cell>
          <cell r="S402">
            <v>0</v>
          </cell>
          <cell r="T402" t="e">
            <v>#DIV/0!</v>
          </cell>
          <cell r="U402" t="e">
            <v>#DIV/0!</v>
          </cell>
          <cell r="V402" t="e">
            <v>#DIV/0!</v>
          </cell>
          <cell r="W402" t="e">
            <v>#DIV/0!</v>
          </cell>
          <cell r="X402">
            <v>2.8</v>
          </cell>
          <cell r="Y402">
            <v>1.4</v>
          </cell>
          <cell r="Z402" t="str">
            <v>14. phuong Long Khanh.xlsx</v>
          </cell>
          <cell r="AA402">
            <v>7000</v>
          </cell>
          <cell r="AB402">
            <v>3100</v>
          </cell>
          <cell r="AC402">
            <v>2800</v>
          </cell>
          <cell r="AD402">
            <v>1500</v>
          </cell>
        </row>
        <row r="403">
          <cell r="G403" t="str">
            <v>LK17DT</v>
          </cell>
          <cell r="H403" t="str">
            <v>Đường Nguyễn Tri Phương</v>
          </cell>
          <cell r="I403" t="str">
            <v>Đường Nguyễn Du</v>
          </cell>
          <cell r="J403" t="str">
            <v>LK17DT</v>
          </cell>
          <cell r="K403" t="str">
            <v>Đường Thích Quảng Đức</v>
          </cell>
          <cell r="L403">
            <v>3500</v>
          </cell>
          <cell r="M403">
            <v>1900</v>
          </cell>
          <cell r="N403">
            <v>1500</v>
          </cell>
          <cell r="O403">
            <v>950</v>
          </cell>
          <cell r="P403">
            <v>0</v>
          </cell>
          <cell r="Q403">
            <v>0</v>
          </cell>
          <cell r="R403">
            <v>0</v>
          </cell>
          <cell r="S403">
            <v>0</v>
          </cell>
          <cell r="T403" t="e">
            <v>#DIV/0!</v>
          </cell>
          <cell r="U403" t="e">
            <v>#DIV/0!</v>
          </cell>
          <cell r="V403" t="e">
            <v>#DIV/0!</v>
          </cell>
          <cell r="W403" t="e">
            <v>#DIV/0!</v>
          </cell>
          <cell r="X403">
            <v>2.8</v>
          </cell>
          <cell r="Y403">
            <v>1.4</v>
          </cell>
          <cell r="Z403" t="str">
            <v>14. phuong Long Khanh.xlsx</v>
          </cell>
          <cell r="AA403">
            <v>4900</v>
          </cell>
          <cell r="AB403">
            <v>2700</v>
          </cell>
          <cell r="AC403">
            <v>2100</v>
          </cell>
          <cell r="AD403">
            <v>1300</v>
          </cell>
        </row>
        <row r="404">
          <cell r="G404" t="str">
            <v>LK18DT</v>
          </cell>
          <cell r="H404" t="str">
            <v>Đường Nguyễn Trường Tộ</v>
          </cell>
          <cell r="I404" t="str">
            <v>Đường Nguyễn Du</v>
          </cell>
          <cell r="J404" t="str">
            <v>LK18DT</v>
          </cell>
          <cell r="K404" t="str">
            <v>Đường Phan Bội Châu</v>
          </cell>
          <cell r="L404">
            <v>3200</v>
          </cell>
          <cell r="M404">
            <v>1600</v>
          </cell>
          <cell r="N404">
            <v>1200</v>
          </cell>
          <cell r="O404">
            <v>950</v>
          </cell>
          <cell r="P404">
            <v>0</v>
          </cell>
          <cell r="Q404">
            <v>0</v>
          </cell>
          <cell r="R404">
            <v>0</v>
          </cell>
          <cell r="S404">
            <v>0</v>
          </cell>
          <cell r="T404" t="e">
            <v>#DIV/0!</v>
          </cell>
          <cell r="U404" t="e">
            <v>#DIV/0!</v>
          </cell>
          <cell r="V404" t="e">
            <v>#DIV/0!</v>
          </cell>
          <cell r="W404" t="e">
            <v>#DIV/0!</v>
          </cell>
          <cell r="X404">
            <v>2.8</v>
          </cell>
          <cell r="Y404">
            <v>1.4</v>
          </cell>
          <cell r="Z404" t="str">
            <v>14. phuong Long Khanh.xlsx</v>
          </cell>
          <cell r="AA404">
            <v>4500</v>
          </cell>
          <cell r="AB404">
            <v>2200</v>
          </cell>
          <cell r="AC404">
            <v>1700</v>
          </cell>
          <cell r="AD404">
            <v>1300</v>
          </cell>
        </row>
        <row r="405">
          <cell r="G405" t="str">
            <v>LK19DT</v>
          </cell>
          <cell r="H405" t="str">
            <v>Đường Hồ Thị Hương</v>
          </cell>
          <cell r="I405" t="str">
            <v>Đường Lê A</v>
          </cell>
          <cell r="J405"/>
          <cell r="K405" t="str">
            <v>Ranh huyện Xuân Lộc</v>
          </cell>
          <cell r="L405"/>
          <cell r="M405"/>
          <cell r="N405"/>
          <cell r="O405"/>
          <cell r="P405"/>
          <cell r="Q405"/>
          <cell r="R405"/>
          <cell r="S405"/>
          <cell r="T405"/>
          <cell r="U405"/>
          <cell r="V405"/>
          <cell r="W405"/>
          <cell r="X405"/>
          <cell r="Y405"/>
          <cell r="Z405"/>
          <cell r="AA405"/>
          <cell r="AB405"/>
          <cell r="AC405"/>
          <cell r="AD405"/>
        </row>
        <row r="406">
          <cell r="G406" t="str">
            <v>LK19DT_D1</v>
          </cell>
          <cell r="H406" t="str">
            <v>Đoạn từ đường Lê A đến đường Khổng Tử</v>
          </cell>
          <cell r="I406" t="str">
            <v>Đường Lê A</v>
          </cell>
          <cell r="J406" t="str">
            <v>LK19DT_D1</v>
          </cell>
          <cell r="K406" t="str">
            <v>Đường Khổng Tử</v>
          </cell>
          <cell r="L406">
            <v>6000</v>
          </cell>
          <cell r="M406">
            <v>2400</v>
          </cell>
          <cell r="N406">
            <v>1900</v>
          </cell>
          <cell r="O406">
            <v>1200</v>
          </cell>
          <cell r="P406">
            <v>0</v>
          </cell>
          <cell r="Q406">
            <v>0</v>
          </cell>
          <cell r="R406">
            <v>0</v>
          </cell>
          <cell r="S406">
            <v>0</v>
          </cell>
          <cell r="T406" t="e">
            <v>#DIV/0!</v>
          </cell>
          <cell r="U406" t="e">
            <v>#DIV/0!</v>
          </cell>
          <cell r="V406" t="e">
            <v>#DIV/0!</v>
          </cell>
          <cell r="W406" t="e">
            <v>#DIV/0!</v>
          </cell>
          <cell r="X406">
            <v>2.8</v>
          </cell>
          <cell r="Y406">
            <v>1.4</v>
          </cell>
          <cell r="Z406" t="str">
            <v>11. phường Bảo Vinh.xlsx</v>
          </cell>
          <cell r="AA406">
            <v>8400</v>
          </cell>
          <cell r="AB406">
            <v>3400</v>
          </cell>
          <cell r="AC406">
            <v>2700</v>
          </cell>
          <cell r="AD406">
            <v>1700</v>
          </cell>
        </row>
        <row r="407">
          <cell r="G407" t="str">
            <v>LK19DT_D2</v>
          </cell>
          <cell r="H407" t="str">
            <v>Đoạn từ đường Khổng Tử đến giáp đường Nguyễn Thị Minh Khai</v>
          </cell>
          <cell r="I407" t="str">
            <v>Đường Khổng Tử</v>
          </cell>
          <cell r="J407" t="str">
            <v>LK19DT_D2</v>
          </cell>
          <cell r="K407" t="str">
            <v>Đường Nguyễn Thị Minh Khai</v>
          </cell>
          <cell r="L407">
            <v>7500</v>
          </cell>
          <cell r="M407">
            <v>2400</v>
          </cell>
          <cell r="N407">
            <v>1900</v>
          </cell>
          <cell r="O407">
            <v>1200</v>
          </cell>
          <cell r="P407">
            <v>0</v>
          </cell>
          <cell r="Q407">
            <v>0</v>
          </cell>
          <cell r="R407">
            <v>0</v>
          </cell>
          <cell r="S407">
            <v>0</v>
          </cell>
          <cell r="T407" t="e">
            <v>#DIV/0!</v>
          </cell>
          <cell r="U407" t="e">
            <v>#DIV/0!</v>
          </cell>
          <cell r="V407" t="e">
            <v>#DIV/0!</v>
          </cell>
          <cell r="W407" t="e">
            <v>#DIV/0!</v>
          </cell>
          <cell r="X407">
            <v>2.8</v>
          </cell>
          <cell r="Y407">
            <v>1.4</v>
          </cell>
          <cell r="Z407" t="str">
            <v>14. phuong Long Khanh.xlsx</v>
          </cell>
          <cell r="AA407">
            <v>10500</v>
          </cell>
          <cell r="AB407">
            <v>3400</v>
          </cell>
          <cell r="AC407">
            <v>2700</v>
          </cell>
          <cell r="AD407">
            <v>1700</v>
          </cell>
        </row>
        <row r="408">
          <cell r="G408" t="str">
            <v>LK19DT_D3</v>
          </cell>
          <cell r="H408" t="str">
            <v>Đoạn từ đường Nguyễn Thị Minh Khai đến giáp cầu Xuân Thanh</v>
          </cell>
          <cell r="I408" t="str">
            <v>Đường Nguyễn Thị Minh Khai</v>
          </cell>
          <cell r="J408" t="str">
            <v>LK19DT_D3</v>
          </cell>
          <cell r="K408" t="str">
            <v>Giáp cầu Xuân Thanh</v>
          </cell>
          <cell r="L408">
            <v>4000</v>
          </cell>
          <cell r="M408">
            <v>1600</v>
          </cell>
          <cell r="N408">
            <v>1300</v>
          </cell>
          <cell r="O408">
            <v>950</v>
          </cell>
          <cell r="P408">
            <v>0</v>
          </cell>
          <cell r="Q408">
            <v>0</v>
          </cell>
          <cell r="R408">
            <v>0</v>
          </cell>
          <cell r="S408">
            <v>0</v>
          </cell>
          <cell r="T408" t="e">
            <v>#DIV/0!</v>
          </cell>
          <cell r="U408" t="e">
            <v>#DIV/0!</v>
          </cell>
          <cell r="V408" t="e">
            <v>#DIV/0!</v>
          </cell>
          <cell r="W408" t="e">
            <v>#DIV/0!</v>
          </cell>
          <cell r="X408">
            <v>2.8</v>
          </cell>
          <cell r="Y408">
            <v>1.4</v>
          </cell>
          <cell r="Z408" t="str">
            <v>14. phuong Long Khanh.xlsx</v>
          </cell>
          <cell r="AA408">
            <v>5600</v>
          </cell>
          <cell r="AB408">
            <v>2200</v>
          </cell>
          <cell r="AC408">
            <v>1800</v>
          </cell>
          <cell r="AD408">
            <v>1300</v>
          </cell>
        </row>
        <row r="409">
          <cell r="G409" t="str">
            <v>LK19DT_D4</v>
          </cell>
          <cell r="H409" t="str">
            <v>Đoạn từ cầu Xuân Thanh đến giáp ranh huyện Xuân Lộc</v>
          </cell>
          <cell r="I409" t="str">
            <v>Đầu cầu Xuân Thanh</v>
          </cell>
          <cell r="J409" t="str">
            <v>LK19DT_D4</v>
          </cell>
          <cell r="K409" t="str">
            <v>Ranh huyện Xuân Lộc</v>
          </cell>
          <cell r="L409">
            <v>3000</v>
          </cell>
          <cell r="M409">
            <v>1300</v>
          </cell>
          <cell r="N409">
            <v>1100</v>
          </cell>
          <cell r="O409">
            <v>950</v>
          </cell>
          <cell r="P409">
            <v>0</v>
          </cell>
          <cell r="Q409">
            <v>0</v>
          </cell>
          <cell r="R409">
            <v>0</v>
          </cell>
          <cell r="S409">
            <v>0</v>
          </cell>
          <cell r="T409" t="e">
            <v>#DIV/0!</v>
          </cell>
          <cell r="U409" t="e">
            <v>#DIV/0!</v>
          </cell>
          <cell r="V409" t="e">
            <v>#DIV/0!</v>
          </cell>
          <cell r="W409" t="e">
            <v>#DIV/0!</v>
          </cell>
          <cell r="X409">
            <v>2.8</v>
          </cell>
          <cell r="Y409">
            <v>1.4</v>
          </cell>
          <cell r="Z409" t="str">
            <v>14. phuong Long Khanh.xlsx</v>
          </cell>
          <cell r="AA409">
            <v>4200</v>
          </cell>
          <cell r="AB409">
            <v>1800</v>
          </cell>
          <cell r="AC409">
            <v>1500</v>
          </cell>
          <cell r="AD409">
            <v>1300</v>
          </cell>
        </row>
        <row r="410">
          <cell r="G410" t="str">
            <v>LK20DT</v>
          </cell>
          <cell r="H410" t="str">
            <v>Đường Nguyễn Văn Cừ</v>
          </cell>
          <cell r="I410" t="str">
            <v>Đường Trần Phú</v>
          </cell>
          <cell r="J410"/>
          <cell r="K410" t="str">
            <v>Đường Tô Hiến Thành</v>
          </cell>
          <cell r="L410"/>
          <cell r="M410"/>
          <cell r="N410"/>
          <cell r="O410"/>
          <cell r="P410"/>
          <cell r="Q410"/>
          <cell r="R410"/>
          <cell r="S410"/>
          <cell r="T410"/>
          <cell r="U410"/>
          <cell r="V410"/>
          <cell r="W410"/>
          <cell r="X410"/>
          <cell r="Y410"/>
          <cell r="Z410"/>
          <cell r="AA410"/>
          <cell r="AB410"/>
          <cell r="AC410"/>
          <cell r="AD410"/>
        </row>
        <row r="411">
          <cell r="G411" t="str">
            <v>LK20DT_D1</v>
          </cell>
          <cell r="H411" t="str">
            <v>Đoạn từ đường Trần Phú đến đường Quang Trung</v>
          </cell>
          <cell r="I411" t="str">
            <v>Đường Trần Phú</v>
          </cell>
          <cell r="J411" t="str">
            <v>LK20DT_D1</v>
          </cell>
          <cell r="K411" t="str">
            <v>Đường Quang Trung</v>
          </cell>
          <cell r="L411">
            <v>5000</v>
          </cell>
          <cell r="M411">
            <v>2400</v>
          </cell>
          <cell r="N411">
            <v>2000</v>
          </cell>
          <cell r="O411">
            <v>1000</v>
          </cell>
          <cell r="P411">
            <v>0</v>
          </cell>
          <cell r="Q411">
            <v>0</v>
          </cell>
          <cell r="R411">
            <v>0</v>
          </cell>
          <cell r="S411">
            <v>0</v>
          </cell>
          <cell r="T411" t="e">
            <v>#DIV/0!</v>
          </cell>
          <cell r="U411" t="e">
            <v>#DIV/0!</v>
          </cell>
          <cell r="V411" t="e">
            <v>#DIV/0!</v>
          </cell>
          <cell r="W411" t="e">
            <v>#DIV/0!</v>
          </cell>
          <cell r="X411">
            <v>2.8</v>
          </cell>
          <cell r="Y411">
            <v>1.4</v>
          </cell>
          <cell r="Z411" t="str">
            <v>14. phuong Long Khanh.xlsx</v>
          </cell>
          <cell r="AA411">
            <v>7000</v>
          </cell>
          <cell r="AB411">
            <v>3400</v>
          </cell>
          <cell r="AC411">
            <v>2800</v>
          </cell>
          <cell r="AD411">
            <v>1400</v>
          </cell>
        </row>
        <row r="412">
          <cell r="G412" t="str">
            <v>LK20DT_D2</v>
          </cell>
          <cell r="H412" t="str">
            <v>Đoạn từ đường Quang Trung đến đường Tô Hiến Thành</v>
          </cell>
          <cell r="I412" t="str">
            <v>Đường Quang Trung</v>
          </cell>
          <cell r="J412" t="str">
            <v>LK20DT_D2</v>
          </cell>
          <cell r="K412" t="str">
            <v>Đường Tô Hiến Thành</v>
          </cell>
          <cell r="L412">
            <v>3000</v>
          </cell>
          <cell r="M412">
            <v>1500</v>
          </cell>
          <cell r="N412">
            <v>1200</v>
          </cell>
          <cell r="O412">
            <v>950</v>
          </cell>
          <cell r="P412">
            <v>0</v>
          </cell>
          <cell r="Q412">
            <v>0</v>
          </cell>
          <cell r="R412">
            <v>0</v>
          </cell>
          <cell r="S412">
            <v>0</v>
          </cell>
          <cell r="T412" t="e">
            <v>#DIV/0!</v>
          </cell>
          <cell r="U412" t="e">
            <v>#DIV/0!</v>
          </cell>
          <cell r="V412" t="e">
            <v>#DIV/0!</v>
          </cell>
          <cell r="W412" t="e">
            <v>#DIV/0!</v>
          </cell>
          <cell r="X412">
            <v>2.8</v>
          </cell>
          <cell r="Y412">
            <v>1.4</v>
          </cell>
          <cell r="Z412" t="str">
            <v>14. phuong Long Khanh.xlsx</v>
          </cell>
          <cell r="AA412">
            <v>4200</v>
          </cell>
          <cell r="AB412">
            <v>2100</v>
          </cell>
          <cell r="AC412">
            <v>1700</v>
          </cell>
          <cell r="AD412">
            <v>1300</v>
          </cell>
        </row>
        <row r="413">
          <cell r="G413" t="str">
            <v>LK21DT</v>
          </cell>
          <cell r="H413" t="str">
            <v>Đường Phan Bội Châu</v>
          </cell>
          <cell r="I413" t="str">
            <v>Đường Phan Chu Trinh</v>
          </cell>
          <cell r="J413" t="str">
            <v>LK21DT</v>
          </cell>
          <cell r="K413" t="str">
            <v>Đường Thích Quảng Đức</v>
          </cell>
          <cell r="L413">
            <v>2800</v>
          </cell>
          <cell r="M413">
            <v>1400</v>
          </cell>
          <cell r="N413">
            <v>1100</v>
          </cell>
          <cell r="O413">
            <v>950</v>
          </cell>
          <cell r="P413">
            <v>0</v>
          </cell>
          <cell r="Q413">
            <v>0</v>
          </cell>
          <cell r="R413">
            <v>0</v>
          </cell>
          <cell r="S413">
            <v>0</v>
          </cell>
          <cell r="T413" t="e">
            <v>#DIV/0!</v>
          </cell>
          <cell r="U413" t="e">
            <v>#DIV/0!</v>
          </cell>
          <cell r="V413" t="e">
            <v>#DIV/0!</v>
          </cell>
          <cell r="W413" t="e">
            <v>#DIV/0!</v>
          </cell>
          <cell r="X413">
            <v>2.8</v>
          </cell>
          <cell r="Y413">
            <v>1.4</v>
          </cell>
          <cell r="Z413" t="str">
            <v>14. phuong Long Khanh.xlsx</v>
          </cell>
          <cell r="AA413">
            <v>3900</v>
          </cell>
          <cell r="AB413">
            <v>2000</v>
          </cell>
          <cell r="AC413">
            <v>1500</v>
          </cell>
          <cell r="AD413">
            <v>1300</v>
          </cell>
        </row>
        <row r="414">
          <cell r="G414" t="str">
            <v>LK22DT</v>
          </cell>
          <cell r="H414" t="str">
            <v>Đường Phan Chu Trinh (từ đường Nguyễn Văn Cừ đến hết ranh thửa đất số 153, tờ BĐĐC số 10 về bên trái và hết ranh thửa đất số 21, tờ BĐĐC số 10 về bên phải, phường Xuân An)</v>
          </cell>
          <cell r="I414" t="str">
            <v>Đường Nguyễn Văn Cừ</v>
          </cell>
          <cell r="J414" t="str">
            <v>LK22DT</v>
          </cell>
          <cell r="K414" t="str">
            <v>Bên trái đến hết ranh thửa đất số 153, tờ BĐĐC số 10, Phường Xuân An;Bên phải đến hết ranh thửa đất số 21, tờ BĐĐC số 10, phường Xuân An;</v>
          </cell>
          <cell r="L414">
            <v>3000</v>
          </cell>
          <cell r="M414">
            <v>1500</v>
          </cell>
          <cell r="N414">
            <v>1100</v>
          </cell>
          <cell r="O414">
            <v>950</v>
          </cell>
          <cell r="P414">
            <v>0</v>
          </cell>
          <cell r="Q414">
            <v>0</v>
          </cell>
          <cell r="R414">
            <v>0</v>
          </cell>
          <cell r="S414">
            <v>0</v>
          </cell>
          <cell r="T414" t="e">
            <v>#DIV/0!</v>
          </cell>
          <cell r="U414" t="e">
            <v>#DIV/0!</v>
          </cell>
          <cell r="V414" t="e">
            <v>#DIV/0!</v>
          </cell>
          <cell r="W414" t="e">
            <v>#DIV/0!</v>
          </cell>
          <cell r="X414">
            <v>2.8</v>
          </cell>
          <cell r="Y414">
            <v>1.4</v>
          </cell>
          <cell r="Z414" t="str">
            <v>14. phuong Long Khanh.xlsx</v>
          </cell>
          <cell r="AA414">
            <v>4200</v>
          </cell>
          <cell r="AB414">
            <v>2100</v>
          </cell>
          <cell r="AC414">
            <v>1500</v>
          </cell>
          <cell r="AD414">
            <v>1300</v>
          </cell>
        </row>
        <row r="415">
          <cell r="G415" t="str">
            <v>LK23DT</v>
          </cell>
          <cell r="H415" t="str">
            <v>Đường Quang Trung</v>
          </cell>
          <cell r="I415" t="str">
            <v>Đường Hùng Vương</v>
          </cell>
          <cell r="J415"/>
          <cell r="K415" t="str">
            <v>Đường Nguyễn Thị Minh Khai</v>
          </cell>
          <cell r="L415"/>
          <cell r="M415"/>
          <cell r="N415"/>
          <cell r="O415"/>
          <cell r="P415"/>
          <cell r="Q415"/>
          <cell r="R415"/>
          <cell r="S415"/>
          <cell r="T415"/>
          <cell r="U415"/>
          <cell r="V415"/>
          <cell r="W415"/>
          <cell r="X415"/>
          <cell r="Y415"/>
          <cell r="Z415"/>
          <cell r="AA415"/>
          <cell r="AB415"/>
          <cell r="AC415"/>
          <cell r="AD415"/>
        </row>
        <row r="416">
          <cell r="G416" t="str">
            <v>LK23DT_D1</v>
          </cell>
          <cell r="H416" t="str">
            <v>Đoạn từ Hùng Vương đến đường Trần Huy Liệu</v>
          </cell>
          <cell r="I416" t="str">
            <v>Đường Hùng Vương</v>
          </cell>
          <cell r="J416" t="str">
            <v>LK23DT_D1</v>
          </cell>
          <cell r="K416" t="str">
            <v>Đường Trần Huy Liệu</v>
          </cell>
          <cell r="L416">
            <v>5000</v>
          </cell>
          <cell r="M416">
            <v>2400</v>
          </cell>
          <cell r="N416">
            <v>2000</v>
          </cell>
          <cell r="O416">
            <v>1000</v>
          </cell>
          <cell r="P416">
            <v>0</v>
          </cell>
          <cell r="Q416">
            <v>0</v>
          </cell>
          <cell r="R416">
            <v>0</v>
          </cell>
          <cell r="S416">
            <v>0</v>
          </cell>
          <cell r="T416" t="e">
            <v>#DIV/0!</v>
          </cell>
          <cell r="U416" t="e">
            <v>#DIV/0!</v>
          </cell>
          <cell r="V416" t="e">
            <v>#DIV/0!</v>
          </cell>
          <cell r="W416" t="e">
            <v>#DIV/0!</v>
          </cell>
          <cell r="X416">
            <v>2.8</v>
          </cell>
          <cell r="Y416">
            <v>1.4</v>
          </cell>
          <cell r="Z416" t="str">
            <v>14. phuong Long Khanh.xlsx</v>
          </cell>
          <cell r="AA416">
            <v>7000</v>
          </cell>
          <cell r="AB416">
            <v>3400</v>
          </cell>
          <cell r="AC416">
            <v>2800</v>
          </cell>
          <cell r="AD416">
            <v>1400</v>
          </cell>
        </row>
        <row r="417">
          <cell r="G417" t="str">
            <v>LK23DT_D2</v>
          </cell>
          <cell r="H417" t="str">
            <v>Đoạn từ đường Trần Huy Liệu đến đường Nguyễn Thị Minh Khai</v>
          </cell>
          <cell r="I417" t="str">
            <v>Đường Trần Huy Liệu</v>
          </cell>
          <cell r="J417" t="str">
            <v>LK23DT_D2</v>
          </cell>
          <cell r="K417" t="str">
            <v>Đường Nguyễn Thị Minh Khai</v>
          </cell>
          <cell r="L417">
            <v>3300</v>
          </cell>
          <cell r="M417">
            <v>1600</v>
          </cell>
          <cell r="N417">
            <v>1300</v>
          </cell>
          <cell r="O417">
            <v>950</v>
          </cell>
          <cell r="P417">
            <v>0</v>
          </cell>
          <cell r="Q417">
            <v>0</v>
          </cell>
          <cell r="R417">
            <v>0</v>
          </cell>
          <cell r="S417">
            <v>0</v>
          </cell>
          <cell r="T417" t="e">
            <v>#DIV/0!</v>
          </cell>
          <cell r="U417" t="e">
            <v>#DIV/0!</v>
          </cell>
          <cell r="V417" t="e">
            <v>#DIV/0!</v>
          </cell>
          <cell r="W417" t="e">
            <v>#DIV/0!</v>
          </cell>
          <cell r="X417">
            <v>2.8</v>
          </cell>
          <cell r="Y417">
            <v>1.4</v>
          </cell>
          <cell r="Z417" t="str">
            <v>14. phuong Long Khanh.xlsx</v>
          </cell>
          <cell r="AA417">
            <v>4600</v>
          </cell>
          <cell r="AB417">
            <v>2200</v>
          </cell>
          <cell r="AC417">
            <v>1800</v>
          </cell>
          <cell r="AD417">
            <v>1300</v>
          </cell>
        </row>
        <row r="418">
          <cell r="G418" t="str">
            <v>LK24DT</v>
          </cell>
          <cell r="H418" t="str">
            <v>Đường 21 tháng 4 (Quốc lộ 1 cũ)</v>
          </cell>
          <cell r="I418" t="str">
            <v>Đường vào nhà thờ Cáp Rang</v>
          </cell>
          <cell r="J418"/>
          <cell r="K418" t="str">
            <v>Giáp ngã ba Tân Phong</v>
          </cell>
          <cell r="L418"/>
          <cell r="M418"/>
          <cell r="N418"/>
          <cell r="O418"/>
          <cell r="P418"/>
          <cell r="Q418"/>
          <cell r="R418"/>
          <cell r="S418"/>
          <cell r="T418"/>
          <cell r="U418"/>
          <cell r="V418"/>
          <cell r="W418"/>
          <cell r="X418"/>
          <cell r="Y418"/>
          <cell r="Z418"/>
          <cell r="AA418"/>
          <cell r="AB418"/>
          <cell r="AC418"/>
          <cell r="AD418"/>
        </row>
        <row r="419">
          <cell r="G419" t="str">
            <v>LK24DT_D1</v>
          </cell>
          <cell r="H419" t="str">
            <v>Đoạn từ đường vào nhà thờ Cáp Rang đến giáp đường Suối Tre - Bình Lộc</v>
          </cell>
          <cell r="I419" t="str">
            <v>Đường vào nhà thờ Cáp Rang</v>
          </cell>
          <cell r="J419" t="str">
            <v>LK24DT_D1</v>
          </cell>
          <cell r="K419" t="str">
            <v>Đường Suối Tre-Bình Lộc</v>
          </cell>
          <cell r="L419">
            <v>4200</v>
          </cell>
          <cell r="M419">
            <v>1300</v>
          </cell>
          <cell r="N419">
            <v>850</v>
          </cell>
          <cell r="O419">
            <v>700</v>
          </cell>
          <cell r="P419">
            <v>0</v>
          </cell>
          <cell r="Q419">
            <v>0</v>
          </cell>
          <cell r="R419">
            <v>0</v>
          </cell>
          <cell r="S419">
            <v>0</v>
          </cell>
          <cell r="T419" t="e">
            <v>#DIV/0!</v>
          </cell>
          <cell r="U419" t="e">
            <v>#DIV/0!</v>
          </cell>
          <cell r="V419" t="e">
            <v>#DIV/0!</v>
          </cell>
          <cell r="W419" t="e">
            <v>#DIV/0!</v>
          </cell>
          <cell r="X419">
            <v>2.65</v>
          </cell>
          <cell r="Y419">
            <v>1.325</v>
          </cell>
          <cell r="Z419" t="str">
            <v>12. phường Bình Lộc.xlsx</v>
          </cell>
          <cell r="AA419">
            <v>5600</v>
          </cell>
          <cell r="AB419">
            <v>1700</v>
          </cell>
          <cell r="AC419">
            <v>1100</v>
          </cell>
          <cell r="AD419">
            <v>930</v>
          </cell>
        </row>
        <row r="420">
          <cell r="G420" t="str">
            <v>LK24DT_D2</v>
          </cell>
          <cell r="H420" t="str">
            <v>Đoạn từ đường Suối Tre - Bình Lộc đến đường Võ Duy Dương</v>
          </cell>
          <cell r="I420" t="str">
            <v>Đường Suối Tre-Bình Lộc</v>
          </cell>
          <cell r="J420" t="str">
            <v>LK24DT_D2</v>
          </cell>
          <cell r="K420" t="str">
            <v>Đường Võ Duy Dương</v>
          </cell>
          <cell r="L420">
            <v>5500</v>
          </cell>
          <cell r="M420">
            <v>2000</v>
          </cell>
          <cell r="N420">
            <v>1500</v>
          </cell>
          <cell r="O420">
            <v>1000</v>
          </cell>
          <cell r="P420">
            <v>19030</v>
          </cell>
          <cell r="Q420">
            <v>0</v>
          </cell>
          <cell r="R420">
            <v>0</v>
          </cell>
          <cell r="S420">
            <v>0</v>
          </cell>
          <cell r="T420">
            <v>0.38294797687861271</v>
          </cell>
          <cell r="U420" t="e">
            <v>#DIV/0!</v>
          </cell>
          <cell r="V420" t="e">
            <v>#DIV/0!</v>
          </cell>
          <cell r="W420" t="e">
            <v>#DIV/0!</v>
          </cell>
          <cell r="X420">
            <v>2.65</v>
          </cell>
          <cell r="Y420">
            <v>1.325</v>
          </cell>
          <cell r="Z420" t="str">
            <v>12. phường Bình Lộc.xlsx</v>
          </cell>
          <cell r="AA420">
            <v>7300</v>
          </cell>
          <cell r="AB420">
            <v>2700</v>
          </cell>
          <cell r="AC420">
            <v>2000</v>
          </cell>
          <cell r="AD420">
            <v>1300</v>
          </cell>
        </row>
        <row r="421">
          <cell r="G421" t="str">
            <v>LK24DT_D3</v>
          </cell>
          <cell r="H421" t="str">
            <v>Đoạn từ đường Võ Duy Dương đến giáp Công ty cổ phần xây dựng số 2 Đồng Nai</v>
          </cell>
          <cell r="I421" t="str">
            <v>Đường Võ Duy Dương</v>
          </cell>
          <cell r="J421" t="str">
            <v>LK24DT_D3</v>
          </cell>
          <cell r="K421" t="str">
            <v>Giáp Công ty cổ phần xây dựng số 2 Đồng Nai</v>
          </cell>
          <cell r="L421">
            <v>6700</v>
          </cell>
          <cell r="M421">
            <v>2800</v>
          </cell>
          <cell r="N421">
            <v>2000</v>
          </cell>
          <cell r="O421">
            <v>1400</v>
          </cell>
          <cell r="P421">
            <v>19095</v>
          </cell>
          <cell r="Q421">
            <v>0</v>
          </cell>
          <cell r="R421">
            <v>0</v>
          </cell>
          <cell r="S421">
            <v>0</v>
          </cell>
          <cell r="T421">
            <v>0.46491228070175439</v>
          </cell>
          <cell r="U421" t="e">
            <v>#DIV/0!</v>
          </cell>
          <cell r="V421" t="e">
            <v>#DIV/0!</v>
          </cell>
          <cell r="W421" t="e">
            <v>#DIV/0!</v>
          </cell>
          <cell r="X421">
            <v>2.65</v>
          </cell>
          <cell r="Y421">
            <v>1.325</v>
          </cell>
          <cell r="Z421" t="str">
            <v>14. phuong Long Khanh.xlsx</v>
          </cell>
          <cell r="AA421">
            <v>8900</v>
          </cell>
          <cell r="AB421">
            <v>3700</v>
          </cell>
          <cell r="AC421">
            <v>2700</v>
          </cell>
          <cell r="AD421">
            <v>1900</v>
          </cell>
        </row>
        <row r="422">
          <cell r="G422" t="str">
            <v>LK24DT_D4</v>
          </cell>
          <cell r="H422" t="str">
            <v>Đoạn từ Công ty cổ phần xây dựng số 2 Đồng Nai đến giáp UBND phường Xuân Bình</v>
          </cell>
          <cell r="I422" t="str">
            <v>Đầu Công ty cổ phần xây dựng số 2 Đồng Nai</v>
          </cell>
          <cell r="J422" t="str">
            <v>LK24DT_D4</v>
          </cell>
          <cell r="K422" t="str">
            <v>Giáp UBND phường Xuân Bình</v>
          </cell>
          <cell r="L422">
            <v>6200</v>
          </cell>
          <cell r="M422">
            <v>2400</v>
          </cell>
          <cell r="N422">
            <v>1800</v>
          </cell>
          <cell r="O422">
            <v>1400</v>
          </cell>
          <cell r="P422">
            <v>0</v>
          </cell>
          <cell r="Q422">
            <v>0</v>
          </cell>
          <cell r="R422">
            <v>0</v>
          </cell>
          <cell r="S422">
            <v>0</v>
          </cell>
          <cell r="T422" t="e">
            <v>#DIV/0!</v>
          </cell>
          <cell r="U422" t="e">
            <v>#DIV/0!</v>
          </cell>
          <cell r="V422" t="e">
            <v>#DIV/0!</v>
          </cell>
          <cell r="W422" t="e">
            <v>#DIV/0!</v>
          </cell>
          <cell r="X422">
            <v>2.65</v>
          </cell>
          <cell r="Y422">
            <v>1.325</v>
          </cell>
          <cell r="Z422" t="str">
            <v>14. phuong Long Khanh.xlsx</v>
          </cell>
          <cell r="AA422">
            <v>8200</v>
          </cell>
          <cell r="AB422">
            <v>3200</v>
          </cell>
          <cell r="AC422">
            <v>2400</v>
          </cell>
          <cell r="AD422">
            <v>1900</v>
          </cell>
        </row>
        <row r="423">
          <cell r="G423" t="str">
            <v>LK24DT_D5</v>
          </cell>
          <cell r="H423" t="str">
            <v>Đoạn từ UBND phường Xuân Bình đến giáp tượng đài</v>
          </cell>
          <cell r="I423" t="str">
            <v>Đầu UBND phường Xuân Bình</v>
          </cell>
          <cell r="J423" t="str">
            <v>LK24DT_D5</v>
          </cell>
          <cell r="K423" t="str">
            <v>Giáp Tượng Đài</v>
          </cell>
          <cell r="L423">
            <v>6400</v>
          </cell>
          <cell r="M423">
            <v>2700</v>
          </cell>
          <cell r="N423">
            <v>2000</v>
          </cell>
          <cell r="O423">
            <v>1500</v>
          </cell>
          <cell r="P423">
            <v>19072</v>
          </cell>
          <cell r="Q423">
            <v>0</v>
          </cell>
          <cell r="R423">
            <v>0</v>
          </cell>
          <cell r="S423">
            <v>0</v>
          </cell>
          <cell r="T423">
            <v>0.44463087248322147</v>
          </cell>
          <cell r="U423" t="e">
            <v>#DIV/0!</v>
          </cell>
          <cell r="V423" t="e">
            <v>#DIV/0!</v>
          </cell>
          <cell r="W423" t="e">
            <v>#DIV/0!</v>
          </cell>
          <cell r="X423">
            <v>2.65</v>
          </cell>
          <cell r="Y423">
            <v>1.325</v>
          </cell>
          <cell r="Z423" t="str">
            <v>14. phuong Long Khanh.xlsx</v>
          </cell>
          <cell r="AA423">
            <v>8500</v>
          </cell>
          <cell r="AB423">
            <v>3600</v>
          </cell>
          <cell r="AC423">
            <v>2700</v>
          </cell>
          <cell r="AD423">
            <v>2000</v>
          </cell>
        </row>
        <row r="424">
          <cell r="G424" t="str">
            <v>LK24DT_D6</v>
          </cell>
          <cell r="H424" t="str">
            <v>Đoạn từ tượng đài đến giáp cầu Gia Liêu</v>
          </cell>
          <cell r="I424" t="str">
            <v>Đầu Tượng Đài</v>
          </cell>
          <cell r="J424" t="str">
            <v>LK24DT_D6</v>
          </cell>
          <cell r="K424" t="str">
            <v>Giáp Cầu Gia Liêu</v>
          </cell>
          <cell r="L424">
            <v>5500</v>
          </cell>
          <cell r="M424">
            <v>2300</v>
          </cell>
          <cell r="N424">
            <v>1700</v>
          </cell>
          <cell r="O424">
            <v>980</v>
          </cell>
          <cell r="P424">
            <v>17600</v>
          </cell>
          <cell r="Q424">
            <v>0</v>
          </cell>
          <cell r="R424">
            <v>0</v>
          </cell>
          <cell r="S424">
            <v>0</v>
          </cell>
          <cell r="T424">
            <v>0.4140625</v>
          </cell>
          <cell r="U424" t="e">
            <v>#DIV/0!</v>
          </cell>
          <cell r="V424" t="e">
            <v>#DIV/0!</v>
          </cell>
          <cell r="W424" t="e">
            <v>#DIV/0!</v>
          </cell>
          <cell r="X424">
            <v>2.65</v>
          </cell>
          <cell r="Y424">
            <v>1.325</v>
          </cell>
          <cell r="Z424" t="str">
            <v>14. phuong Long Khanh.xlsx</v>
          </cell>
          <cell r="AA424">
            <v>7300</v>
          </cell>
          <cell r="AB424">
            <v>3000</v>
          </cell>
          <cell r="AC424">
            <v>2300</v>
          </cell>
          <cell r="AD424">
            <v>1300</v>
          </cell>
        </row>
        <row r="425">
          <cell r="G425" t="str">
            <v>LK24DT_D7</v>
          </cell>
          <cell r="H425" t="str">
            <v>Đoạn từ giáp cầu Gia Liêu đến giáp ngã ba Tân Phong</v>
          </cell>
          <cell r="I425" t="str">
            <v>Đầu Cầu Gia Liêu</v>
          </cell>
          <cell r="J425" t="str">
            <v>LK24DT_D7</v>
          </cell>
          <cell r="K425" t="str">
            <v>Giáp ngã ba Tân Phong</v>
          </cell>
          <cell r="L425">
            <v>4200</v>
          </cell>
          <cell r="M425">
            <v>1300</v>
          </cell>
          <cell r="N425">
            <v>850</v>
          </cell>
          <cell r="O425">
            <v>700</v>
          </cell>
          <cell r="P425">
            <v>0</v>
          </cell>
          <cell r="Q425">
            <v>0</v>
          </cell>
          <cell r="R425">
            <v>0</v>
          </cell>
          <cell r="S425">
            <v>0</v>
          </cell>
          <cell r="T425" t="e">
            <v>#DIV/0!</v>
          </cell>
          <cell r="U425" t="e">
            <v>#DIV/0!</v>
          </cell>
          <cell r="V425" t="e">
            <v>#DIV/0!</v>
          </cell>
          <cell r="W425" t="e">
            <v>#DIV/0!</v>
          </cell>
          <cell r="X425">
            <v>2.8</v>
          </cell>
          <cell r="Y425">
            <v>1.4</v>
          </cell>
          <cell r="Z425" t="str">
            <v>22. phường Hàng Gòn.xlsx</v>
          </cell>
          <cell r="AA425">
            <v>5900</v>
          </cell>
          <cell r="AB425">
            <v>1800</v>
          </cell>
          <cell r="AC425">
            <v>1200</v>
          </cell>
          <cell r="AD425">
            <v>980</v>
          </cell>
        </row>
        <row r="426">
          <cell r="G426" t="str">
            <v>LK25DT</v>
          </cell>
          <cell r="H426" t="str">
            <v>Đường Thích Quảng Đức</v>
          </cell>
          <cell r="I426" t="str">
            <v>Đường Hùng Vương</v>
          </cell>
          <cell r="J426" t="str">
            <v>LK25DT</v>
          </cell>
          <cell r="K426" t="str">
            <v>Đường Hồ Thị Hương</v>
          </cell>
          <cell r="L426">
            <v>4000</v>
          </cell>
          <cell r="M426">
            <v>2000</v>
          </cell>
          <cell r="N426">
            <v>1500</v>
          </cell>
          <cell r="O426">
            <v>1000</v>
          </cell>
          <cell r="P426">
            <v>0</v>
          </cell>
          <cell r="Q426">
            <v>0</v>
          </cell>
          <cell r="R426">
            <v>0</v>
          </cell>
          <cell r="S426">
            <v>0</v>
          </cell>
          <cell r="T426" t="e">
            <v>#DIV/0!</v>
          </cell>
          <cell r="U426" t="e">
            <v>#DIV/0!</v>
          </cell>
          <cell r="V426" t="e">
            <v>#DIV/0!</v>
          </cell>
          <cell r="W426" t="e">
            <v>#DIV/0!</v>
          </cell>
          <cell r="X426">
            <v>2.6</v>
          </cell>
          <cell r="Y426">
            <v>1.3</v>
          </cell>
          <cell r="Z426" t="str">
            <v>14. phuong Long Khanh.xlsx</v>
          </cell>
          <cell r="AA426">
            <v>5200</v>
          </cell>
          <cell r="AB426">
            <v>2600</v>
          </cell>
          <cell r="AC426">
            <v>2000</v>
          </cell>
          <cell r="AD426">
            <v>1300</v>
          </cell>
        </row>
        <row r="427">
          <cell r="G427" t="str">
            <v>LK26DT</v>
          </cell>
          <cell r="H427" t="str">
            <v>Đường Trần Phú</v>
          </cell>
          <cell r="I427" t="str">
            <v>Đường Hùng Vương</v>
          </cell>
          <cell r="J427"/>
          <cell r="K427" t="str">
            <v>Giáp ranh xã Bàu Trâm</v>
          </cell>
          <cell r="L427"/>
          <cell r="M427"/>
          <cell r="N427"/>
          <cell r="O427"/>
          <cell r="P427"/>
          <cell r="Q427"/>
          <cell r="R427"/>
          <cell r="S427"/>
          <cell r="T427"/>
          <cell r="U427"/>
          <cell r="V427"/>
          <cell r="W427"/>
          <cell r="X427"/>
          <cell r="Y427"/>
          <cell r="Z427"/>
          <cell r="AA427"/>
          <cell r="AB427"/>
          <cell r="AC427"/>
          <cell r="AD427"/>
        </row>
        <row r="428">
          <cell r="G428" t="str">
            <v>LK26DT_D1</v>
          </cell>
          <cell r="H428" t="str">
            <v>Đoạn từ đường Hùng Vương đến đường Hồ Thị Hương</v>
          </cell>
          <cell r="I428" t="str">
            <v>Đường Hùng Vương</v>
          </cell>
          <cell r="J428" t="str">
            <v>LK26DT_D1</v>
          </cell>
          <cell r="K428" t="str">
            <v>Đường Hồ Thị Hương</v>
          </cell>
          <cell r="L428">
            <v>7200</v>
          </cell>
          <cell r="M428">
            <v>3000</v>
          </cell>
          <cell r="N428">
            <v>2500</v>
          </cell>
          <cell r="O428">
            <v>1700</v>
          </cell>
          <cell r="P428">
            <v>0</v>
          </cell>
          <cell r="Q428">
            <v>0</v>
          </cell>
          <cell r="R428">
            <v>0</v>
          </cell>
          <cell r="S428">
            <v>0</v>
          </cell>
          <cell r="T428" t="e">
            <v>#DIV/0!</v>
          </cell>
          <cell r="U428" t="e">
            <v>#DIV/0!</v>
          </cell>
          <cell r="V428" t="e">
            <v>#DIV/0!</v>
          </cell>
          <cell r="W428" t="e">
            <v>#DIV/0!</v>
          </cell>
          <cell r="X428">
            <v>2.65</v>
          </cell>
          <cell r="Y428">
            <v>1.325</v>
          </cell>
          <cell r="Z428" t="str">
            <v>14. phuong Long Khanh.xlsx</v>
          </cell>
          <cell r="AA428">
            <v>9500</v>
          </cell>
          <cell r="AB428">
            <v>4000</v>
          </cell>
          <cell r="AC428">
            <v>3300</v>
          </cell>
          <cell r="AD428">
            <v>2300</v>
          </cell>
        </row>
        <row r="429">
          <cell r="G429" t="str">
            <v>LK26DT_D2</v>
          </cell>
          <cell r="H429" t="str">
            <v>Đoạn từ đường Hồ Thị Hương vào 200m</v>
          </cell>
          <cell r="I429" t="str">
            <v>Đường Hồ Thị Hương</v>
          </cell>
          <cell r="J429" t="str">
            <v>LK26DT_D2</v>
          </cell>
          <cell r="K429" t="str">
            <v>Từ đường Hồ Thị Hương vào 200m</v>
          </cell>
          <cell r="L429">
            <v>4500</v>
          </cell>
          <cell r="M429">
            <v>1600</v>
          </cell>
          <cell r="N429">
            <v>1300</v>
          </cell>
          <cell r="O429">
            <v>950</v>
          </cell>
          <cell r="P429">
            <v>0</v>
          </cell>
          <cell r="Q429">
            <v>0</v>
          </cell>
          <cell r="R429">
            <v>0</v>
          </cell>
          <cell r="S429">
            <v>0</v>
          </cell>
          <cell r="T429" t="e">
            <v>#DIV/0!</v>
          </cell>
          <cell r="U429" t="e">
            <v>#DIV/0!</v>
          </cell>
          <cell r="V429" t="e">
            <v>#DIV/0!</v>
          </cell>
          <cell r="W429" t="e">
            <v>#DIV/0!</v>
          </cell>
          <cell r="X429">
            <v>2.8</v>
          </cell>
          <cell r="Y429">
            <v>1.4</v>
          </cell>
          <cell r="Z429" t="str">
            <v>14. phuong Long Khanh.xlsx</v>
          </cell>
          <cell r="AA429">
            <v>6300</v>
          </cell>
          <cell r="AB429">
            <v>2200</v>
          </cell>
          <cell r="AC429">
            <v>1800</v>
          </cell>
          <cell r="AD429">
            <v>1300</v>
          </cell>
        </row>
        <row r="430">
          <cell r="G430" t="str">
            <v>LK26DT_D3</v>
          </cell>
          <cell r="H430" t="str">
            <v>Đoạn tiếp theo đến giáp ranh xã Bàu Trâm</v>
          </cell>
          <cell r="I430" t="str">
            <v>Từ đường Hồ Thị Hương vào 200m</v>
          </cell>
          <cell r="J430" t="str">
            <v>LK26DT_D3</v>
          </cell>
          <cell r="K430" t="str">
            <v>Giáp ranh xã Bàu Trâm</v>
          </cell>
          <cell r="L430">
            <v>2600</v>
          </cell>
          <cell r="M430">
            <v>1300</v>
          </cell>
          <cell r="N430">
            <v>1100</v>
          </cell>
          <cell r="O430">
            <v>950</v>
          </cell>
          <cell r="P430">
            <v>0</v>
          </cell>
          <cell r="Q430">
            <v>0</v>
          </cell>
          <cell r="R430">
            <v>0</v>
          </cell>
          <cell r="S430">
            <v>0</v>
          </cell>
          <cell r="T430" t="e">
            <v>#DIV/0!</v>
          </cell>
          <cell r="U430" t="e">
            <v>#DIV/0!</v>
          </cell>
          <cell r="V430" t="e">
            <v>#DIV/0!</v>
          </cell>
          <cell r="W430" t="e">
            <v>#DIV/0!</v>
          </cell>
          <cell r="X430">
            <v>2.8</v>
          </cell>
          <cell r="Y430">
            <v>1.4</v>
          </cell>
          <cell r="Z430" t="str">
            <v>14. phuong Long Khanh.xlsx</v>
          </cell>
          <cell r="AA430">
            <v>3600</v>
          </cell>
          <cell r="AB430">
            <v>1800</v>
          </cell>
          <cell r="AC430">
            <v>1500</v>
          </cell>
          <cell r="AD430">
            <v>1300</v>
          </cell>
        </row>
        <row r="431">
          <cell r="G431" t="str">
            <v>LK27DT</v>
          </cell>
          <cell r="H431" t="str">
            <v>Đường Nguyễn Trãi (đường 908 cũ)</v>
          </cell>
          <cell r="I431" t="str">
            <v>Ngã ba Hùng Vương</v>
          </cell>
          <cell r="J431"/>
          <cell r="K431" t="str">
            <v>Đường Hồ Thị Hương</v>
          </cell>
          <cell r="L431"/>
          <cell r="M431"/>
          <cell r="N431"/>
          <cell r="O431"/>
          <cell r="P431"/>
          <cell r="Q431"/>
          <cell r="R431"/>
          <cell r="S431"/>
          <cell r="T431"/>
          <cell r="U431"/>
          <cell r="V431"/>
          <cell r="W431"/>
          <cell r="X431"/>
          <cell r="Y431"/>
          <cell r="Z431"/>
          <cell r="AA431"/>
          <cell r="AB431"/>
          <cell r="AC431"/>
          <cell r="AD431"/>
        </row>
        <row r="432">
          <cell r="G432" t="str">
            <v>LK27DT_D1</v>
          </cell>
          <cell r="H432" t="str">
            <v>Đoạn từ ngã ba Hùng Vương đến đường Nguyễn Thị Minh Khai</v>
          </cell>
          <cell r="I432" t="str">
            <v>Ngã ba Hùng Vương</v>
          </cell>
          <cell r="J432" t="str">
            <v>LK27DT_D1</v>
          </cell>
          <cell r="K432" t="str">
            <v>Đường Nguyễn Thị Minh Khai</v>
          </cell>
          <cell r="L432">
            <v>5000</v>
          </cell>
          <cell r="M432">
            <v>2400</v>
          </cell>
          <cell r="N432">
            <v>1300</v>
          </cell>
          <cell r="O432">
            <v>950</v>
          </cell>
          <cell r="P432">
            <v>0</v>
          </cell>
          <cell r="Q432">
            <v>0</v>
          </cell>
          <cell r="R432">
            <v>0</v>
          </cell>
          <cell r="S432">
            <v>0</v>
          </cell>
          <cell r="T432" t="e">
            <v>#DIV/0!</v>
          </cell>
          <cell r="U432" t="e">
            <v>#DIV/0!</v>
          </cell>
          <cell r="V432" t="e">
            <v>#DIV/0!</v>
          </cell>
          <cell r="W432" t="e">
            <v>#DIV/0!</v>
          </cell>
          <cell r="X432">
            <v>2.8</v>
          </cell>
          <cell r="Y432">
            <v>1.4</v>
          </cell>
          <cell r="Z432" t="str">
            <v>14. phuong Long Khanh.xlsx</v>
          </cell>
          <cell r="AA432">
            <v>7000</v>
          </cell>
          <cell r="AB432">
            <v>3400</v>
          </cell>
          <cell r="AC432">
            <v>1800</v>
          </cell>
          <cell r="AD432">
            <v>1300</v>
          </cell>
        </row>
        <row r="433">
          <cell r="G433" t="str">
            <v>LK27DT_D2</v>
          </cell>
          <cell r="H433" t="str">
            <v>Đoạn còn lại (từ đường Nguyễn Thị Minh Khai đến đường Hồ Thị Hương)</v>
          </cell>
          <cell r="I433" t="str">
            <v>Đường Nguyễn Thị Minh Khai</v>
          </cell>
          <cell r="J433" t="str">
            <v>LK27DT_D2</v>
          </cell>
          <cell r="K433" t="str">
            <v>Đường Hồ Thị Hương</v>
          </cell>
          <cell r="L433">
            <v>3300</v>
          </cell>
          <cell r="M433">
            <v>1600</v>
          </cell>
          <cell r="N433">
            <v>1300</v>
          </cell>
          <cell r="O433">
            <v>950</v>
          </cell>
          <cell r="P433">
            <v>0</v>
          </cell>
          <cell r="Q433">
            <v>0</v>
          </cell>
          <cell r="R433">
            <v>0</v>
          </cell>
          <cell r="S433">
            <v>0</v>
          </cell>
          <cell r="T433" t="e">
            <v>#DIV/0!</v>
          </cell>
          <cell r="U433" t="e">
            <v>#DIV/0!</v>
          </cell>
          <cell r="V433" t="e">
            <v>#DIV/0!</v>
          </cell>
          <cell r="W433" t="e">
            <v>#DIV/0!</v>
          </cell>
          <cell r="X433">
            <v>2.8</v>
          </cell>
          <cell r="Y433">
            <v>1.4</v>
          </cell>
          <cell r="Z433" t="str">
            <v>14. phuong Long Khanh.xlsx</v>
          </cell>
          <cell r="AA433">
            <v>4600</v>
          </cell>
          <cell r="AB433">
            <v>2200</v>
          </cell>
          <cell r="AC433">
            <v>1800</v>
          </cell>
          <cell r="AD433">
            <v>1300</v>
          </cell>
        </row>
        <row r="434">
          <cell r="G434" t="str">
            <v>LK28DT</v>
          </cell>
          <cell r="H434" t="str">
            <v>Đường Ngô Quyền (từ cầu Xuân Thanh đến đường Bảo Vinh - Bảo Quang)</v>
          </cell>
          <cell r="I434" t="str">
            <v>Đường Bảo Vinh-Bảo Quang</v>
          </cell>
          <cell r="J434"/>
          <cell r="K434" t="str">
            <v>Giáp cầu Xuân Thanh</v>
          </cell>
          <cell r="L434"/>
          <cell r="M434"/>
          <cell r="N434"/>
          <cell r="O434"/>
          <cell r="P434"/>
          <cell r="Q434"/>
          <cell r="R434"/>
          <cell r="S434"/>
          <cell r="T434"/>
          <cell r="U434"/>
          <cell r="V434"/>
          <cell r="W434"/>
          <cell r="X434"/>
          <cell r="Y434"/>
          <cell r="Z434"/>
          <cell r="AA434"/>
          <cell r="AB434"/>
          <cell r="AC434"/>
          <cell r="AD434"/>
        </row>
        <row r="435">
          <cell r="G435" t="str">
            <v>LK28DT_D1</v>
          </cell>
          <cell r="H435" t="str">
            <v>Đoạn từ đường Bảo Vinh - Bảo Quang đến đường vào nghĩa địa Bảo Sơn</v>
          </cell>
          <cell r="I435" t="str">
            <v>Đường Bảo Vinh-Bảo Quang</v>
          </cell>
          <cell r="J435" t="str">
            <v>LK28DT_D1</v>
          </cell>
          <cell r="K435" t="str">
            <v>đường vào nghĩa địa Bảo Sơn</v>
          </cell>
          <cell r="L435">
            <v>1600</v>
          </cell>
          <cell r="M435">
            <v>920</v>
          </cell>
          <cell r="N435">
            <v>650</v>
          </cell>
          <cell r="O435">
            <v>550</v>
          </cell>
          <cell r="P435">
            <v>4880</v>
          </cell>
          <cell r="Q435">
            <v>0</v>
          </cell>
          <cell r="R435">
            <v>0</v>
          </cell>
          <cell r="S435">
            <v>0</v>
          </cell>
          <cell r="T435">
            <v>0.45901639344262296</v>
          </cell>
          <cell r="U435" t="e">
            <v>#DIV/0!</v>
          </cell>
          <cell r="V435" t="e">
            <v>#DIV/0!</v>
          </cell>
          <cell r="W435" t="e">
            <v>#DIV/0!</v>
          </cell>
          <cell r="X435">
            <v>2.8</v>
          </cell>
          <cell r="Y435">
            <v>1.4</v>
          </cell>
          <cell r="Z435" t="str">
            <v>11. phường Bảo Vinh.xlsx</v>
          </cell>
          <cell r="AA435">
            <v>2200</v>
          </cell>
          <cell r="AB435">
            <v>1300</v>
          </cell>
          <cell r="AC435">
            <v>910</v>
          </cell>
          <cell r="AD435">
            <v>770</v>
          </cell>
        </row>
        <row r="436">
          <cell r="G436" t="str">
            <v>LK28DT_D2</v>
          </cell>
          <cell r="H436" t="str">
            <v>Đoạn từ đường vào nghĩa địa Bảo Sơn đến đường Duy Tân</v>
          </cell>
          <cell r="I436" t="str">
            <v>đường vào nghĩa địa Bảo Sơn</v>
          </cell>
          <cell r="J436" t="str">
            <v>LK28DT_D2</v>
          </cell>
          <cell r="K436" t="str">
            <v>Đường Duy Tân</v>
          </cell>
          <cell r="L436">
            <v>2400</v>
          </cell>
          <cell r="M436">
            <v>1200</v>
          </cell>
          <cell r="N436">
            <v>900</v>
          </cell>
          <cell r="O436">
            <v>700</v>
          </cell>
          <cell r="P436">
            <v>0</v>
          </cell>
          <cell r="Q436">
            <v>0</v>
          </cell>
          <cell r="R436">
            <v>0</v>
          </cell>
          <cell r="S436">
            <v>0</v>
          </cell>
          <cell r="T436" t="e">
            <v>#DIV/0!</v>
          </cell>
          <cell r="U436" t="e">
            <v>#DIV/0!</v>
          </cell>
          <cell r="V436" t="e">
            <v>#DIV/0!</v>
          </cell>
          <cell r="W436" t="e">
            <v>#DIV/0!</v>
          </cell>
          <cell r="X436">
            <v>2.4</v>
          </cell>
          <cell r="Y436">
            <v>1.4</v>
          </cell>
          <cell r="Z436" t="str">
            <v>11. phường Bảo Vinh.xlsx</v>
          </cell>
          <cell r="AA436">
            <v>3400</v>
          </cell>
          <cell r="AB436">
            <v>1700</v>
          </cell>
          <cell r="AC436">
            <v>1300</v>
          </cell>
          <cell r="AD436">
            <v>980</v>
          </cell>
        </row>
        <row r="437">
          <cell r="G437" t="str">
            <v>LK28DT_D3</v>
          </cell>
          <cell r="H437" t="str">
            <v>Đoạn từ đường Duy Tân đến đường Phạm Thế Hiển</v>
          </cell>
          <cell r="I437" t="str">
            <v>Đường Duy Tân</v>
          </cell>
          <cell r="J437" t="str">
            <v>LK28DT_D3</v>
          </cell>
          <cell r="K437" t="str">
            <v>Đường Phạm Thế Hiển</v>
          </cell>
          <cell r="L437">
            <v>2200</v>
          </cell>
          <cell r="M437">
            <v>1200</v>
          </cell>
          <cell r="N437">
            <v>980</v>
          </cell>
          <cell r="O437">
            <v>700</v>
          </cell>
          <cell r="P437">
            <v>0</v>
          </cell>
          <cell r="Q437">
            <v>0</v>
          </cell>
          <cell r="R437">
            <v>0</v>
          </cell>
          <cell r="S437">
            <v>0</v>
          </cell>
          <cell r="T437" t="e">
            <v>#DIV/0!</v>
          </cell>
          <cell r="U437" t="e">
            <v>#DIV/0!</v>
          </cell>
          <cell r="V437" t="e">
            <v>#DIV/0!</v>
          </cell>
          <cell r="W437" t="e">
            <v>#DIV/0!</v>
          </cell>
          <cell r="X437">
            <v>2.8</v>
          </cell>
          <cell r="Y437">
            <v>1.4</v>
          </cell>
          <cell r="Z437" t="str">
            <v>11. phường Bảo Vinh.xlsx</v>
          </cell>
          <cell r="AA437">
            <v>3100</v>
          </cell>
          <cell r="AB437">
            <v>1700</v>
          </cell>
          <cell r="AC437">
            <v>1400</v>
          </cell>
          <cell r="AD437">
            <v>980</v>
          </cell>
        </row>
        <row r="438">
          <cell r="G438" t="str">
            <v>LK28DT_D4</v>
          </cell>
          <cell r="H438" t="str">
            <v>Đoạn từ đường Phạm Thế Hiển đến giáp cầu Xuân Thanh</v>
          </cell>
          <cell r="I438" t="str">
            <v>Đường Phạm Thế Hiển</v>
          </cell>
          <cell r="J438" t="str">
            <v>LK28DT_D4</v>
          </cell>
          <cell r="K438" t="str">
            <v>Giáp cầu Xuân Thanh</v>
          </cell>
          <cell r="L438">
            <v>3000</v>
          </cell>
          <cell r="M438">
            <v>1500</v>
          </cell>
          <cell r="N438">
            <v>900</v>
          </cell>
          <cell r="O438">
            <v>700</v>
          </cell>
          <cell r="P438">
            <v>0</v>
          </cell>
          <cell r="Q438">
            <v>0</v>
          </cell>
          <cell r="R438">
            <v>0</v>
          </cell>
          <cell r="S438">
            <v>0</v>
          </cell>
          <cell r="T438" t="e">
            <v>#DIV/0!</v>
          </cell>
          <cell r="U438" t="e">
            <v>#DIV/0!</v>
          </cell>
          <cell r="V438" t="e">
            <v>#DIV/0!</v>
          </cell>
          <cell r="W438" t="e">
            <v>#DIV/0!</v>
          </cell>
          <cell r="X438">
            <v>2.8</v>
          </cell>
          <cell r="Y438">
            <v>1.4</v>
          </cell>
          <cell r="Z438" t="str">
            <v>14. phuong Long Khanh.xlsx</v>
          </cell>
          <cell r="AA438">
            <v>4200</v>
          </cell>
          <cell r="AB438">
            <v>2100</v>
          </cell>
          <cell r="AC438">
            <v>1300</v>
          </cell>
          <cell r="AD438">
            <v>980</v>
          </cell>
        </row>
        <row r="439">
          <cell r="G439" t="str">
            <v>LK29DT</v>
          </cell>
          <cell r="H439" t="str">
            <v>Đường Phạm Thế Hiển</v>
          </cell>
          <cell r="I439" t="str">
            <v>Đường Hồ Thị Hương</v>
          </cell>
          <cell r="J439" t="str">
            <v>LK29DT</v>
          </cell>
          <cell r="K439" t="str">
            <v>Đường Ngô Quyền</v>
          </cell>
          <cell r="L439">
            <v>2500</v>
          </cell>
          <cell r="M439">
            <v>1200</v>
          </cell>
          <cell r="N439">
            <v>1000</v>
          </cell>
          <cell r="O439">
            <v>900</v>
          </cell>
          <cell r="P439">
            <v>0</v>
          </cell>
          <cell r="Q439">
            <v>0</v>
          </cell>
          <cell r="R439">
            <v>0</v>
          </cell>
          <cell r="S439">
            <v>0</v>
          </cell>
          <cell r="T439" t="e">
            <v>#DIV/0!</v>
          </cell>
          <cell r="U439" t="e">
            <v>#DIV/0!</v>
          </cell>
          <cell r="V439" t="e">
            <v>#DIV/0!</v>
          </cell>
          <cell r="W439" t="e">
            <v>#DIV/0!</v>
          </cell>
          <cell r="X439">
            <v>2.8</v>
          </cell>
          <cell r="Y439">
            <v>1.4</v>
          </cell>
          <cell r="Z439" t="str">
            <v>14. phuong Long Khanh.xlsx</v>
          </cell>
          <cell r="AA439">
            <v>3500</v>
          </cell>
          <cell r="AB439">
            <v>1700</v>
          </cell>
          <cell r="AC439">
            <v>1400</v>
          </cell>
          <cell r="AD439">
            <v>1300</v>
          </cell>
        </row>
        <row r="440">
          <cell r="G440" t="str">
            <v>LK30DT</v>
          </cell>
          <cell r="H440" t="str">
            <v>Đường Nguyễn Chí Thanh</v>
          </cell>
          <cell r="I440" t="str">
            <v>Đường Phạm Thế Hiển</v>
          </cell>
          <cell r="J440" t="str">
            <v>LK30DT</v>
          </cell>
          <cell r="K440" t="str">
            <v>Đường Lý Tự Trọng</v>
          </cell>
          <cell r="L440">
            <v>2100</v>
          </cell>
          <cell r="M440">
            <v>1200</v>
          </cell>
          <cell r="N440">
            <v>900</v>
          </cell>
          <cell r="O440">
            <v>700</v>
          </cell>
          <cell r="P440">
            <v>0</v>
          </cell>
          <cell r="Q440">
            <v>0</v>
          </cell>
          <cell r="R440">
            <v>0</v>
          </cell>
          <cell r="S440">
            <v>0</v>
          </cell>
          <cell r="T440" t="e">
            <v>#DIV/0!</v>
          </cell>
          <cell r="U440" t="e">
            <v>#DIV/0!</v>
          </cell>
          <cell r="V440" t="e">
            <v>#DIV/0!</v>
          </cell>
          <cell r="W440" t="e">
            <v>#DIV/0!</v>
          </cell>
          <cell r="X440">
            <v>2.8</v>
          </cell>
          <cell r="Y440">
            <v>1.4</v>
          </cell>
          <cell r="Z440" t="str">
            <v>14. phuong Long Khanh.xlsx</v>
          </cell>
          <cell r="AA440">
            <v>2900</v>
          </cell>
          <cell r="AB440">
            <v>1700</v>
          </cell>
          <cell r="AC440">
            <v>1300</v>
          </cell>
          <cell r="AD440">
            <v>980</v>
          </cell>
        </row>
        <row r="441">
          <cell r="G441" t="str">
            <v>LK31DT</v>
          </cell>
          <cell r="H441" t="str">
            <v>Đường Hồ Tùng Mậu</v>
          </cell>
          <cell r="I441" t="str">
            <v>Đường Nguyễn Thị Minh Khai</v>
          </cell>
          <cell r="J441"/>
          <cell r="K441" t="str">
            <v>Đường Nguyễn Chí Thanh</v>
          </cell>
          <cell r="L441"/>
          <cell r="M441"/>
          <cell r="N441"/>
          <cell r="O441"/>
          <cell r="P441"/>
          <cell r="Q441"/>
          <cell r="R441"/>
          <cell r="S441"/>
          <cell r="T441"/>
          <cell r="U441"/>
          <cell r="V441"/>
          <cell r="W441"/>
          <cell r="X441"/>
          <cell r="Y441"/>
          <cell r="Z441"/>
          <cell r="AA441"/>
          <cell r="AB441"/>
          <cell r="AC441"/>
          <cell r="AD441"/>
        </row>
        <row r="442">
          <cell r="G442" t="str">
            <v>LK31DT_D1</v>
          </cell>
          <cell r="H442" t="str">
            <v>Đoạn từ đường Nguyễn Thị Minh Khai đến đường Hồ Thị Hương</v>
          </cell>
          <cell r="I442" t="str">
            <v>Đường Nguyễn Thị Minh Khai</v>
          </cell>
          <cell r="J442" t="str">
            <v>LK31DT_D1</v>
          </cell>
          <cell r="K442" t="str">
            <v>Đường Hồ Thị Hương</v>
          </cell>
          <cell r="L442">
            <v>5000</v>
          </cell>
          <cell r="M442">
            <v>2500</v>
          </cell>
          <cell r="N442">
            <v>2000</v>
          </cell>
          <cell r="O442">
            <v>950</v>
          </cell>
          <cell r="P442">
            <v>0</v>
          </cell>
          <cell r="Q442">
            <v>0</v>
          </cell>
          <cell r="R442">
            <v>0</v>
          </cell>
          <cell r="S442">
            <v>0</v>
          </cell>
          <cell r="T442" t="e">
            <v>#DIV/0!</v>
          </cell>
          <cell r="U442" t="e">
            <v>#DIV/0!</v>
          </cell>
          <cell r="V442" t="e">
            <v>#DIV/0!</v>
          </cell>
          <cell r="W442" t="e">
            <v>#DIV/0!</v>
          </cell>
          <cell r="X442">
            <v>2.8</v>
          </cell>
          <cell r="Y442">
            <v>1.4</v>
          </cell>
          <cell r="Z442" t="str">
            <v>14. phuong Long Khanh.xlsx</v>
          </cell>
          <cell r="AA442">
            <v>7000</v>
          </cell>
          <cell r="AB442">
            <v>3500</v>
          </cell>
          <cell r="AC442">
            <v>2800</v>
          </cell>
          <cell r="AD442">
            <v>1300</v>
          </cell>
        </row>
        <row r="443">
          <cell r="G443" t="str">
            <v>LK31DT_D2</v>
          </cell>
          <cell r="H443" t="str">
            <v>Đoạn từ đường Hồ Thị Hương đến đường Nguyễn Chí Thanh</v>
          </cell>
          <cell r="I443" t="str">
            <v>Đường Hồ Thị Hương</v>
          </cell>
          <cell r="J443" t="str">
            <v>LK31DT_D2</v>
          </cell>
          <cell r="K443" t="str">
            <v>Đường Nguyễn Chí Thanh</v>
          </cell>
          <cell r="L443">
            <v>2500</v>
          </cell>
          <cell r="M443">
            <v>1100</v>
          </cell>
          <cell r="N443">
            <v>900</v>
          </cell>
          <cell r="O443">
            <v>700</v>
          </cell>
          <cell r="P443">
            <v>0</v>
          </cell>
          <cell r="Q443">
            <v>0</v>
          </cell>
          <cell r="R443">
            <v>0</v>
          </cell>
          <cell r="S443">
            <v>0</v>
          </cell>
          <cell r="T443" t="e">
            <v>#DIV/0!</v>
          </cell>
          <cell r="U443" t="e">
            <v>#DIV/0!</v>
          </cell>
          <cell r="V443" t="e">
            <v>#DIV/0!</v>
          </cell>
          <cell r="W443" t="e">
            <v>#DIV/0!</v>
          </cell>
          <cell r="X443">
            <v>2.8</v>
          </cell>
          <cell r="Y443">
            <v>1.4</v>
          </cell>
          <cell r="Z443" t="e">
            <v>#N/A</v>
          </cell>
          <cell r="AA443">
            <v>3500</v>
          </cell>
          <cell r="AB443">
            <v>1500</v>
          </cell>
          <cell r="AC443">
            <v>1300</v>
          </cell>
          <cell r="AD443">
            <v>980</v>
          </cell>
        </row>
        <row r="444">
          <cell r="G444" t="str">
            <v>LK32DT</v>
          </cell>
          <cell r="H444" t="str">
            <v>Đường Phan Đăng Lưu</v>
          </cell>
          <cell r="I444" t="str">
            <v>Đường Hồ Thị Hương</v>
          </cell>
          <cell r="J444" t="str">
            <v>LK32DT</v>
          </cell>
          <cell r="K444" t="str">
            <v>Đường Ngô Quyền</v>
          </cell>
          <cell r="L444">
            <v>3000</v>
          </cell>
          <cell r="M444">
            <v>1500</v>
          </cell>
          <cell r="N444">
            <v>900</v>
          </cell>
          <cell r="O444">
            <v>700</v>
          </cell>
          <cell r="P444">
            <v>0</v>
          </cell>
          <cell r="Q444">
            <v>0</v>
          </cell>
          <cell r="R444">
            <v>0</v>
          </cell>
          <cell r="S444">
            <v>0</v>
          </cell>
          <cell r="T444" t="e">
            <v>#DIV/0!</v>
          </cell>
          <cell r="U444" t="e">
            <v>#DIV/0!</v>
          </cell>
          <cell r="V444" t="e">
            <v>#DIV/0!</v>
          </cell>
          <cell r="W444" t="e">
            <v>#DIV/0!</v>
          </cell>
          <cell r="X444">
            <v>2.8</v>
          </cell>
          <cell r="Y444">
            <v>1.4</v>
          </cell>
          <cell r="Z444" t="str">
            <v>14. phuong Long Khanh.xlsx</v>
          </cell>
          <cell r="AA444">
            <v>4200</v>
          </cell>
          <cell r="AB444">
            <v>2100</v>
          </cell>
          <cell r="AC444">
            <v>1300</v>
          </cell>
          <cell r="AD444">
            <v>980</v>
          </cell>
        </row>
        <row r="445">
          <cell r="G445" t="str">
            <v>LK33DT</v>
          </cell>
          <cell r="H445" t="str">
            <v>Đường Hoàng Văn Thụ</v>
          </cell>
          <cell r="I445" t="str">
            <v>Đường Hồ Thị Hương</v>
          </cell>
          <cell r="J445" t="str">
            <v>LK33DT</v>
          </cell>
          <cell r="K445" t="str">
            <v>Đường Ngô Quyền</v>
          </cell>
          <cell r="L445">
            <v>2200</v>
          </cell>
          <cell r="M445">
            <v>1100</v>
          </cell>
          <cell r="N445">
            <v>900</v>
          </cell>
          <cell r="O445">
            <v>700</v>
          </cell>
          <cell r="P445">
            <v>0</v>
          </cell>
          <cell r="Q445">
            <v>0</v>
          </cell>
          <cell r="R445">
            <v>0</v>
          </cell>
          <cell r="S445">
            <v>0</v>
          </cell>
          <cell r="T445" t="e">
            <v>#DIV/0!</v>
          </cell>
          <cell r="U445" t="e">
            <v>#DIV/0!</v>
          </cell>
          <cell r="V445" t="e">
            <v>#DIV/0!</v>
          </cell>
          <cell r="W445" t="e">
            <v>#DIV/0!</v>
          </cell>
          <cell r="X445">
            <v>2.8</v>
          </cell>
          <cell r="Y445">
            <v>1.4</v>
          </cell>
          <cell r="Z445" t="str">
            <v>14. phuong Long Khanh.xlsx</v>
          </cell>
          <cell r="AA445">
            <v>3100</v>
          </cell>
          <cell r="AB445">
            <v>1500</v>
          </cell>
          <cell r="AC445">
            <v>1300</v>
          </cell>
          <cell r="AD445">
            <v>980</v>
          </cell>
        </row>
        <row r="446">
          <cell r="G446" t="str">
            <v>LK34DT</v>
          </cell>
          <cell r="H446" t="str">
            <v>Đường Châu Văn Liêm</v>
          </cell>
          <cell r="I446" t="str">
            <v>Đường Hồ Thị Hương</v>
          </cell>
          <cell r="J446" t="str">
            <v>LK34DT</v>
          </cell>
          <cell r="K446" t="str">
            <v>Đường Ngô Quyền</v>
          </cell>
          <cell r="L446">
            <v>2200</v>
          </cell>
          <cell r="M446">
            <v>1100</v>
          </cell>
          <cell r="N446">
            <v>900</v>
          </cell>
          <cell r="O446">
            <v>700</v>
          </cell>
          <cell r="P446">
            <v>0</v>
          </cell>
          <cell r="Q446">
            <v>0</v>
          </cell>
          <cell r="R446">
            <v>0</v>
          </cell>
          <cell r="S446">
            <v>0</v>
          </cell>
          <cell r="T446" t="e">
            <v>#DIV/0!</v>
          </cell>
          <cell r="U446" t="e">
            <v>#DIV/0!</v>
          </cell>
          <cell r="V446" t="e">
            <v>#DIV/0!</v>
          </cell>
          <cell r="W446" t="e">
            <v>#DIV/0!</v>
          </cell>
          <cell r="X446">
            <v>2.8</v>
          </cell>
          <cell r="Y446">
            <v>1.4</v>
          </cell>
          <cell r="Z446" t="str">
            <v>14. phuong Long Khanh.xlsx</v>
          </cell>
          <cell r="AA446">
            <v>3100</v>
          </cell>
          <cell r="AB446">
            <v>1500</v>
          </cell>
          <cell r="AC446">
            <v>1300</v>
          </cell>
          <cell r="AD446">
            <v>980</v>
          </cell>
        </row>
        <row r="447">
          <cell r="G447" t="str">
            <v>LK35DT</v>
          </cell>
          <cell r="H447" t="str">
            <v>Đường Ngô Gia Tự</v>
          </cell>
          <cell r="I447" t="str">
            <v>Đường Hồ Thị Hương</v>
          </cell>
          <cell r="J447" t="str">
            <v>LK35DT</v>
          </cell>
          <cell r="K447" t="str">
            <v>Đường Ngô Quyền</v>
          </cell>
          <cell r="L447">
            <v>2200</v>
          </cell>
          <cell r="M447">
            <v>1100</v>
          </cell>
          <cell r="N447">
            <v>900</v>
          </cell>
          <cell r="O447">
            <v>700</v>
          </cell>
          <cell r="P447">
            <v>0</v>
          </cell>
          <cell r="Q447">
            <v>0</v>
          </cell>
          <cell r="R447">
            <v>0</v>
          </cell>
          <cell r="S447">
            <v>0</v>
          </cell>
          <cell r="T447" t="e">
            <v>#DIV/0!</v>
          </cell>
          <cell r="U447" t="e">
            <v>#DIV/0!</v>
          </cell>
          <cell r="V447" t="e">
            <v>#DIV/0!</v>
          </cell>
          <cell r="W447" t="e">
            <v>#DIV/0!</v>
          </cell>
          <cell r="X447">
            <v>2.8</v>
          </cell>
          <cell r="Y447">
            <v>1.4</v>
          </cell>
          <cell r="Z447" t="str">
            <v>14. phuong Long Khanh.xlsx</v>
          </cell>
          <cell r="AA447">
            <v>3100</v>
          </cell>
          <cell r="AB447">
            <v>1500</v>
          </cell>
          <cell r="AC447">
            <v>1300</v>
          </cell>
          <cell r="AD447">
            <v>980</v>
          </cell>
        </row>
        <row r="448">
          <cell r="G448" t="str">
            <v>LK36DT</v>
          </cell>
          <cell r="H448" t="str">
            <v>Đường Hà Huy Giáp</v>
          </cell>
          <cell r="I448" t="str">
            <v>Đường Hồ Thị Hương</v>
          </cell>
          <cell r="J448" t="str">
            <v>LK36DT</v>
          </cell>
          <cell r="K448" t="str">
            <v>Đường Ngô Quyền</v>
          </cell>
          <cell r="L448">
            <v>2200</v>
          </cell>
          <cell r="M448">
            <v>1100</v>
          </cell>
          <cell r="N448">
            <v>900</v>
          </cell>
          <cell r="O448">
            <v>700</v>
          </cell>
          <cell r="P448">
            <v>0</v>
          </cell>
          <cell r="Q448">
            <v>0</v>
          </cell>
          <cell r="R448">
            <v>0</v>
          </cell>
          <cell r="S448">
            <v>0</v>
          </cell>
          <cell r="T448" t="e">
            <v>#DIV/0!</v>
          </cell>
          <cell r="U448" t="e">
            <v>#DIV/0!</v>
          </cell>
          <cell r="V448" t="e">
            <v>#DIV/0!</v>
          </cell>
          <cell r="W448" t="e">
            <v>#DIV/0!</v>
          </cell>
          <cell r="X448">
            <v>2.8</v>
          </cell>
          <cell r="Y448">
            <v>1.4</v>
          </cell>
          <cell r="Z448" t="str">
            <v>14. phuong Long Khanh.xlsx</v>
          </cell>
          <cell r="AA448">
            <v>3100</v>
          </cell>
          <cell r="AB448">
            <v>1500</v>
          </cell>
          <cell r="AC448">
            <v>1300</v>
          </cell>
          <cell r="AD448">
            <v>980</v>
          </cell>
        </row>
        <row r="449">
          <cell r="G449" t="str">
            <v>LK37DT</v>
          </cell>
          <cell r="H449" t="str">
            <v>Đường Lý Tự Trọng</v>
          </cell>
          <cell r="I449" t="str">
            <v>Đường Hồ Thị Hương</v>
          </cell>
          <cell r="J449" t="str">
            <v>LK37DT</v>
          </cell>
          <cell r="K449" t="str">
            <v>Đường Ngô Quyền</v>
          </cell>
          <cell r="L449">
            <v>2200</v>
          </cell>
          <cell r="M449">
            <v>1100</v>
          </cell>
          <cell r="N449">
            <v>900</v>
          </cell>
          <cell r="O449">
            <v>700</v>
          </cell>
          <cell r="P449">
            <v>0</v>
          </cell>
          <cell r="Q449">
            <v>0</v>
          </cell>
          <cell r="R449">
            <v>0</v>
          </cell>
          <cell r="S449">
            <v>0</v>
          </cell>
          <cell r="T449" t="e">
            <v>#DIV/0!</v>
          </cell>
          <cell r="U449" t="e">
            <v>#DIV/0!</v>
          </cell>
          <cell r="V449" t="e">
            <v>#DIV/0!</v>
          </cell>
          <cell r="W449" t="e">
            <v>#DIV/0!</v>
          </cell>
          <cell r="X449">
            <v>2.8</v>
          </cell>
          <cell r="Y449">
            <v>1.4</v>
          </cell>
          <cell r="Z449" t="str">
            <v>14. phuong Long Khanh.xlsx</v>
          </cell>
          <cell r="AA449">
            <v>3100</v>
          </cell>
          <cell r="AB449">
            <v>1500</v>
          </cell>
          <cell r="AC449">
            <v>1300</v>
          </cell>
          <cell r="AD449">
            <v>980</v>
          </cell>
        </row>
        <row r="450">
          <cell r="G450" t="str">
            <v>LK38DT</v>
          </cell>
          <cell r="H450" t="str">
            <v>Đường 9 tháng 4</v>
          </cell>
          <cell r="I450" t="str">
            <v>Đường Hồ Thị Hương</v>
          </cell>
          <cell r="J450" t="str">
            <v>LK38DT</v>
          </cell>
          <cell r="K450" t="str">
            <v>Đường Ngô Quyền</v>
          </cell>
          <cell r="L450">
            <v>3000</v>
          </cell>
          <cell r="M450">
            <v>1500</v>
          </cell>
          <cell r="N450">
            <v>1000</v>
          </cell>
          <cell r="O450">
            <v>800</v>
          </cell>
          <cell r="P450">
            <v>0</v>
          </cell>
          <cell r="Q450">
            <v>0</v>
          </cell>
          <cell r="R450">
            <v>0</v>
          </cell>
          <cell r="S450">
            <v>0</v>
          </cell>
          <cell r="T450" t="e">
            <v>#DIV/0!</v>
          </cell>
          <cell r="U450" t="e">
            <v>#DIV/0!</v>
          </cell>
          <cell r="V450" t="e">
            <v>#DIV/0!</v>
          </cell>
          <cell r="W450" t="e">
            <v>#DIV/0!</v>
          </cell>
          <cell r="X450">
            <v>2.8</v>
          </cell>
          <cell r="Y450">
            <v>1.4</v>
          </cell>
          <cell r="Z450" t="str">
            <v>14. phuong Long Khanh.xlsx</v>
          </cell>
          <cell r="AA450">
            <v>4200</v>
          </cell>
          <cell r="AB450">
            <v>2100</v>
          </cell>
          <cell r="AC450">
            <v>1400</v>
          </cell>
          <cell r="AD450">
            <v>1100</v>
          </cell>
        </row>
        <row r="451">
          <cell r="G451" t="str">
            <v>LK39DT</v>
          </cell>
          <cell r="H451" t="str">
            <v>Đường Trần Văn Thi</v>
          </cell>
          <cell r="I451" t="str">
            <v>Đường Hoàng Diệu</v>
          </cell>
          <cell r="J451" t="str">
            <v>LK39DT</v>
          </cell>
          <cell r="K451" t="str">
            <v>Đường 9 tháng 4</v>
          </cell>
          <cell r="L451">
            <v>2200</v>
          </cell>
          <cell r="M451">
            <v>1200</v>
          </cell>
          <cell r="N451">
            <v>1000</v>
          </cell>
          <cell r="O451">
            <v>700</v>
          </cell>
          <cell r="P451">
            <v>0</v>
          </cell>
          <cell r="Q451">
            <v>0</v>
          </cell>
          <cell r="R451">
            <v>0</v>
          </cell>
          <cell r="S451">
            <v>0</v>
          </cell>
          <cell r="T451" t="e">
            <v>#DIV/0!</v>
          </cell>
          <cell r="U451" t="e">
            <v>#DIV/0!</v>
          </cell>
          <cell r="V451" t="e">
            <v>#DIV/0!</v>
          </cell>
          <cell r="W451" t="e">
            <v>#DIV/0!</v>
          </cell>
          <cell r="X451">
            <v>2.8</v>
          </cell>
          <cell r="Y451">
            <v>1.4</v>
          </cell>
          <cell r="Z451" t="str">
            <v>14. phuong Long Khanh.xlsx</v>
          </cell>
          <cell r="AA451">
            <v>3100</v>
          </cell>
          <cell r="AB451">
            <v>1700</v>
          </cell>
          <cell r="AC451">
            <v>1400</v>
          </cell>
          <cell r="AD451">
            <v>980</v>
          </cell>
        </row>
        <row r="452">
          <cell r="G452" t="str">
            <v>LK40DT</v>
          </cell>
          <cell r="H452" t="str">
            <v>Đường Lê Văn Vận</v>
          </cell>
          <cell r="I452" t="str">
            <v>Đường Hoàng Diệu</v>
          </cell>
          <cell r="J452" t="str">
            <v>LK40DT</v>
          </cell>
          <cell r="K452" t="str">
            <v>Đường 9 tháng 4</v>
          </cell>
          <cell r="L452">
            <v>2200</v>
          </cell>
          <cell r="M452">
            <v>1200</v>
          </cell>
          <cell r="N452">
            <v>1000</v>
          </cell>
          <cell r="O452">
            <v>700</v>
          </cell>
          <cell r="P452">
            <v>0</v>
          </cell>
          <cell r="Q452">
            <v>0</v>
          </cell>
          <cell r="R452">
            <v>0</v>
          </cell>
          <cell r="S452">
            <v>0</v>
          </cell>
          <cell r="T452" t="e">
            <v>#DIV/0!</v>
          </cell>
          <cell r="U452" t="e">
            <v>#DIV/0!</v>
          </cell>
          <cell r="V452" t="e">
            <v>#DIV/0!</v>
          </cell>
          <cell r="W452" t="e">
            <v>#DIV/0!</v>
          </cell>
          <cell r="X452">
            <v>2.8</v>
          </cell>
          <cell r="Y452">
            <v>1.4</v>
          </cell>
          <cell r="Z452" t="str">
            <v>14. phuong Long Khanh.xlsx</v>
          </cell>
          <cell r="AA452">
            <v>3100</v>
          </cell>
          <cell r="AB452">
            <v>1700</v>
          </cell>
          <cell r="AC452">
            <v>1400</v>
          </cell>
          <cell r="AD452">
            <v>980</v>
          </cell>
        </row>
        <row r="453">
          <cell r="G453" t="str">
            <v>LK41DT</v>
          </cell>
          <cell r="H453" t="str">
            <v>Đường Phạm Lạc</v>
          </cell>
          <cell r="I453" t="str">
            <v>Đường Hoàng Diệu</v>
          </cell>
          <cell r="J453" t="str">
            <v>LK41DT</v>
          </cell>
          <cell r="K453" t="str">
            <v>Đường 9 tháng 4</v>
          </cell>
          <cell r="L453">
            <v>2200</v>
          </cell>
          <cell r="M453">
            <v>1200</v>
          </cell>
          <cell r="N453">
            <v>1000</v>
          </cell>
          <cell r="O453">
            <v>700</v>
          </cell>
          <cell r="P453">
            <v>0</v>
          </cell>
          <cell r="Q453">
            <v>0</v>
          </cell>
          <cell r="R453">
            <v>0</v>
          </cell>
          <cell r="S453">
            <v>0</v>
          </cell>
          <cell r="T453" t="e">
            <v>#DIV/0!</v>
          </cell>
          <cell r="U453" t="e">
            <v>#DIV/0!</v>
          </cell>
          <cell r="V453" t="e">
            <v>#DIV/0!</v>
          </cell>
          <cell r="W453" t="e">
            <v>#DIV/0!</v>
          </cell>
          <cell r="X453">
            <v>2.8</v>
          </cell>
          <cell r="Y453">
            <v>1.4</v>
          </cell>
          <cell r="Z453" t="str">
            <v>14. phuong Long Khanh.xlsx</v>
          </cell>
          <cell r="AA453">
            <v>3100</v>
          </cell>
          <cell r="AB453">
            <v>1700</v>
          </cell>
          <cell r="AC453">
            <v>1400</v>
          </cell>
          <cell r="AD453">
            <v>980</v>
          </cell>
        </row>
        <row r="454">
          <cell r="G454" t="str">
            <v>LK42DT</v>
          </cell>
          <cell r="H454" t="str">
            <v>Đường Huỳnh Văn Nghệ</v>
          </cell>
          <cell r="I454" t="str">
            <v>Đường Hùng Vương</v>
          </cell>
          <cell r="J454" t="str">
            <v>LK42DT</v>
          </cell>
          <cell r="K454" t="str">
            <v>Đường Trương Định</v>
          </cell>
          <cell r="L454">
            <v>4100</v>
          </cell>
          <cell r="M454">
            <v>2400</v>
          </cell>
          <cell r="N454">
            <v>1700</v>
          </cell>
          <cell r="O454">
            <v>1200</v>
          </cell>
          <cell r="P454">
            <v>0</v>
          </cell>
          <cell r="Q454">
            <v>0</v>
          </cell>
          <cell r="R454">
            <v>0</v>
          </cell>
          <cell r="S454">
            <v>0</v>
          </cell>
          <cell r="T454" t="e">
            <v>#DIV/0!</v>
          </cell>
          <cell r="U454" t="e">
            <v>#DIV/0!</v>
          </cell>
          <cell r="V454" t="e">
            <v>#DIV/0!</v>
          </cell>
          <cell r="W454" t="e">
            <v>#DIV/0!</v>
          </cell>
          <cell r="X454">
            <v>2.6</v>
          </cell>
          <cell r="Y454">
            <v>1.3</v>
          </cell>
          <cell r="Z454" t="str">
            <v>14. phuong Long Khanh.xlsx</v>
          </cell>
          <cell r="AA454">
            <v>5300</v>
          </cell>
          <cell r="AB454">
            <v>3100</v>
          </cell>
          <cell r="AC454">
            <v>2200</v>
          </cell>
          <cell r="AD454">
            <v>1600</v>
          </cell>
        </row>
        <row r="455">
          <cell r="G455" t="str">
            <v>LK43DT</v>
          </cell>
          <cell r="H455" t="str">
            <v>Đường Đào Trí Phú</v>
          </cell>
          <cell r="I455" t="str">
            <v>Đường Huỳnh Văn Nghệ</v>
          </cell>
          <cell r="J455" t="str">
            <v>LK43DT</v>
          </cell>
          <cell r="K455" t="str">
            <v>Đường Trần Thượng Xuyên</v>
          </cell>
          <cell r="L455">
            <v>4500</v>
          </cell>
          <cell r="M455">
            <v>2600</v>
          </cell>
          <cell r="N455">
            <v>1700</v>
          </cell>
          <cell r="O455">
            <v>1200</v>
          </cell>
          <cell r="P455">
            <v>0</v>
          </cell>
          <cell r="Q455">
            <v>0</v>
          </cell>
          <cell r="R455">
            <v>0</v>
          </cell>
          <cell r="S455">
            <v>0</v>
          </cell>
          <cell r="T455" t="e">
            <v>#DIV/0!</v>
          </cell>
          <cell r="U455" t="e">
            <v>#DIV/0!</v>
          </cell>
          <cell r="V455" t="e">
            <v>#DIV/0!</v>
          </cell>
          <cell r="W455" t="e">
            <v>#DIV/0!</v>
          </cell>
          <cell r="X455">
            <v>2.8</v>
          </cell>
          <cell r="Y455">
            <v>1.4</v>
          </cell>
          <cell r="Z455" t="str">
            <v>14. phuong Long Khanh.xlsx</v>
          </cell>
          <cell r="AA455">
            <v>6300</v>
          </cell>
          <cell r="AB455">
            <v>3600</v>
          </cell>
          <cell r="AC455">
            <v>2400</v>
          </cell>
          <cell r="AD455">
            <v>1700</v>
          </cell>
        </row>
        <row r="456">
          <cell r="G456" t="str">
            <v>LK44DT</v>
          </cell>
          <cell r="H456" t="str">
            <v>Đường Trịnh Hoài Đức</v>
          </cell>
          <cell r="I456" t="str">
            <v>Đường Nguyễn Trung Trực</v>
          </cell>
          <cell r="J456" t="str">
            <v>LK44DT</v>
          </cell>
          <cell r="K456" t="str">
            <v>Đường Trần Thượng Xuyên</v>
          </cell>
          <cell r="L456">
            <v>4000</v>
          </cell>
          <cell r="M456">
            <v>2000</v>
          </cell>
          <cell r="N456">
            <v>1500</v>
          </cell>
          <cell r="O456">
            <v>1000</v>
          </cell>
          <cell r="P456">
            <v>0</v>
          </cell>
          <cell r="Q456">
            <v>0</v>
          </cell>
          <cell r="R456">
            <v>0</v>
          </cell>
          <cell r="S456">
            <v>0</v>
          </cell>
          <cell r="T456" t="e">
            <v>#DIV/0!</v>
          </cell>
          <cell r="U456" t="e">
            <v>#DIV/0!</v>
          </cell>
          <cell r="V456" t="e">
            <v>#DIV/0!</v>
          </cell>
          <cell r="W456" t="e">
            <v>#DIV/0!</v>
          </cell>
          <cell r="X456">
            <v>2.8</v>
          </cell>
          <cell r="Y456">
            <v>1.4</v>
          </cell>
          <cell r="Z456" t="str">
            <v>14. phuong Long Khanh.xlsx</v>
          </cell>
          <cell r="AA456">
            <v>5600</v>
          </cell>
          <cell r="AB456">
            <v>2800</v>
          </cell>
          <cell r="AC456">
            <v>2100</v>
          </cell>
          <cell r="AD456">
            <v>1400</v>
          </cell>
        </row>
        <row r="457">
          <cell r="G457" t="str">
            <v>LK45DT</v>
          </cell>
          <cell r="H457" t="str">
            <v>Đường Lê Quang Định</v>
          </cell>
          <cell r="I457" t="str">
            <v>Đường Hùng Vương</v>
          </cell>
          <cell r="J457" t="str">
            <v>LK45DT</v>
          </cell>
          <cell r="K457" t="str">
            <v>Đường Hồ Thị Hương</v>
          </cell>
          <cell r="L457">
            <v>4200</v>
          </cell>
          <cell r="M457">
            <v>2600</v>
          </cell>
          <cell r="N457">
            <v>1700</v>
          </cell>
          <cell r="O457">
            <v>1200</v>
          </cell>
          <cell r="P457">
            <v>0</v>
          </cell>
          <cell r="Q457">
            <v>0</v>
          </cell>
          <cell r="R457">
            <v>0</v>
          </cell>
          <cell r="S457">
            <v>0</v>
          </cell>
          <cell r="T457" t="e">
            <v>#DIV/0!</v>
          </cell>
          <cell r="U457" t="e">
            <v>#DIV/0!</v>
          </cell>
          <cell r="V457" t="e">
            <v>#DIV/0!</v>
          </cell>
          <cell r="W457" t="e">
            <v>#DIV/0!</v>
          </cell>
          <cell r="X457">
            <v>2.8</v>
          </cell>
          <cell r="Y457">
            <v>1.4</v>
          </cell>
          <cell r="Z457" t="str">
            <v>14. phuong Long Khanh.xlsx</v>
          </cell>
          <cell r="AA457">
            <v>5900</v>
          </cell>
          <cell r="AB457">
            <v>3600</v>
          </cell>
          <cell r="AC457">
            <v>2400</v>
          </cell>
          <cell r="AD457">
            <v>1700</v>
          </cell>
        </row>
        <row r="458">
          <cell r="G458" t="str">
            <v>LK46DT</v>
          </cell>
          <cell r="H458" t="str">
            <v>Đường Trần Thượng Xuyên</v>
          </cell>
          <cell r="I458" t="str">
            <v>Đường Hùng Vương</v>
          </cell>
          <cell r="J458" t="str">
            <v>LK46DT</v>
          </cell>
          <cell r="K458" t="str">
            <v>Đường Hồ Thị Hương</v>
          </cell>
          <cell r="L458">
            <v>6000</v>
          </cell>
          <cell r="M458">
            <v>3000</v>
          </cell>
          <cell r="N458">
            <v>2000</v>
          </cell>
          <cell r="O458">
            <v>1200</v>
          </cell>
          <cell r="P458">
            <v>0</v>
          </cell>
          <cell r="Q458">
            <v>0</v>
          </cell>
          <cell r="R458">
            <v>0</v>
          </cell>
          <cell r="S458">
            <v>0</v>
          </cell>
          <cell r="T458" t="e">
            <v>#DIV/0!</v>
          </cell>
          <cell r="U458" t="e">
            <v>#DIV/0!</v>
          </cell>
          <cell r="V458" t="e">
            <v>#DIV/0!</v>
          </cell>
          <cell r="W458" t="e">
            <v>#DIV/0!</v>
          </cell>
          <cell r="X458">
            <v>2.8</v>
          </cell>
          <cell r="Y458">
            <v>1.4</v>
          </cell>
          <cell r="Z458" t="str">
            <v>14. phuong Long Khanh.xlsx</v>
          </cell>
          <cell r="AA458">
            <v>8400</v>
          </cell>
          <cell r="AB458">
            <v>4200</v>
          </cell>
          <cell r="AC458">
            <v>2800</v>
          </cell>
          <cell r="AD458">
            <v>1700</v>
          </cell>
        </row>
        <row r="459">
          <cell r="G459" t="str">
            <v>LK47DT</v>
          </cell>
          <cell r="H459" t="str">
            <v>Đường Nguyễn Hữu Cảnh</v>
          </cell>
          <cell r="I459" t="str">
            <v>Đường Hồng Thập Tự</v>
          </cell>
          <cell r="J459" t="str">
            <v>LK47DT</v>
          </cell>
          <cell r="K459" t="str">
            <v>Đường Trương Định</v>
          </cell>
          <cell r="L459">
            <v>5000</v>
          </cell>
          <cell r="M459">
            <v>2500</v>
          </cell>
          <cell r="N459">
            <v>1500</v>
          </cell>
          <cell r="O459">
            <v>1000</v>
          </cell>
          <cell r="P459">
            <v>0</v>
          </cell>
          <cell r="Q459">
            <v>0</v>
          </cell>
          <cell r="R459">
            <v>0</v>
          </cell>
          <cell r="S459">
            <v>0</v>
          </cell>
          <cell r="T459" t="e">
            <v>#DIV/0!</v>
          </cell>
          <cell r="U459" t="e">
            <v>#DIV/0!</v>
          </cell>
          <cell r="V459" t="e">
            <v>#DIV/0!</v>
          </cell>
          <cell r="W459" t="e">
            <v>#DIV/0!</v>
          </cell>
          <cell r="X459">
            <v>2.8</v>
          </cell>
          <cell r="Y459">
            <v>1.4</v>
          </cell>
          <cell r="Z459" t="str">
            <v>14. phuong Long Khanh.xlsx</v>
          </cell>
          <cell r="AA459">
            <v>7000</v>
          </cell>
          <cell r="AB459">
            <v>3500</v>
          </cell>
          <cell r="AC459">
            <v>2100</v>
          </cell>
          <cell r="AD459">
            <v>1400</v>
          </cell>
        </row>
        <row r="460">
          <cell r="G460" t="str">
            <v>LK48DT</v>
          </cell>
          <cell r="H460" t="str">
            <v>Đường Chu Văn An</v>
          </cell>
          <cell r="I460" t="str">
            <v>Đường Võ Duy Dương</v>
          </cell>
          <cell r="J460"/>
          <cell r="K460" t="str">
            <v>Đường Nguyễn Hữu Cảnh</v>
          </cell>
          <cell r="L460"/>
          <cell r="M460"/>
          <cell r="N460"/>
          <cell r="O460"/>
          <cell r="P460"/>
          <cell r="Q460"/>
          <cell r="R460"/>
          <cell r="S460"/>
          <cell r="T460"/>
          <cell r="U460"/>
          <cell r="V460"/>
          <cell r="W460"/>
          <cell r="X460"/>
          <cell r="Y460"/>
          <cell r="Z460"/>
          <cell r="AA460"/>
          <cell r="AB460"/>
          <cell r="AC460"/>
          <cell r="AD460"/>
        </row>
        <row r="461">
          <cell r="G461" t="str">
            <v>LK48DT_D1</v>
          </cell>
          <cell r="H461" t="str">
            <v>Đoạn từ đường Võ Duy Dương đến đường 21 tháng 4</v>
          </cell>
          <cell r="I461" t="str">
            <v>Đường Võ Duy Dương</v>
          </cell>
          <cell r="J461" t="str">
            <v>LK48DT_D1</v>
          </cell>
          <cell r="K461" t="str">
            <v>Đường 21/4</v>
          </cell>
          <cell r="L461">
            <v>4000</v>
          </cell>
          <cell r="M461">
            <v>2000</v>
          </cell>
          <cell r="N461">
            <v>1500</v>
          </cell>
          <cell r="O461">
            <v>900</v>
          </cell>
          <cell r="P461">
            <v>0</v>
          </cell>
          <cell r="Q461">
            <v>0</v>
          </cell>
          <cell r="R461">
            <v>0</v>
          </cell>
          <cell r="S461">
            <v>0</v>
          </cell>
          <cell r="T461" t="e">
            <v>#DIV/0!</v>
          </cell>
          <cell r="U461" t="e">
            <v>#DIV/0!</v>
          </cell>
          <cell r="V461" t="e">
            <v>#DIV/0!</v>
          </cell>
          <cell r="W461" t="e">
            <v>#DIV/0!</v>
          </cell>
          <cell r="X461">
            <v>2.8</v>
          </cell>
          <cell r="Y461">
            <v>1.4</v>
          </cell>
          <cell r="Z461" t="str">
            <v>14. phuong Long Khanh.xlsx</v>
          </cell>
          <cell r="AA461">
            <v>5600</v>
          </cell>
          <cell r="AB461">
            <v>2800</v>
          </cell>
          <cell r="AC461">
            <v>2100</v>
          </cell>
          <cell r="AD461">
            <v>1300</v>
          </cell>
        </row>
        <row r="462">
          <cell r="G462" t="str">
            <v>LK48DT_D2</v>
          </cell>
          <cell r="H462" t="str">
            <v>Đoạn từ đường  21 tháng 4 đến đường Nguyễn Hữu Cảnh</v>
          </cell>
          <cell r="I462" t="str">
            <v>Đường 21/4</v>
          </cell>
          <cell r="J462" t="str">
            <v>LK48DT_D2</v>
          </cell>
          <cell r="K462" t="str">
            <v>Đường Nguyễn Hữu Cảnh</v>
          </cell>
          <cell r="L462">
            <v>4400</v>
          </cell>
          <cell r="M462">
            <v>2200</v>
          </cell>
          <cell r="N462">
            <v>1600</v>
          </cell>
          <cell r="O462">
            <v>900</v>
          </cell>
          <cell r="P462">
            <v>0</v>
          </cell>
          <cell r="Q462">
            <v>0</v>
          </cell>
          <cell r="R462">
            <v>0</v>
          </cell>
          <cell r="S462">
            <v>0</v>
          </cell>
          <cell r="T462" t="e">
            <v>#DIV/0!</v>
          </cell>
          <cell r="U462" t="e">
            <v>#DIV/0!</v>
          </cell>
          <cell r="V462" t="e">
            <v>#DIV/0!</v>
          </cell>
          <cell r="W462" t="e">
            <v>#DIV/0!</v>
          </cell>
          <cell r="X462">
            <v>1.6</v>
          </cell>
          <cell r="Y462">
            <v>1.05</v>
          </cell>
          <cell r="Z462" t="str">
            <v>14. phuong Long Khanh.xlsx</v>
          </cell>
          <cell r="AA462">
            <v>4600</v>
          </cell>
          <cell r="AB462">
            <v>2500</v>
          </cell>
          <cell r="AC462">
            <v>1800</v>
          </cell>
          <cell r="AD462">
            <v>1000</v>
          </cell>
        </row>
        <row r="463">
          <cell r="G463" t="str">
            <v>LK49DT</v>
          </cell>
          <cell r="H463" t="str">
            <v>Đường Trần Quang Diệu</v>
          </cell>
          <cell r="I463" t="str">
            <v>Đường Hùng Vương</v>
          </cell>
          <cell r="J463" t="str">
            <v>LK49DT</v>
          </cell>
          <cell r="K463" t="str">
            <v>Đường Bùi Thị Xuân</v>
          </cell>
          <cell r="L463">
            <v>6000</v>
          </cell>
          <cell r="M463">
            <v>3000</v>
          </cell>
          <cell r="N463">
            <v>2000</v>
          </cell>
          <cell r="O463">
            <v>1200</v>
          </cell>
          <cell r="P463">
            <v>0</v>
          </cell>
          <cell r="Q463">
            <v>0</v>
          </cell>
          <cell r="R463">
            <v>0</v>
          </cell>
          <cell r="S463">
            <v>0</v>
          </cell>
          <cell r="T463" t="e">
            <v>#DIV/0!</v>
          </cell>
          <cell r="U463" t="e">
            <v>#DIV/0!</v>
          </cell>
          <cell r="V463" t="e">
            <v>#DIV/0!</v>
          </cell>
          <cell r="W463" t="e">
            <v>#DIV/0!</v>
          </cell>
          <cell r="X463">
            <v>2.8</v>
          </cell>
          <cell r="Y463">
            <v>1.4</v>
          </cell>
          <cell r="Z463" t="str">
            <v>14. phuong Long Khanh.xlsx</v>
          </cell>
          <cell r="AA463">
            <v>8400</v>
          </cell>
          <cell r="AB463">
            <v>4200</v>
          </cell>
          <cell r="AC463">
            <v>2800</v>
          </cell>
          <cell r="AD463">
            <v>1700</v>
          </cell>
        </row>
        <row r="464">
          <cell r="G464" t="str">
            <v>LK50DT</v>
          </cell>
          <cell r="H464" t="str">
            <v>Đường Phạm Ngọc Thạch</v>
          </cell>
          <cell r="I464" t="str">
            <v>Đường Trần Quang Diệu</v>
          </cell>
          <cell r="J464"/>
          <cell r="K464" t="str">
            <v>Đường Lương Đình Của</v>
          </cell>
          <cell r="L464"/>
          <cell r="M464"/>
          <cell r="N464"/>
          <cell r="O464"/>
          <cell r="P464"/>
          <cell r="Q464"/>
          <cell r="R464"/>
          <cell r="S464"/>
          <cell r="T464"/>
          <cell r="U464"/>
          <cell r="V464"/>
          <cell r="W464"/>
          <cell r="X464"/>
          <cell r="Y464"/>
          <cell r="Z464"/>
          <cell r="AA464"/>
          <cell r="AB464"/>
          <cell r="AC464"/>
          <cell r="AD464"/>
        </row>
        <row r="465">
          <cell r="G465" t="str">
            <v>LK50DT_D1</v>
          </cell>
          <cell r="H465" t="str">
            <v>Đoạn từ đường Trần Quang Diệu đến đường 21 tháng 4</v>
          </cell>
          <cell r="I465" t="str">
            <v>Đường Trần Quang Diệu</v>
          </cell>
          <cell r="J465" t="str">
            <v>LK50DT_D1</v>
          </cell>
          <cell r="K465" t="str">
            <v>Đường 21/4</v>
          </cell>
          <cell r="L465">
            <v>4000</v>
          </cell>
          <cell r="M465">
            <v>2000</v>
          </cell>
          <cell r="N465">
            <v>1400</v>
          </cell>
          <cell r="O465">
            <v>900</v>
          </cell>
          <cell r="P465">
            <v>0</v>
          </cell>
          <cell r="Q465">
            <v>0</v>
          </cell>
          <cell r="R465">
            <v>0</v>
          </cell>
          <cell r="S465">
            <v>0</v>
          </cell>
          <cell r="T465" t="e">
            <v>#DIV/0!</v>
          </cell>
          <cell r="U465" t="e">
            <v>#DIV/0!</v>
          </cell>
          <cell r="V465" t="e">
            <v>#DIV/0!</v>
          </cell>
          <cell r="W465" t="e">
            <v>#DIV/0!</v>
          </cell>
          <cell r="X465">
            <v>2.6</v>
          </cell>
          <cell r="Y465">
            <v>1.3</v>
          </cell>
          <cell r="Z465" t="str">
            <v>14. phuong Long Khanh.xlsx</v>
          </cell>
          <cell r="AA465">
            <v>5200</v>
          </cell>
          <cell r="AB465">
            <v>2600</v>
          </cell>
          <cell r="AC465">
            <v>1800</v>
          </cell>
          <cell r="AD465">
            <v>1200</v>
          </cell>
        </row>
        <row r="466">
          <cell r="G466" t="str">
            <v>LK50DT_D2</v>
          </cell>
          <cell r="H466" t="str">
            <v>Đoạn từ đường 21 tháng 4 đến đường Lương Đình Của</v>
          </cell>
          <cell r="I466" t="str">
            <v>Đường 21/4</v>
          </cell>
          <cell r="J466" t="str">
            <v>LK50DT_D2</v>
          </cell>
          <cell r="K466" t="str">
            <v>Đường Lương Đình Của</v>
          </cell>
          <cell r="L466">
            <v>4000</v>
          </cell>
          <cell r="M466">
            <v>2000</v>
          </cell>
          <cell r="N466">
            <v>1500</v>
          </cell>
          <cell r="O466">
            <v>800</v>
          </cell>
          <cell r="P466">
            <v>0</v>
          </cell>
          <cell r="Q466">
            <v>0</v>
          </cell>
          <cell r="R466">
            <v>0</v>
          </cell>
          <cell r="S466">
            <v>0</v>
          </cell>
          <cell r="T466" t="e">
            <v>#DIV/0!</v>
          </cell>
          <cell r="U466" t="e">
            <v>#DIV/0!</v>
          </cell>
          <cell r="V466" t="e">
            <v>#DIV/0!</v>
          </cell>
          <cell r="W466" t="e">
            <v>#DIV/0!</v>
          </cell>
          <cell r="X466">
            <v>2.6</v>
          </cell>
          <cell r="Y466">
            <v>1.3</v>
          </cell>
          <cell r="Z466" t="str">
            <v>14. phuong Long Khanh.xlsx</v>
          </cell>
          <cell r="AA466">
            <v>5200</v>
          </cell>
          <cell r="AB466">
            <v>2600</v>
          </cell>
          <cell r="AC466">
            <v>2000</v>
          </cell>
          <cell r="AD466">
            <v>1000</v>
          </cell>
        </row>
        <row r="467">
          <cell r="G467" t="str">
            <v>LK51DT</v>
          </cell>
          <cell r="H467" t="str">
            <v>Đường Mạc Đĩnh Chi</v>
          </cell>
          <cell r="I467" t="str">
            <v>Đường 21/4</v>
          </cell>
          <cell r="J467" t="str">
            <v>LK51DT</v>
          </cell>
          <cell r="K467" t="str">
            <v>Đường Hùng Vương</v>
          </cell>
          <cell r="L467">
            <v>6000</v>
          </cell>
          <cell r="M467">
            <v>3000</v>
          </cell>
          <cell r="N467">
            <v>2000</v>
          </cell>
          <cell r="O467">
            <v>1200</v>
          </cell>
          <cell r="P467">
            <v>0</v>
          </cell>
          <cell r="Q467">
            <v>0</v>
          </cell>
          <cell r="R467">
            <v>0</v>
          </cell>
          <cell r="S467">
            <v>0</v>
          </cell>
          <cell r="T467" t="e">
            <v>#DIV/0!</v>
          </cell>
          <cell r="U467" t="e">
            <v>#DIV/0!</v>
          </cell>
          <cell r="V467" t="e">
            <v>#DIV/0!</v>
          </cell>
          <cell r="W467" t="e">
            <v>#DIV/0!</v>
          </cell>
          <cell r="X467">
            <v>2.8</v>
          </cell>
          <cell r="Y467">
            <v>1.4</v>
          </cell>
          <cell r="Z467" t="str">
            <v>14. phuong Long Khanh.xlsx</v>
          </cell>
          <cell r="AA467">
            <v>8400</v>
          </cell>
          <cell r="AB467">
            <v>4200</v>
          </cell>
          <cell r="AC467">
            <v>2800</v>
          </cell>
          <cell r="AD467">
            <v>1700</v>
          </cell>
        </row>
        <row r="468">
          <cell r="G468" t="str">
            <v>LK52DT</v>
          </cell>
          <cell r="H468" t="str">
            <v>Đường Tô Hiến Thành</v>
          </cell>
          <cell r="I468" t="str">
            <v>Đường 21/4</v>
          </cell>
          <cell r="J468"/>
          <cell r="K468" t="str">
            <v>Đường Hai Bà Trưng</v>
          </cell>
          <cell r="L468"/>
          <cell r="M468"/>
          <cell r="N468"/>
          <cell r="O468"/>
          <cell r="P468"/>
          <cell r="Q468"/>
          <cell r="R468"/>
          <cell r="S468"/>
          <cell r="T468"/>
          <cell r="U468"/>
          <cell r="V468"/>
          <cell r="W468"/>
          <cell r="X468"/>
          <cell r="Y468"/>
          <cell r="Z468"/>
          <cell r="AA468"/>
          <cell r="AB468"/>
          <cell r="AC468"/>
          <cell r="AD468"/>
        </row>
        <row r="469">
          <cell r="G469" t="str">
            <v>LK52DT_D1</v>
          </cell>
          <cell r="H469" t="str">
            <v>Đoạn từ đường 21 tháng 4 đến đường Nguyễn Văn Cừ</v>
          </cell>
          <cell r="I469" t="str">
            <v>Đường 21/4</v>
          </cell>
          <cell r="J469" t="str">
            <v>LK52DT_D1</v>
          </cell>
          <cell r="K469" t="str">
            <v>Đường Nguyễn Văn Cừ</v>
          </cell>
          <cell r="L469">
            <v>5500</v>
          </cell>
          <cell r="M469">
            <v>2700</v>
          </cell>
          <cell r="N469">
            <v>1800</v>
          </cell>
          <cell r="O469">
            <v>900</v>
          </cell>
          <cell r="P469">
            <v>0</v>
          </cell>
          <cell r="Q469">
            <v>0</v>
          </cell>
          <cell r="R469">
            <v>0</v>
          </cell>
          <cell r="S469">
            <v>0</v>
          </cell>
          <cell r="T469" t="e">
            <v>#DIV/0!</v>
          </cell>
          <cell r="U469" t="e">
            <v>#DIV/0!</v>
          </cell>
          <cell r="V469" t="e">
            <v>#DIV/0!</v>
          </cell>
          <cell r="W469" t="e">
            <v>#DIV/0!</v>
          </cell>
          <cell r="X469">
            <v>1</v>
          </cell>
          <cell r="Y469">
            <v>1</v>
          </cell>
          <cell r="Z469" t="str">
            <v>14. phuong Long Khanh.xlsx</v>
          </cell>
          <cell r="AA469">
            <v>5500</v>
          </cell>
          <cell r="AB469">
            <v>3000</v>
          </cell>
          <cell r="AC469">
            <v>2000</v>
          </cell>
          <cell r="AD469">
            <v>1000</v>
          </cell>
        </row>
        <row r="470">
          <cell r="G470" t="str">
            <v>LK52DT_D2</v>
          </cell>
          <cell r="H470" t="str">
            <v>Đoạn từ đường Nguyễn Văn Cừ đến đường Hai Bà Trưng</v>
          </cell>
          <cell r="I470" t="str">
            <v>Đường Nguyễn Văn Cừ</v>
          </cell>
          <cell r="J470" t="str">
            <v>LK52DT_D2</v>
          </cell>
          <cell r="K470" t="str">
            <v>Đường Hai Bà Trưng</v>
          </cell>
          <cell r="L470">
            <v>4400</v>
          </cell>
          <cell r="M470">
            <v>2200</v>
          </cell>
          <cell r="N470">
            <v>1800</v>
          </cell>
          <cell r="O470">
            <v>1000</v>
          </cell>
          <cell r="P470">
            <v>0</v>
          </cell>
          <cell r="Q470">
            <v>0</v>
          </cell>
          <cell r="R470">
            <v>0</v>
          </cell>
          <cell r="S470">
            <v>0</v>
          </cell>
          <cell r="T470" t="e">
            <v>#DIV/0!</v>
          </cell>
          <cell r="U470" t="e">
            <v>#DIV/0!</v>
          </cell>
          <cell r="V470" t="e">
            <v>#DIV/0!</v>
          </cell>
          <cell r="W470" t="e">
            <v>#DIV/0!</v>
          </cell>
          <cell r="X470">
            <v>1.6</v>
          </cell>
          <cell r="Y470">
            <v>1.05</v>
          </cell>
          <cell r="Z470" t="str">
            <v>14. phuong Long Khanh.xlsx</v>
          </cell>
          <cell r="AA470">
            <v>4600</v>
          </cell>
          <cell r="AB470">
            <v>2500</v>
          </cell>
          <cell r="AC470">
            <v>2000</v>
          </cell>
          <cell r="AD470">
            <v>1100</v>
          </cell>
        </row>
        <row r="471">
          <cell r="G471" t="str">
            <v>LK53DT</v>
          </cell>
          <cell r="H471" t="str">
            <v>Đường Phạm Ngũ Lão</v>
          </cell>
          <cell r="I471" t="str">
            <v>Đường Lương Định Của</v>
          </cell>
          <cell r="J471" t="str">
            <v>LK53DT</v>
          </cell>
          <cell r="K471" t="str">
            <v>Đường 21/4</v>
          </cell>
          <cell r="L471">
            <v>4000</v>
          </cell>
          <cell r="M471">
            <v>2000</v>
          </cell>
          <cell r="N471">
            <v>1500</v>
          </cell>
          <cell r="O471">
            <v>900</v>
          </cell>
          <cell r="P471">
            <v>0</v>
          </cell>
          <cell r="Q471">
            <v>0</v>
          </cell>
          <cell r="R471">
            <v>0</v>
          </cell>
          <cell r="S471">
            <v>0</v>
          </cell>
          <cell r="T471" t="e">
            <v>#DIV/0!</v>
          </cell>
          <cell r="U471" t="e">
            <v>#DIV/0!</v>
          </cell>
          <cell r="V471" t="e">
            <v>#DIV/0!</v>
          </cell>
          <cell r="W471" t="e">
            <v>#DIV/0!</v>
          </cell>
          <cell r="X471">
            <v>2.8</v>
          </cell>
          <cell r="Y471">
            <v>1.4</v>
          </cell>
          <cell r="Z471" t="str">
            <v>14. phuong Long Khanh.xlsx</v>
          </cell>
          <cell r="AA471">
            <v>5600</v>
          </cell>
          <cell r="AB471">
            <v>2800</v>
          </cell>
          <cell r="AC471">
            <v>2100</v>
          </cell>
          <cell r="AD471">
            <v>1300</v>
          </cell>
        </row>
        <row r="472">
          <cell r="G472" t="str">
            <v>LK54DT</v>
          </cell>
          <cell r="H472" t="str">
            <v>Đường Trần Huy Liệu</v>
          </cell>
          <cell r="I472" t="str">
            <v>Đường Cách mạng tháng 8</v>
          </cell>
          <cell r="J472" t="str">
            <v>LK54DT</v>
          </cell>
          <cell r="K472" t="str">
            <v>Đường Quang Trung</v>
          </cell>
          <cell r="L472">
            <v>4200</v>
          </cell>
          <cell r="M472">
            <v>2100</v>
          </cell>
          <cell r="N472">
            <v>1500</v>
          </cell>
          <cell r="O472">
            <v>900</v>
          </cell>
          <cell r="P472">
            <v>0</v>
          </cell>
          <cell r="Q472">
            <v>0</v>
          </cell>
          <cell r="R472">
            <v>0</v>
          </cell>
          <cell r="S472">
            <v>0</v>
          </cell>
          <cell r="T472" t="e">
            <v>#DIV/0!</v>
          </cell>
          <cell r="U472" t="e">
            <v>#DIV/0!</v>
          </cell>
          <cell r="V472" t="e">
            <v>#DIV/0!</v>
          </cell>
          <cell r="W472" t="e">
            <v>#DIV/0!</v>
          </cell>
          <cell r="X472">
            <v>2.6</v>
          </cell>
          <cell r="Y472">
            <v>1.3</v>
          </cell>
          <cell r="Z472" t="str">
            <v>14. phuong Long Khanh.xlsx</v>
          </cell>
          <cell r="AA472">
            <v>5500</v>
          </cell>
          <cell r="AB472">
            <v>2700</v>
          </cell>
          <cell r="AC472">
            <v>2000</v>
          </cell>
          <cell r="AD472">
            <v>1200</v>
          </cell>
        </row>
        <row r="473">
          <cell r="G473" t="str">
            <v>LK55DT</v>
          </cell>
          <cell r="H473" t="str">
            <v>Đường Lý Thái Tổ (từ đường 21 tháng 4 đến hết ranh thửa đất số 223, tờ BĐĐC số 15 về bên trái và hết ranh thửa đất số 25, tờ BĐĐC số 15 về bên phải, phường Xuân Hòa)</v>
          </cell>
          <cell r="I473" t="str">
            <v>Đường 21/4</v>
          </cell>
          <cell r="J473" t="str">
            <v>LK55DT</v>
          </cell>
          <cell r="K473" t="str">
            <v>Bên trái đến hết ranh thửa đất số 223, tờ BĐĐC số 15, Phường Xuân Hòa;Bên phải đến hết ranh thửa đất số 25, tờ BĐĐC số 15, Phường Xuân Hòa</v>
          </cell>
          <cell r="L473">
            <v>4200</v>
          </cell>
          <cell r="M473">
            <v>2100</v>
          </cell>
          <cell r="N473">
            <v>1500</v>
          </cell>
          <cell r="O473">
            <v>900</v>
          </cell>
          <cell r="P473">
            <v>0</v>
          </cell>
          <cell r="Q473">
            <v>0</v>
          </cell>
          <cell r="R473">
            <v>0</v>
          </cell>
          <cell r="S473">
            <v>0</v>
          </cell>
          <cell r="T473" t="e">
            <v>#DIV/0!</v>
          </cell>
          <cell r="U473" t="e">
            <v>#DIV/0!</v>
          </cell>
          <cell r="V473" t="e">
            <v>#DIV/0!</v>
          </cell>
          <cell r="W473" t="e">
            <v>#DIV/0!</v>
          </cell>
          <cell r="X473">
            <v>2.8</v>
          </cell>
          <cell r="Y473">
            <v>1.4</v>
          </cell>
          <cell r="Z473" t="str">
            <v>14. phuong Long Khanh.xlsx</v>
          </cell>
          <cell r="AA473">
            <v>5900</v>
          </cell>
          <cell r="AB473">
            <v>2900</v>
          </cell>
          <cell r="AC473">
            <v>2100</v>
          </cell>
          <cell r="AD473">
            <v>1300</v>
          </cell>
        </row>
        <row r="474">
          <cell r="G474" t="str">
            <v>LK56DT</v>
          </cell>
          <cell r="H474" t="str">
            <v>Đường Phan Huy Chú (từ đường 21 tháng 4 đến tuyến đường qua khu đô thị mới)</v>
          </cell>
          <cell r="I474" t="str">
            <v>Đường 21/4</v>
          </cell>
          <cell r="J474" t="str">
            <v>LK56DT</v>
          </cell>
          <cell r="K474" t="str">
            <v>Tuyến đường qua khu đô thị mới (từ đường Nguyễn TrãI đến đường Lê Hồng Phong)</v>
          </cell>
          <cell r="L474">
            <v>2700</v>
          </cell>
          <cell r="M474">
            <v>1350</v>
          </cell>
          <cell r="N474">
            <v>1000</v>
          </cell>
          <cell r="O474">
            <v>800</v>
          </cell>
          <cell r="P474">
            <v>0</v>
          </cell>
          <cell r="Q474">
            <v>0</v>
          </cell>
          <cell r="R474">
            <v>0</v>
          </cell>
          <cell r="S474">
            <v>0</v>
          </cell>
          <cell r="T474" t="e">
            <v>#DIV/0!</v>
          </cell>
          <cell r="U474" t="e">
            <v>#DIV/0!</v>
          </cell>
          <cell r="V474" t="e">
            <v>#DIV/0!</v>
          </cell>
          <cell r="W474" t="e">
            <v>#DIV/0!</v>
          </cell>
          <cell r="X474">
            <v>2.8</v>
          </cell>
          <cell r="Y474">
            <v>1.4</v>
          </cell>
          <cell r="Z474" t="str">
            <v>14. phuong Long Khanh.xlsx</v>
          </cell>
          <cell r="AA474">
            <v>3800</v>
          </cell>
          <cell r="AB474">
            <v>1900</v>
          </cell>
          <cell r="AC474">
            <v>1400</v>
          </cell>
          <cell r="AD474">
            <v>1100</v>
          </cell>
        </row>
        <row r="475">
          <cell r="G475" t="str">
            <v>LK57DT</v>
          </cell>
          <cell r="H475" t="str">
            <v>Đường Lê Hữu Trác (từ đường  21 tháng 4 đến hết ranh thửa đất số 92, tờ BĐĐC số 31 về bên phải và hết ranh thửa đất số 1, tờ BĐĐC số 4 về bên trái, phường Phú Bình)</v>
          </cell>
          <cell r="I475" t="str">
            <v>Đường 21/4</v>
          </cell>
          <cell r="J475" t="str">
            <v>LK57DT</v>
          </cell>
          <cell r="K475" t="str">
            <v>Bên phải đến hết ranh thửa đất số 92, tờ BĐĐC số 31, Phường Bàu Sen;Bên trái đến hết ranh thửa đất số 1, tờ BĐĐC số 4, Phường Phú Bình;</v>
          </cell>
          <cell r="L475">
            <v>2800</v>
          </cell>
          <cell r="M475">
            <v>1400</v>
          </cell>
          <cell r="N475">
            <v>1000</v>
          </cell>
          <cell r="O475">
            <v>800</v>
          </cell>
          <cell r="P475">
            <v>0</v>
          </cell>
          <cell r="Q475">
            <v>0</v>
          </cell>
          <cell r="R475">
            <v>0</v>
          </cell>
          <cell r="S475">
            <v>0</v>
          </cell>
          <cell r="T475" t="e">
            <v>#DIV/0!</v>
          </cell>
          <cell r="U475" t="e">
            <v>#DIV/0!</v>
          </cell>
          <cell r="V475" t="e">
            <v>#DIV/0!</v>
          </cell>
          <cell r="W475" t="e">
            <v>#DIV/0!</v>
          </cell>
          <cell r="X475">
            <v>2.4</v>
          </cell>
          <cell r="Y475">
            <v>1.296</v>
          </cell>
          <cell r="Z475" t="str">
            <v>13. P. xuân lập - thêm đường.xlsx</v>
          </cell>
          <cell r="AA475">
            <v>3600</v>
          </cell>
          <cell r="AB475">
            <v>1800</v>
          </cell>
          <cell r="AC475">
            <v>1300</v>
          </cell>
          <cell r="AD475">
            <v>1000</v>
          </cell>
        </row>
        <row r="476">
          <cell r="G476" t="str">
            <v>LK58DT</v>
          </cell>
          <cell r="H476" t="str">
            <v>Đường Lương Thế Vinh</v>
          </cell>
          <cell r="I476" t="str">
            <v>Đường 21/4</v>
          </cell>
          <cell r="J476" t="str">
            <v>LK58DT</v>
          </cell>
          <cell r="K476" t="str">
            <v>Ranh phường Xuân Tân</v>
          </cell>
          <cell r="L476">
            <v>2800</v>
          </cell>
          <cell r="M476">
            <v>1400</v>
          </cell>
          <cell r="N476">
            <v>1000</v>
          </cell>
          <cell r="O476">
            <v>800</v>
          </cell>
          <cell r="P476">
            <v>0</v>
          </cell>
          <cell r="Q476">
            <v>0</v>
          </cell>
          <cell r="R476">
            <v>0</v>
          </cell>
          <cell r="S476">
            <v>0</v>
          </cell>
          <cell r="T476" t="e">
            <v>#DIV/0!</v>
          </cell>
          <cell r="U476" t="e">
            <v>#DIV/0!</v>
          </cell>
          <cell r="V476" t="e">
            <v>#DIV/0!</v>
          </cell>
          <cell r="W476" t="e">
            <v>#DIV/0!</v>
          </cell>
          <cell r="X476">
            <v>2.8</v>
          </cell>
          <cell r="Y476">
            <v>1.4</v>
          </cell>
          <cell r="Z476" t="str">
            <v>14. phuong Long Khanh.xlsx</v>
          </cell>
          <cell r="AA476">
            <v>3900</v>
          </cell>
          <cell r="AB476">
            <v>2000</v>
          </cell>
          <cell r="AC476">
            <v>1400</v>
          </cell>
          <cell r="AD476">
            <v>1100</v>
          </cell>
        </row>
        <row r="477">
          <cell r="G477" t="str">
            <v>LK59DT</v>
          </cell>
          <cell r="H477" t="str">
            <v>Đường Đoàn Thị Điểm (từ đường  21 tháng 4 đến thửa đất số 21, tờ BĐĐC số 14, phường Phú Bình)</v>
          </cell>
          <cell r="I477" t="str">
            <v>Đường 21/4</v>
          </cell>
          <cell r="J477" t="str">
            <v>LK59DT</v>
          </cell>
          <cell r="K477" t="str">
            <v>đến giáp thửa đất số 21, tờ BĐĐC số 14, phường Phú Bình</v>
          </cell>
          <cell r="L477">
            <v>2800</v>
          </cell>
          <cell r="M477">
            <v>1400</v>
          </cell>
          <cell r="N477">
            <v>1000</v>
          </cell>
          <cell r="O477">
            <v>800</v>
          </cell>
          <cell r="P477">
            <v>0</v>
          </cell>
          <cell r="Q477">
            <v>0</v>
          </cell>
          <cell r="R477">
            <v>0</v>
          </cell>
          <cell r="S477">
            <v>0</v>
          </cell>
          <cell r="T477" t="e">
            <v>#DIV/0!</v>
          </cell>
          <cell r="U477" t="e">
            <v>#DIV/0!</v>
          </cell>
          <cell r="V477" t="e">
            <v>#DIV/0!</v>
          </cell>
          <cell r="W477" t="e">
            <v>#DIV/0!</v>
          </cell>
          <cell r="X477">
            <v>2.8</v>
          </cell>
          <cell r="Y477">
            <v>1.4</v>
          </cell>
          <cell r="Z477" t="str">
            <v>14. phuong Long Khanh.xlsx</v>
          </cell>
          <cell r="AA477">
            <v>3900</v>
          </cell>
          <cell r="AB477">
            <v>2000</v>
          </cell>
          <cell r="AC477">
            <v>1400</v>
          </cell>
          <cell r="AD477">
            <v>1100</v>
          </cell>
        </row>
        <row r="478">
          <cell r="G478" t="str">
            <v>LK60DT</v>
          </cell>
          <cell r="H478" t="str">
            <v>Đường Nguyễn Văn Trỗi</v>
          </cell>
          <cell r="I478" t="str">
            <v>Đường 21/4</v>
          </cell>
          <cell r="J478"/>
          <cell r="K478" t="str">
            <v>Đường Bàu Sen</v>
          </cell>
          <cell r="L478"/>
          <cell r="M478"/>
          <cell r="N478"/>
          <cell r="O478"/>
          <cell r="P478"/>
          <cell r="Q478"/>
          <cell r="R478"/>
          <cell r="S478"/>
          <cell r="T478"/>
          <cell r="U478"/>
          <cell r="V478"/>
          <cell r="W478"/>
          <cell r="X478"/>
          <cell r="Y478"/>
          <cell r="Z478"/>
          <cell r="AA478"/>
          <cell r="AB478"/>
          <cell r="AC478"/>
          <cell r="AD478"/>
        </row>
        <row r="479">
          <cell r="G479" t="str">
            <v>LK60DT_D1</v>
          </cell>
          <cell r="H479" t="str">
            <v>Đoạn qua phường Xuân Bình</v>
          </cell>
          <cell r="I479" t="str">
            <v>Đường 21/4</v>
          </cell>
          <cell r="J479" t="str">
            <v>LK60DT_D1</v>
          </cell>
          <cell r="K479" t="str">
            <v>Ranh giới phường Xuân Bình</v>
          </cell>
          <cell r="L479">
            <v>4000</v>
          </cell>
          <cell r="M479">
            <v>2000</v>
          </cell>
          <cell r="N479">
            <v>1500</v>
          </cell>
          <cell r="O479">
            <v>900</v>
          </cell>
          <cell r="P479">
            <v>0</v>
          </cell>
          <cell r="Q479">
            <v>0</v>
          </cell>
          <cell r="R479">
            <v>0</v>
          </cell>
          <cell r="S479">
            <v>0</v>
          </cell>
          <cell r="T479" t="e">
            <v>#DIV/0!</v>
          </cell>
          <cell r="U479" t="e">
            <v>#DIV/0!</v>
          </cell>
          <cell r="V479" t="e">
            <v>#DIV/0!</v>
          </cell>
          <cell r="W479" t="e">
            <v>#DIV/0!</v>
          </cell>
          <cell r="X479">
            <v>1.6</v>
          </cell>
          <cell r="Y479">
            <v>1.05</v>
          </cell>
          <cell r="Z479" t="str">
            <v>14. phuong Long Khanh.xlsx</v>
          </cell>
          <cell r="AA479">
            <v>4200</v>
          </cell>
          <cell r="AB479">
            <v>2200</v>
          </cell>
          <cell r="AC479">
            <v>1700</v>
          </cell>
          <cell r="AD479">
            <v>1000</v>
          </cell>
        </row>
        <row r="480">
          <cell r="G480" t="str">
            <v>LK60DT_D2</v>
          </cell>
          <cell r="H480" t="str">
            <v>Đoạn từ ranh giới phường Xuân Bình đến hết khu dân cư khu phố Núi Đỏ</v>
          </cell>
          <cell r="I480" t="str">
            <v>Ranh giới phường Xuân Bình</v>
          </cell>
          <cell r="J480" t="str">
            <v>LK60DT_D2</v>
          </cell>
          <cell r="K480" t="str">
            <v>Cuối khu dân cư Khu phố Núi Đỏ</v>
          </cell>
          <cell r="L480">
            <v>2500</v>
          </cell>
          <cell r="M480">
            <v>1300</v>
          </cell>
          <cell r="N480">
            <v>1000</v>
          </cell>
          <cell r="O480">
            <v>500</v>
          </cell>
          <cell r="P480">
            <v>0</v>
          </cell>
          <cell r="Q480">
            <v>0</v>
          </cell>
          <cell r="R480">
            <v>0</v>
          </cell>
          <cell r="S480">
            <v>0</v>
          </cell>
          <cell r="T480" t="e">
            <v>#DIV/0!</v>
          </cell>
          <cell r="U480" t="e">
            <v>#DIV/0!</v>
          </cell>
          <cell r="V480" t="e">
            <v>#DIV/0!</v>
          </cell>
          <cell r="W480" t="e">
            <v>#DIV/0!</v>
          </cell>
          <cell r="X480">
            <v>2.8</v>
          </cell>
          <cell r="Y480">
            <v>1.4</v>
          </cell>
          <cell r="Z480" t="str">
            <v>13. P. xuân lập - thêm đường.xlsx</v>
          </cell>
          <cell r="AA480">
            <v>3500</v>
          </cell>
          <cell r="AB480">
            <v>1800</v>
          </cell>
          <cell r="AC480">
            <v>1400</v>
          </cell>
          <cell r="AD480">
            <v>700</v>
          </cell>
        </row>
        <row r="481">
          <cell r="G481" t="str">
            <v>LK60DT_D3</v>
          </cell>
          <cell r="H481" t="str">
            <v>Đoạn tiếp theo đến đường Bàu Sen</v>
          </cell>
          <cell r="I481" t="str">
            <v>Cuối khu dân cư Khu phố Núi Đỏ</v>
          </cell>
          <cell r="J481" t="str">
            <v>LK60DT_D3</v>
          </cell>
          <cell r="K481" t="str">
            <v>Đường Bàu Sen</v>
          </cell>
          <cell r="L481">
            <v>1600</v>
          </cell>
          <cell r="M481">
            <v>800</v>
          </cell>
          <cell r="N481">
            <v>600</v>
          </cell>
          <cell r="O481">
            <v>450</v>
          </cell>
          <cell r="P481">
            <v>0</v>
          </cell>
          <cell r="Q481">
            <v>0</v>
          </cell>
          <cell r="R481">
            <v>0</v>
          </cell>
          <cell r="S481">
            <v>0</v>
          </cell>
          <cell r="T481" t="e">
            <v>#DIV/0!</v>
          </cell>
          <cell r="U481" t="e">
            <v>#DIV/0!</v>
          </cell>
          <cell r="V481" t="e">
            <v>#DIV/0!</v>
          </cell>
          <cell r="W481" t="e">
            <v>#DIV/0!</v>
          </cell>
          <cell r="X481">
            <v>2.8</v>
          </cell>
          <cell r="Y481">
            <v>1.4</v>
          </cell>
          <cell r="Z481" t="str">
            <v>13. P. xuân lập - thêm đường.xlsx</v>
          </cell>
          <cell r="AA481">
            <v>2200</v>
          </cell>
          <cell r="AB481">
            <v>1100</v>
          </cell>
          <cell r="AC481">
            <v>840</v>
          </cell>
          <cell r="AD481">
            <v>630</v>
          </cell>
        </row>
        <row r="482">
          <cell r="G482" t="str">
            <v>LK61DT</v>
          </cell>
          <cell r="H482" t="str">
            <v>Đường Võ Duy Dương</v>
          </cell>
          <cell r="I482" t="str">
            <v>Đường Hồng Thập Tự</v>
          </cell>
          <cell r="J482" t="str">
            <v>LK61DT</v>
          </cell>
          <cell r="K482" t="str">
            <v>Đường 21/4</v>
          </cell>
          <cell r="L482">
            <v>4000</v>
          </cell>
          <cell r="M482">
            <v>2000</v>
          </cell>
          <cell r="N482">
            <v>1500</v>
          </cell>
          <cell r="O482">
            <v>900</v>
          </cell>
          <cell r="P482">
            <v>0</v>
          </cell>
          <cell r="Q482">
            <v>0</v>
          </cell>
          <cell r="R482">
            <v>0</v>
          </cell>
          <cell r="S482">
            <v>0</v>
          </cell>
          <cell r="T482" t="e">
            <v>#DIV/0!</v>
          </cell>
          <cell r="U482" t="e">
            <v>#DIV/0!</v>
          </cell>
          <cell r="V482" t="e">
            <v>#DIV/0!</v>
          </cell>
          <cell r="W482" t="e">
            <v>#DIV/0!</v>
          </cell>
          <cell r="X482">
            <v>1</v>
          </cell>
          <cell r="Y482">
            <v>1</v>
          </cell>
          <cell r="Z482" t="str">
            <v>12. phường Bình Lộc.xlsx</v>
          </cell>
          <cell r="AA482">
            <v>4000</v>
          </cell>
          <cell r="AB482">
            <v>2200</v>
          </cell>
          <cell r="AC482">
            <v>1700</v>
          </cell>
          <cell r="AD482">
            <v>1000</v>
          </cell>
        </row>
        <row r="483">
          <cell r="G483" t="str">
            <v>LK62DT</v>
          </cell>
          <cell r="H483" t="str">
            <v>Đường Lương Đình Của</v>
          </cell>
          <cell r="I483" t="str">
            <v>Đường Hồng Thập Tự</v>
          </cell>
          <cell r="J483" t="str">
            <v>LK62DT</v>
          </cell>
          <cell r="K483" t="str">
            <v>giáp ranh phường Phú Bình</v>
          </cell>
          <cell r="L483">
            <v>4000</v>
          </cell>
          <cell r="M483">
            <v>2000</v>
          </cell>
          <cell r="N483">
            <v>1500</v>
          </cell>
          <cell r="O483">
            <v>900</v>
          </cell>
          <cell r="P483">
            <v>0</v>
          </cell>
          <cell r="Q483">
            <v>0</v>
          </cell>
          <cell r="R483">
            <v>0</v>
          </cell>
          <cell r="S483">
            <v>0</v>
          </cell>
          <cell r="T483" t="e">
            <v>#DIV/0!</v>
          </cell>
          <cell r="U483" t="e">
            <v>#DIV/0!</v>
          </cell>
          <cell r="V483" t="e">
            <v>#DIV/0!</v>
          </cell>
          <cell r="W483" t="e">
            <v>#DIV/0!</v>
          </cell>
          <cell r="X483">
            <v>1.6</v>
          </cell>
          <cell r="Y483">
            <v>1.1000000000000001</v>
          </cell>
          <cell r="Z483" t="str">
            <v>13. P. xuân lập - thêm đường.xlsx</v>
          </cell>
          <cell r="AA483">
            <v>4400</v>
          </cell>
          <cell r="AB483">
            <v>2200</v>
          </cell>
          <cell r="AC483">
            <v>1700</v>
          </cell>
          <cell r="AD483">
            <v>1000</v>
          </cell>
        </row>
        <row r="484">
          <cell r="G484" t="str">
            <v>LK63DT</v>
          </cell>
          <cell r="H484" t="str">
            <v>Đường Nguyễn Trung Trực</v>
          </cell>
          <cell r="I484" t="str">
            <v>Hẻm 50 Khổng Tử</v>
          </cell>
          <cell r="J484"/>
          <cell r="K484" t="str">
            <v>Đường Suối Chồn Bàu Cối</v>
          </cell>
          <cell r="L484"/>
          <cell r="M484"/>
          <cell r="N484"/>
          <cell r="O484"/>
          <cell r="P484"/>
          <cell r="Q484"/>
          <cell r="R484"/>
          <cell r="S484"/>
          <cell r="T484"/>
          <cell r="U484"/>
          <cell r="V484"/>
          <cell r="W484"/>
          <cell r="X484"/>
          <cell r="Y484"/>
          <cell r="Z484"/>
          <cell r="AA484"/>
          <cell r="AB484"/>
          <cell r="AC484"/>
          <cell r="AD484"/>
        </row>
        <row r="485">
          <cell r="G485" t="str">
            <v>LK63DT_D1</v>
          </cell>
          <cell r="H485" t="str">
            <v>Đoạn đầu đến đường Hồ Thị Hương</v>
          </cell>
          <cell r="I485" t="str">
            <v>Hẻm 50 Khổng Tử</v>
          </cell>
          <cell r="J485" t="str">
            <v>LK63DT_D1</v>
          </cell>
          <cell r="K485" t="str">
            <v>Đường Hồ Thị Hương</v>
          </cell>
          <cell r="L485">
            <v>4000</v>
          </cell>
          <cell r="M485">
            <v>2000</v>
          </cell>
          <cell r="N485">
            <v>1500</v>
          </cell>
          <cell r="O485">
            <v>900</v>
          </cell>
          <cell r="P485">
            <v>0</v>
          </cell>
          <cell r="Q485">
            <v>0</v>
          </cell>
          <cell r="R485">
            <v>0</v>
          </cell>
          <cell r="S485">
            <v>0</v>
          </cell>
          <cell r="T485" t="e">
            <v>#DIV/0!</v>
          </cell>
          <cell r="U485" t="e">
            <v>#DIV/0!</v>
          </cell>
          <cell r="V485" t="e">
            <v>#DIV/0!</v>
          </cell>
          <cell r="W485" t="e">
            <v>#DIV/0!</v>
          </cell>
          <cell r="X485">
            <v>2.8</v>
          </cell>
          <cell r="Y485">
            <v>1.4</v>
          </cell>
          <cell r="Z485" t="str">
            <v>14. phuong Long Khanh.xlsx</v>
          </cell>
          <cell r="AA485">
            <v>5600</v>
          </cell>
          <cell r="AB485">
            <v>2800</v>
          </cell>
          <cell r="AC485">
            <v>2100</v>
          </cell>
          <cell r="AD485">
            <v>1300</v>
          </cell>
        </row>
        <row r="486">
          <cell r="G486" t="str">
            <v>LK63DT_D2</v>
          </cell>
          <cell r="H486" t="str">
            <v>Đoạn từ đường Hồ Thị Hương đến giáp cầu Suối Cải</v>
          </cell>
          <cell r="I486" t="str">
            <v>Đường Hồ Thị Hương</v>
          </cell>
          <cell r="J486" t="str">
            <v>LK63DT_D2</v>
          </cell>
          <cell r="K486" t="str">
            <v>Giáp cầu Suối Cải</v>
          </cell>
          <cell r="L486">
            <v>3000</v>
          </cell>
          <cell r="M486">
            <v>1500</v>
          </cell>
          <cell r="N486">
            <v>1000</v>
          </cell>
          <cell r="O486">
            <v>800</v>
          </cell>
          <cell r="P486">
            <v>0</v>
          </cell>
          <cell r="Q486">
            <v>0</v>
          </cell>
          <cell r="R486">
            <v>0</v>
          </cell>
          <cell r="S486">
            <v>0</v>
          </cell>
          <cell r="T486" t="e">
            <v>#DIV/0!</v>
          </cell>
          <cell r="U486" t="e">
            <v>#DIV/0!</v>
          </cell>
          <cell r="V486" t="e">
            <v>#DIV/0!</v>
          </cell>
          <cell r="W486" t="e">
            <v>#DIV/0!</v>
          </cell>
          <cell r="X486">
            <v>2.8</v>
          </cell>
          <cell r="Y486">
            <v>1.4</v>
          </cell>
          <cell r="Z486" t="str">
            <v>14. phuong Long Khanh.xlsx</v>
          </cell>
          <cell r="AA486">
            <v>4200</v>
          </cell>
          <cell r="AB486">
            <v>2100</v>
          </cell>
          <cell r="AC486">
            <v>1400</v>
          </cell>
          <cell r="AD486">
            <v>1100</v>
          </cell>
        </row>
        <row r="487">
          <cell r="G487" t="str">
            <v>LK63DT_D3</v>
          </cell>
          <cell r="H487" t="str">
            <v>Đoạn qua phường Bảo Vinh</v>
          </cell>
          <cell r="I487" t="str">
            <v>Đầu cầu Suối Cải</v>
          </cell>
          <cell r="J487" t="str">
            <v>LK63DT_D3</v>
          </cell>
          <cell r="K487" t="str">
            <v>Đường Suối Chồn Bàu Cối</v>
          </cell>
          <cell r="L487">
            <v>3000</v>
          </cell>
          <cell r="M487">
            <v>1500</v>
          </cell>
          <cell r="N487">
            <v>1000</v>
          </cell>
          <cell r="O487">
            <v>800</v>
          </cell>
          <cell r="P487">
            <v>0</v>
          </cell>
          <cell r="Q487">
            <v>0</v>
          </cell>
          <cell r="R487">
            <v>0</v>
          </cell>
          <cell r="S487">
            <v>0</v>
          </cell>
          <cell r="T487" t="e">
            <v>#DIV/0!</v>
          </cell>
          <cell r="U487" t="e">
            <v>#DIV/0!</v>
          </cell>
          <cell r="V487" t="e">
            <v>#DIV/0!</v>
          </cell>
          <cell r="W487" t="e">
            <v>#DIV/0!</v>
          </cell>
          <cell r="X487">
            <v>2.2000000000000002</v>
          </cell>
          <cell r="Y487">
            <v>1.2454545454545456</v>
          </cell>
          <cell r="Z487" t="str">
            <v>11. phường Bảo Vinh.xlsx</v>
          </cell>
          <cell r="AA487">
            <v>3700</v>
          </cell>
          <cell r="AB487">
            <v>1900</v>
          </cell>
          <cell r="AC487">
            <v>1200</v>
          </cell>
          <cell r="AD487">
            <v>1000</v>
          </cell>
        </row>
        <row r="488">
          <cell r="G488" t="str">
            <v>LK64DT</v>
          </cell>
          <cell r="H488" t="str">
            <v>Đường Trương Định</v>
          </cell>
          <cell r="I488" t="str">
            <v>Đường Hồng Thập Tự</v>
          </cell>
          <cell r="J488" t="str">
            <v>LK64DT</v>
          </cell>
          <cell r="K488" t="str">
            <v>Đường Hồ Thị Hương</v>
          </cell>
          <cell r="L488">
            <v>4200</v>
          </cell>
          <cell r="M488">
            <v>2100</v>
          </cell>
          <cell r="N488">
            <v>1700</v>
          </cell>
          <cell r="O488">
            <v>1200</v>
          </cell>
          <cell r="P488">
            <v>0</v>
          </cell>
          <cell r="Q488">
            <v>0</v>
          </cell>
          <cell r="R488">
            <v>0</v>
          </cell>
          <cell r="S488">
            <v>0</v>
          </cell>
          <cell r="T488" t="e">
            <v>#DIV/0!</v>
          </cell>
          <cell r="U488" t="e">
            <v>#DIV/0!</v>
          </cell>
          <cell r="V488" t="e">
            <v>#DIV/0!</v>
          </cell>
          <cell r="W488" t="e">
            <v>#DIV/0!</v>
          </cell>
          <cell r="X488">
            <v>2.8</v>
          </cell>
          <cell r="Y488">
            <v>1.4</v>
          </cell>
          <cell r="Z488" t="str">
            <v>14. phuong Long Khanh.xlsx</v>
          </cell>
          <cell r="AA488">
            <v>5900</v>
          </cell>
          <cell r="AB488">
            <v>2900</v>
          </cell>
          <cell r="AC488">
            <v>2400</v>
          </cell>
          <cell r="AD488">
            <v>1700</v>
          </cell>
        </row>
        <row r="489">
          <cell r="G489" t="str">
            <v>LK65DT</v>
          </cell>
          <cell r="H489" t="str">
            <v>Đường Quốc lộ 1</v>
          </cell>
          <cell r="I489" t="str">
            <v>Ranh Huyện Thống Nhất</v>
          </cell>
          <cell r="J489"/>
          <cell r="K489" t="str">
            <v>ranh xã Xuân Định huyện Xuân Lộc</v>
          </cell>
          <cell r="L489"/>
          <cell r="M489"/>
          <cell r="N489"/>
          <cell r="O489"/>
          <cell r="P489"/>
          <cell r="Q489"/>
          <cell r="R489"/>
          <cell r="S489"/>
          <cell r="T489"/>
          <cell r="U489"/>
          <cell r="V489"/>
          <cell r="W489"/>
          <cell r="X489"/>
          <cell r="Y489"/>
          <cell r="Z489"/>
          <cell r="AA489"/>
          <cell r="AB489"/>
          <cell r="AC489"/>
          <cell r="AD489"/>
        </row>
        <row r="490">
          <cell r="G490" t="str">
            <v>LK65DT_D1</v>
          </cell>
          <cell r="H490" t="str">
            <v>Đoạn từ giáp ranh huyện Thống Nhất đến đường vào nhà thờ Cáp Rang</v>
          </cell>
          <cell r="I490" t="str">
            <v>Ranh Huyện Thống Nhất</v>
          </cell>
          <cell r="J490" t="str">
            <v>LK65DT_D1</v>
          </cell>
          <cell r="K490" t="str">
            <v>Đường vào nhà thờ Cáp Rang</v>
          </cell>
          <cell r="L490">
            <v>3800</v>
          </cell>
          <cell r="M490">
            <v>1300</v>
          </cell>
          <cell r="N490">
            <v>850</v>
          </cell>
          <cell r="O490">
            <v>600</v>
          </cell>
          <cell r="P490">
            <v>0</v>
          </cell>
          <cell r="Q490">
            <v>0</v>
          </cell>
          <cell r="R490">
            <v>0</v>
          </cell>
          <cell r="S490">
            <v>0</v>
          </cell>
          <cell r="T490" t="e">
            <v>#DIV/0!</v>
          </cell>
          <cell r="U490" t="e">
            <v>#DIV/0!</v>
          </cell>
          <cell r="V490" t="e">
            <v>#DIV/0!</v>
          </cell>
          <cell r="W490" t="e">
            <v>#DIV/0!</v>
          </cell>
          <cell r="X490">
            <v>2.6</v>
          </cell>
          <cell r="Y490">
            <v>1.3</v>
          </cell>
          <cell r="Z490" t="str">
            <v>12. phường Bình Lộc.xlsx</v>
          </cell>
          <cell r="AA490">
            <v>4900</v>
          </cell>
          <cell r="AB490">
            <v>1700</v>
          </cell>
          <cell r="AC490">
            <v>1100</v>
          </cell>
          <cell r="AD490">
            <v>780</v>
          </cell>
        </row>
        <row r="491">
          <cell r="G491" t="str">
            <v>LK65DT_D2</v>
          </cell>
          <cell r="H491" t="str">
            <v>Đoạn từ ngã ba Tân Phong đến trạm dừng chân Lê Hoàng</v>
          </cell>
          <cell r="I491" t="str">
            <v>Đường vào nhà thờ Cáp Rang</v>
          </cell>
          <cell r="J491" t="str">
            <v>LK65DT_D2</v>
          </cell>
          <cell r="K491" t="str">
            <v>giáp Trạm dừng chân Lê Hoàng</v>
          </cell>
          <cell r="L491">
            <v>3800</v>
          </cell>
          <cell r="M491">
            <v>1200</v>
          </cell>
          <cell r="N491">
            <v>850</v>
          </cell>
          <cell r="O491">
            <v>600</v>
          </cell>
          <cell r="P491">
            <v>0</v>
          </cell>
          <cell r="Q491">
            <v>0</v>
          </cell>
          <cell r="R491">
            <v>0</v>
          </cell>
          <cell r="S491">
            <v>0</v>
          </cell>
          <cell r="T491" t="e">
            <v>#DIV/0!</v>
          </cell>
          <cell r="U491" t="e">
            <v>#DIV/0!</v>
          </cell>
          <cell r="V491" t="e">
            <v>#DIV/0!</v>
          </cell>
          <cell r="W491" t="e">
            <v>#DIV/0!</v>
          </cell>
          <cell r="X491">
            <v>2.8</v>
          </cell>
          <cell r="Y491">
            <v>1.4</v>
          </cell>
          <cell r="Z491" t="str">
            <v>22. phường Hàng Gòn.xlsx</v>
          </cell>
          <cell r="AA491">
            <v>5300</v>
          </cell>
          <cell r="AB491">
            <v>1700</v>
          </cell>
          <cell r="AC491">
            <v>1200</v>
          </cell>
          <cell r="AD491">
            <v>840</v>
          </cell>
        </row>
        <row r="492">
          <cell r="G492" t="str">
            <v>LK65DT_D3</v>
          </cell>
          <cell r="H492" t="str">
            <v>Đoạn từ trạm dừng chân Lê Hoàng đến giáp xã Xuân Định, huyện Xuân Lộc</v>
          </cell>
          <cell r="I492" t="str">
            <v>Trạm dừng chân Lê Hoàng</v>
          </cell>
          <cell r="J492" t="str">
            <v>LK65DT_D3</v>
          </cell>
          <cell r="K492" t="str">
            <v>ranh xã Xuân Định huyện Xuân Lộc</v>
          </cell>
          <cell r="L492">
            <v>2700</v>
          </cell>
          <cell r="M492">
            <v>1200</v>
          </cell>
          <cell r="N492">
            <v>850</v>
          </cell>
          <cell r="O492">
            <v>560</v>
          </cell>
          <cell r="P492">
            <v>0</v>
          </cell>
          <cell r="Q492">
            <v>0</v>
          </cell>
          <cell r="R492">
            <v>0</v>
          </cell>
          <cell r="S492">
            <v>0</v>
          </cell>
          <cell r="T492" t="e">
            <v>#DIV/0!</v>
          </cell>
          <cell r="U492" t="e">
            <v>#DIV/0!</v>
          </cell>
          <cell r="V492" t="e">
            <v>#DIV/0!</v>
          </cell>
          <cell r="W492" t="e">
            <v>#DIV/0!</v>
          </cell>
          <cell r="X492">
            <v>2.8</v>
          </cell>
          <cell r="Y492">
            <v>1.4</v>
          </cell>
          <cell r="Z492" t="str">
            <v>22. phường Hàng Gòn.xlsx</v>
          </cell>
          <cell r="AA492">
            <v>3800</v>
          </cell>
          <cell r="AB492">
            <v>1700</v>
          </cell>
          <cell r="AC492">
            <v>1200</v>
          </cell>
          <cell r="AD492">
            <v>780</v>
          </cell>
        </row>
        <row r="493">
          <cell r="G493" t="str">
            <v>LK66DT</v>
          </cell>
          <cell r="H493" t="str">
            <v>Đường Quốc lộ 56 (đoạn từ ngã ba Tân Phong đến giáp xã Hàng Gòn)</v>
          </cell>
          <cell r="I493" t="str">
            <v>Ngã ba Tân Phong</v>
          </cell>
          <cell r="J493" t="str">
            <v>LK66DT</v>
          </cell>
          <cell r="K493" t="str">
            <v>Ranh giới Xã Hàng Gòn</v>
          </cell>
          <cell r="L493">
            <v>3800</v>
          </cell>
          <cell r="M493">
            <v>1200</v>
          </cell>
          <cell r="N493">
            <v>850</v>
          </cell>
          <cell r="O493">
            <v>600</v>
          </cell>
          <cell r="P493">
            <v>0</v>
          </cell>
          <cell r="Q493">
            <v>0</v>
          </cell>
          <cell r="R493">
            <v>0</v>
          </cell>
          <cell r="S493">
            <v>0</v>
          </cell>
          <cell r="T493" t="e">
            <v>#DIV/0!</v>
          </cell>
          <cell r="U493" t="e">
            <v>#DIV/0!</v>
          </cell>
          <cell r="V493" t="e">
            <v>#DIV/0!</v>
          </cell>
          <cell r="W493" t="e">
            <v>#DIV/0!</v>
          </cell>
          <cell r="X493">
            <v>2.6</v>
          </cell>
          <cell r="Y493">
            <v>1.3</v>
          </cell>
          <cell r="Z493" t="str">
            <v>22. phường Hàng Gòn.xlsx</v>
          </cell>
          <cell r="AA493">
            <v>4900</v>
          </cell>
          <cell r="AB493">
            <v>1600</v>
          </cell>
          <cell r="AC493">
            <v>1100</v>
          </cell>
          <cell r="AD493">
            <v>780</v>
          </cell>
        </row>
        <row r="494">
          <cell r="G494" t="str">
            <v>LK67DT</v>
          </cell>
          <cell r="H494" t="str">
            <v>Đường Lê Hồng Phong (đường Xuân Tân - Xuân Định)</v>
          </cell>
          <cell r="I494" t="str">
            <v>Đường 21/4</v>
          </cell>
          <cell r="J494" t="str">
            <v>LK67DT</v>
          </cell>
          <cell r="K494" t="str">
            <v>Ranh giới Huyện Xuân Lộc</v>
          </cell>
          <cell r="L494">
            <v>2000</v>
          </cell>
          <cell r="M494">
            <v>900</v>
          </cell>
          <cell r="N494">
            <v>600</v>
          </cell>
          <cell r="O494">
            <v>420</v>
          </cell>
          <cell r="P494">
            <v>0</v>
          </cell>
          <cell r="Q494">
            <v>0</v>
          </cell>
          <cell r="R494">
            <v>0</v>
          </cell>
          <cell r="S494">
            <v>0</v>
          </cell>
          <cell r="T494" t="e">
            <v>#DIV/0!</v>
          </cell>
          <cell r="U494" t="e">
            <v>#DIV/0!</v>
          </cell>
          <cell r="V494" t="e">
            <v>#DIV/0!</v>
          </cell>
          <cell r="W494" t="e">
            <v>#DIV/0!</v>
          </cell>
          <cell r="X494">
            <v>2.8</v>
          </cell>
          <cell r="Y494">
            <v>1.4</v>
          </cell>
          <cell r="Z494" t="str">
            <v>22. phường Hàng Gòn.xlsx</v>
          </cell>
          <cell r="AA494">
            <v>2800</v>
          </cell>
          <cell r="AB494">
            <v>1300</v>
          </cell>
          <cell r="AC494">
            <v>840</v>
          </cell>
          <cell r="AD494">
            <v>590</v>
          </cell>
        </row>
        <row r="495">
          <cell r="G495" t="str">
            <v>LK68DT</v>
          </cell>
          <cell r="H495" t="str">
            <v>Đường từ tổ 31B đi khu Bàu Tra, phường Xuân Tân (từ tuyến đường qua khu đô thị mới đến đường Nguyễn Trãi)</v>
          </cell>
          <cell r="I495" t="str">
            <v>Tuyến đường qua khu đô thị mới ( từ đường Nguyễn Trãi đến Đường Lê Hồng Phong)</v>
          </cell>
          <cell r="J495" t="str">
            <v>LK68DT</v>
          </cell>
          <cell r="K495" t="str">
            <v>Đường Nguyễn Trãi</v>
          </cell>
          <cell r="L495">
            <v>1400</v>
          </cell>
          <cell r="M495">
            <v>850</v>
          </cell>
          <cell r="N495">
            <v>600</v>
          </cell>
          <cell r="O495">
            <v>420</v>
          </cell>
          <cell r="P495">
            <v>0</v>
          </cell>
          <cell r="Q495">
            <v>0</v>
          </cell>
          <cell r="R495">
            <v>0</v>
          </cell>
          <cell r="S495">
            <v>0</v>
          </cell>
          <cell r="T495" t="e">
            <v>#DIV/0!</v>
          </cell>
          <cell r="U495" t="e">
            <v>#DIV/0!</v>
          </cell>
          <cell r="V495" t="e">
            <v>#DIV/0!</v>
          </cell>
          <cell r="W495" t="e">
            <v>#DIV/0!</v>
          </cell>
          <cell r="X495">
            <v>2.8</v>
          </cell>
          <cell r="Y495">
            <v>1.4</v>
          </cell>
          <cell r="Z495" t="str">
            <v>22. phường Hàng Gòn.xlsx</v>
          </cell>
          <cell r="AA495">
            <v>2000</v>
          </cell>
          <cell r="AB495">
            <v>1200</v>
          </cell>
          <cell r="AC495">
            <v>840</v>
          </cell>
          <cell r="AD495">
            <v>590</v>
          </cell>
        </row>
        <row r="496">
          <cell r="G496" t="str">
            <v>LK69DT</v>
          </cell>
          <cell r="H496" t="str">
            <v>Đường Võ Văn Tần</v>
          </cell>
          <cell r="I496" t="str">
            <v>Giáp khu công nghiệp Long Khánh</v>
          </cell>
          <cell r="J496" t="str">
            <v>LK69DT</v>
          </cell>
          <cell r="K496" t="str">
            <v>Đường Nguyễn Văn trỗi</v>
          </cell>
          <cell r="L496">
            <v>1200</v>
          </cell>
          <cell r="M496">
            <v>600</v>
          </cell>
          <cell r="N496">
            <v>500</v>
          </cell>
          <cell r="O496">
            <v>400</v>
          </cell>
          <cell r="P496">
            <v>0</v>
          </cell>
          <cell r="Q496">
            <v>0</v>
          </cell>
          <cell r="R496">
            <v>0</v>
          </cell>
          <cell r="S496">
            <v>0</v>
          </cell>
          <cell r="T496" t="e">
            <v>#DIV/0!</v>
          </cell>
          <cell r="U496" t="e">
            <v>#DIV/0!</v>
          </cell>
          <cell r="V496" t="e">
            <v>#DIV/0!</v>
          </cell>
          <cell r="W496" t="e">
            <v>#DIV/0!</v>
          </cell>
          <cell r="X496">
            <v>2.8</v>
          </cell>
          <cell r="Y496">
            <v>1.4</v>
          </cell>
          <cell r="Z496" t="str">
            <v>12. phường Bình Lộc.xlsx</v>
          </cell>
          <cell r="AA496">
            <v>1700</v>
          </cell>
          <cell r="AB496">
            <v>840</v>
          </cell>
          <cell r="AC496">
            <v>700</v>
          </cell>
          <cell r="AD496">
            <v>560</v>
          </cell>
        </row>
        <row r="497">
          <cell r="G497" t="str">
            <v>LK70DT</v>
          </cell>
          <cell r="H497" t="str">
            <v>Đường Bàu Sen (từ đường Nguyễn Văn Trỗi đến giáp UBND phường Bàu Sen)</v>
          </cell>
          <cell r="I497" t="str">
            <v>Đường Nguyễn Văn Trỗi</v>
          </cell>
          <cell r="J497" t="str">
            <v>LK70DT</v>
          </cell>
          <cell r="K497" t="str">
            <v>Đến hết UBND phường Bàu Sen</v>
          </cell>
          <cell r="L497">
            <v>1500</v>
          </cell>
          <cell r="M497">
            <v>750</v>
          </cell>
          <cell r="N497">
            <v>600</v>
          </cell>
          <cell r="O497">
            <v>420</v>
          </cell>
          <cell r="P497">
            <v>0</v>
          </cell>
          <cell r="Q497">
            <v>0</v>
          </cell>
          <cell r="R497">
            <v>0</v>
          </cell>
          <cell r="S497">
            <v>0</v>
          </cell>
          <cell r="T497" t="e">
            <v>#DIV/0!</v>
          </cell>
          <cell r="U497" t="e">
            <v>#DIV/0!</v>
          </cell>
          <cell r="V497" t="e">
            <v>#DIV/0!</v>
          </cell>
          <cell r="W497" t="e">
            <v>#DIV/0!</v>
          </cell>
          <cell r="X497">
            <v>2.8</v>
          </cell>
          <cell r="Y497">
            <v>1.4</v>
          </cell>
          <cell r="Z497" t="str">
            <v>13. P. xuân lập - thêm đường.xlsx</v>
          </cell>
          <cell r="AA497">
            <v>2100</v>
          </cell>
          <cell r="AB497">
            <v>1100</v>
          </cell>
          <cell r="AC497">
            <v>840</v>
          </cell>
          <cell r="AD497">
            <v>590</v>
          </cell>
        </row>
        <row r="498">
          <cell r="G498" t="str">
            <v>LK71DT</v>
          </cell>
          <cell r="H498" t="str">
            <v>Đường Bàu Sen đi Xuân Lập (từ UBND phường Bàu Sen đến đường Xuân Bình - Xuân Lập)</v>
          </cell>
          <cell r="I498" t="str">
            <v>Đường Bàu Sen</v>
          </cell>
          <cell r="J498" t="str">
            <v>LK71DT</v>
          </cell>
          <cell r="K498" t="str">
            <v>Đường Xuân Bình-Xuân Lập</v>
          </cell>
          <cell r="L498">
            <v>1200</v>
          </cell>
          <cell r="M498">
            <v>600</v>
          </cell>
          <cell r="N498">
            <v>500</v>
          </cell>
          <cell r="O498">
            <v>400</v>
          </cell>
          <cell r="P498">
            <v>0</v>
          </cell>
          <cell r="Q498">
            <v>0</v>
          </cell>
          <cell r="R498">
            <v>0</v>
          </cell>
          <cell r="S498">
            <v>0</v>
          </cell>
          <cell r="T498" t="e">
            <v>#DIV/0!</v>
          </cell>
          <cell r="U498" t="e">
            <v>#DIV/0!</v>
          </cell>
          <cell r="V498" t="e">
            <v>#DIV/0!</v>
          </cell>
          <cell r="W498" t="e">
            <v>#DIV/0!</v>
          </cell>
          <cell r="X498">
            <v>2.8</v>
          </cell>
          <cell r="Y498">
            <v>1.4</v>
          </cell>
          <cell r="Z498" t="str">
            <v>13. P. xuân lập - thêm đường.xlsx</v>
          </cell>
          <cell r="AA498">
            <v>1700</v>
          </cell>
          <cell r="AB498">
            <v>840</v>
          </cell>
          <cell r="AC498">
            <v>700</v>
          </cell>
          <cell r="AD498">
            <v>560</v>
          </cell>
        </row>
        <row r="499">
          <cell r="G499" t="str">
            <v>LK72DT</v>
          </cell>
          <cell r="H499" t="str">
            <v>Đường Xuân Tân - Hàng Gòn (từ Quốc lộ 56 đến giáp cầu Thầy Tư)</v>
          </cell>
          <cell r="I499" t="str">
            <v>Đường Quốc lộ 56</v>
          </cell>
          <cell r="J499" t="str">
            <v>LK72DT</v>
          </cell>
          <cell r="K499" t="str">
            <v>Giáp cầu Thầy Tư</v>
          </cell>
          <cell r="L499">
            <v>1500</v>
          </cell>
          <cell r="M499">
            <v>750</v>
          </cell>
          <cell r="N499">
            <v>600</v>
          </cell>
          <cell r="O499">
            <v>420</v>
          </cell>
          <cell r="P499">
            <v>0</v>
          </cell>
          <cell r="Q499">
            <v>0</v>
          </cell>
          <cell r="R499">
            <v>0</v>
          </cell>
          <cell r="S499">
            <v>0</v>
          </cell>
          <cell r="T499" t="e">
            <v>#DIV/0!</v>
          </cell>
          <cell r="U499" t="e">
            <v>#DIV/0!</v>
          </cell>
          <cell r="V499" t="e">
            <v>#DIV/0!</v>
          </cell>
          <cell r="W499" t="e">
            <v>#DIV/0!</v>
          </cell>
          <cell r="X499">
            <v>2.8</v>
          </cell>
          <cell r="Y499">
            <v>2.8</v>
          </cell>
          <cell r="Z499" t="e">
            <v>#N/A</v>
          </cell>
          <cell r="AA499">
            <v>4200</v>
          </cell>
          <cell r="AB499">
            <v>2100</v>
          </cell>
          <cell r="AC499">
            <v>1700</v>
          </cell>
          <cell r="AD499">
            <v>1200</v>
          </cell>
        </row>
        <row r="500">
          <cell r="G500" t="str">
            <v>LK73DT</v>
          </cell>
          <cell r="H500" t="str">
            <v>Đường Xuân Bình - Xuân Lập (từ giáp ranh phường Xuân Bình đến giáp Bưu điện phường Xuân Lập)</v>
          </cell>
          <cell r="I500" t="str">
            <v>Đường Võ Duy Dương</v>
          </cell>
          <cell r="J500"/>
          <cell r="K500" t="str">
            <v>Đường số 1 (từ Quốc lộ 1, ngã ba An Lộc đến giáp đường sắt)</v>
          </cell>
          <cell r="L500"/>
          <cell r="M500"/>
          <cell r="N500"/>
          <cell r="O500"/>
          <cell r="P500"/>
          <cell r="Q500"/>
          <cell r="R500"/>
          <cell r="S500"/>
          <cell r="T500"/>
          <cell r="U500"/>
          <cell r="V500"/>
          <cell r="W500"/>
          <cell r="X500"/>
          <cell r="Y500"/>
          <cell r="Z500"/>
          <cell r="AA500"/>
          <cell r="AB500"/>
          <cell r="AC500"/>
          <cell r="AD500"/>
        </row>
        <row r="501">
          <cell r="G501" t="str">
            <v>LK73DT_D1</v>
          </cell>
          <cell r="H501" t="str">
            <v>Đoạn từ đường Võ Duy Dương đến đường Võ Văn Tần</v>
          </cell>
          <cell r="I501" t="str">
            <v>Đường Võ Duy Dương</v>
          </cell>
          <cell r="J501" t="str">
            <v>LK73DT_D1</v>
          </cell>
          <cell r="K501" t="str">
            <v>Đường Võ Văn Tần</v>
          </cell>
          <cell r="L501">
            <v>1600</v>
          </cell>
          <cell r="M501">
            <v>900</v>
          </cell>
          <cell r="N501">
            <v>650</v>
          </cell>
          <cell r="O501">
            <v>420</v>
          </cell>
          <cell r="P501">
            <v>0</v>
          </cell>
          <cell r="Q501">
            <v>0</v>
          </cell>
          <cell r="R501">
            <v>0</v>
          </cell>
          <cell r="S501">
            <v>0</v>
          </cell>
          <cell r="T501" t="e">
            <v>#DIV/0!</v>
          </cell>
          <cell r="U501" t="e">
            <v>#DIV/0!</v>
          </cell>
          <cell r="V501" t="e">
            <v>#DIV/0!</v>
          </cell>
          <cell r="W501" t="e">
            <v>#DIV/0!</v>
          </cell>
          <cell r="X501">
            <v>2.2000000000000002</v>
          </cell>
          <cell r="Y501">
            <v>1.1000000000000001</v>
          </cell>
          <cell r="Z501" t="str">
            <v>12. phường Bình Lộc.xlsx</v>
          </cell>
          <cell r="AA501">
            <v>1800</v>
          </cell>
          <cell r="AB501">
            <v>1000</v>
          </cell>
          <cell r="AC501">
            <v>730</v>
          </cell>
          <cell r="AD501">
            <v>470</v>
          </cell>
        </row>
        <row r="502">
          <cell r="G502" t="str">
            <v>LK73DT_D2,3,4</v>
          </cell>
          <cell r="H502" t="str">
            <v>Đoạn từ đường Võ Văn Tần đến đường Bàu Sen đi Xuân Lập</v>
          </cell>
          <cell r="I502" t="str">
            <v>Đường Võ Văn Tần</v>
          </cell>
          <cell r="J502" t="str">
            <v>LK73DT_D2,3,4</v>
          </cell>
          <cell r="K502" t="str">
            <v>Đường Bàu Sen đi Xuân Lập</v>
          </cell>
          <cell r="L502">
            <v>1400</v>
          </cell>
          <cell r="M502">
            <v>900</v>
          </cell>
          <cell r="N502">
            <v>600</v>
          </cell>
          <cell r="O502">
            <v>420</v>
          </cell>
          <cell r="P502" t="e">
            <v>#N/A</v>
          </cell>
          <cell r="Q502" t="e">
            <v>#N/A</v>
          </cell>
          <cell r="R502" t="e">
            <v>#N/A</v>
          </cell>
          <cell r="S502" t="e">
            <v>#N/A</v>
          </cell>
          <cell r="T502" t="e">
            <v>#N/A</v>
          </cell>
          <cell r="U502" t="e">
            <v>#N/A</v>
          </cell>
          <cell r="V502" t="e">
            <v>#N/A</v>
          </cell>
          <cell r="W502" t="e">
            <v>#N/A</v>
          </cell>
          <cell r="X502">
            <v>2.2000000000000002</v>
          </cell>
          <cell r="Y502">
            <v>1.1000000000000001</v>
          </cell>
          <cell r="Z502" t="str">
            <v>12. phường Bình Lộc.xlsx</v>
          </cell>
          <cell r="AA502">
            <v>1500</v>
          </cell>
          <cell r="AB502">
            <v>1000</v>
          </cell>
          <cell r="AC502">
            <v>670</v>
          </cell>
          <cell r="AD502">
            <v>470</v>
          </cell>
        </row>
        <row r="503">
          <cell r="G503" t="str">
            <v>LK73DT_D3</v>
          </cell>
          <cell r="H503" t="str">
            <v>Đoạn từ đường Bàu Sen đi Xuân Lập đến giáp ranh phường Xuân Lập</v>
          </cell>
          <cell r="I503" t="str">
            <v>Đường Bàu Sen đi Xuân Lập</v>
          </cell>
          <cell r="J503" t="str">
            <v>LK73DT_D3</v>
          </cell>
          <cell r="K503" t="str">
            <v>Ranh phường Xuân Lập</v>
          </cell>
          <cell r="L503">
            <v>1300</v>
          </cell>
          <cell r="M503">
            <v>650</v>
          </cell>
          <cell r="N503">
            <v>500</v>
          </cell>
          <cell r="O503">
            <v>420</v>
          </cell>
          <cell r="P503">
            <v>0</v>
          </cell>
          <cell r="Q503">
            <v>0</v>
          </cell>
          <cell r="R503">
            <v>0</v>
          </cell>
          <cell r="S503">
            <v>0</v>
          </cell>
          <cell r="T503" t="e">
            <v>#DIV/0!</v>
          </cell>
          <cell r="U503" t="e">
            <v>#DIV/0!</v>
          </cell>
          <cell r="V503" t="e">
            <v>#DIV/0!</v>
          </cell>
          <cell r="W503" t="e">
            <v>#DIV/0!</v>
          </cell>
          <cell r="X503">
            <v>17.692307692307693</v>
          </cell>
          <cell r="Y503">
            <v>2.8</v>
          </cell>
          <cell r="Z503" t="e">
            <v>#N/A</v>
          </cell>
          <cell r="AA503">
            <v>3600</v>
          </cell>
          <cell r="AB503">
            <v>1800</v>
          </cell>
          <cell r="AC503">
            <v>1400</v>
          </cell>
          <cell r="AD503">
            <v>1200</v>
          </cell>
        </row>
        <row r="504">
          <cell r="G504" t="str">
            <v>LK73DT_D4</v>
          </cell>
          <cell r="H504" t="str">
            <v>Đoạn từ ranh phường Xuân Lập đến đường số 1</v>
          </cell>
          <cell r="I504" t="str">
            <v>Ranh phường Xuân Lập</v>
          </cell>
          <cell r="J504" t="str">
            <v>LK73DT_D4</v>
          </cell>
          <cell r="K504" t="str">
            <v>Đường số 1 (từ Quốc lộ 1, ngã ba An Lộc đến giáp đường sắt)</v>
          </cell>
          <cell r="L504">
            <v>1400</v>
          </cell>
          <cell r="M504">
            <v>900</v>
          </cell>
          <cell r="N504">
            <v>600</v>
          </cell>
          <cell r="O504">
            <v>420</v>
          </cell>
          <cell r="P504">
            <v>0</v>
          </cell>
          <cell r="Q504">
            <v>0</v>
          </cell>
          <cell r="R504">
            <v>0</v>
          </cell>
          <cell r="S504">
            <v>0</v>
          </cell>
          <cell r="T504" t="e">
            <v>#DIV/0!</v>
          </cell>
          <cell r="U504" t="e">
            <v>#DIV/0!</v>
          </cell>
          <cell r="V504" t="e">
            <v>#DIV/0!</v>
          </cell>
          <cell r="W504" t="e">
            <v>#DIV/0!</v>
          </cell>
          <cell r="X504">
            <v>15.142857142857142</v>
          </cell>
          <cell r="Y504">
            <v>2.8</v>
          </cell>
          <cell r="Z504" t="e">
            <v>#N/A</v>
          </cell>
          <cell r="AA504">
            <v>3900</v>
          </cell>
          <cell r="AB504">
            <v>2500</v>
          </cell>
          <cell r="AC504">
            <v>1700</v>
          </cell>
          <cell r="AD504">
            <v>1200</v>
          </cell>
        </row>
        <row r="505">
          <cell r="G505" t="str">
            <v>LK74DT</v>
          </cell>
          <cell r="H505" t="str">
            <v>Đường số 1 (từ Quốc lộ 1, ngã ba An Lộc đến giáp đường sắt)</v>
          </cell>
          <cell r="I505" t="str">
            <v>Quốc lộ 1</v>
          </cell>
          <cell r="J505" t="str">
            <v>LK74DT</v>
          </cell>
          <cell r="K505" t="str">
            <v>Đường Sắt</v>
          </cell>
          <cell r="L505">
            <v>1800</v>
          </cell>
          <cell r="M505">
            <v>900</v>
          </cell>
          <cell r="N505">
            <v>650</v>
          </cell>
          <cell r="O505">
            <v>420</v>
          </cell>
          <cell r="P505">
            <v>0</v>
          </cell>
          <cell r="Q505">
            <v>0</v>
          </cell>
          <cell r="R505">
            <v>0</v>
          </cell>
          <cell r="S505">
            <v>0</v>
          </cell>
          <cell r="T505" t="e">
            <v>#DIV/0!</v>
          </cell>
          <cell r="U505" t="e">
            <v>#DIV/0!</v>
          </cell>
          <cell r="V505" t="e">
            <v>#DIV/0!</v>
          </cell>
          <cell r="W505" t="e">
            <v>#DIV/0!</v>
          </cell>
          <cell r="X505">
            <v>2.8</v>
          </cell>
          <cell r="Y505">
            <v>1.4</v>
          </cell>
          <cell r="Z505" t="str">
            <v>13. P. xuân lập - thêm đường.xlsx</v>
          </cell>
          <cell r="AA505">
            <v>2500</v>
          </cell>
          <cell r="AB505">
            <v>1300</v>
          </cell>
          <cell r="AC505">
            <v>910</v>
          </cell>
          <cell r="AD505">
            <v>590</v>
          </cell>
        </row>
        <row r="506">
          <cell r="G506" t="str">
            <v>LK75DT</v>
          </cell>
          <cell r="H506" t="str">
            <v>Đường Duy Tân</v>
          </cell>
          <cell r="I506" t="str">
            <v>Đường Ngô Quyền</v>
          </cell>
          <cell r="J506"/>
          <cell r="K506" t="str">
            <v>Ranh giới Huyện Xuân Lộc</v>
          </cell>
          <cell r="L506"/>
          <cell r="M506"/>
          <cell r="N506"/>
          <cell r="O506"/>
          <cell r="P506"/>
          <cell r="Q506"/>
          <cell r="R506"/>
          <cell r="S506"/>
          <cell r="T506"/>
          <cell r="U506"/>
          <cell r="V506"/>
          <cell r="W506"/>
          <cell r="X506"/>
          <cell r="Y506"/>
          <cell r="Z506"/>
          <cell r="AA506"/>
          <cell r="AB506"/>
          <cell r="AC506"/>
          <cell r="AD506"/>
        </row>
        <row r="507">
          <cell r="G507" t="str">
            <v>LK75DT_D1</v>
          </cell>
          <cell r="H507" t="str">
            <v>Đoạn từ đường Ngô Quyền đến đường Hàm Nghi (ngã ba Ông Phúc)</v>
          </cell>
          <cell r="I507" t="str">
            <v>Đường Ngô Quyền</v>
          </cell>
          <cell r="J507" t="str">
            <v>LK75DT_D1</v>
          </cell>
          <cell r="K507" t="str">
            <v>Đường Hàm Nghi</v>
          </cell>
          <cell r="L507">
            <v>2200</v>
          </cell>
          <cell r="M507">
            <v>920</v>
          </cell>
          <cell r="N507">
            <v>650</v>
          </cell>
          <cell r="O507">
            <v>550</v>
          </cell>
          <cell r="P507">
            <v>0</v>
          </cell>
          <cell r="Q507">
            <v>0</v>
          </cell>
          <cell r="R507">
            <v>0</v>
          </cell>
          <cell r="S507">
            <v>0</v>
          </cell>
          <cell r="T507" t="e">
            <v>#DIV/0!</v>
          </cell>
          <cell r="U507" t="e">
            <v>#DIV/0!</v>
          </cell>
          <cell r="V507" t="e">
            <v>#DIV/0!</v>
          </cell>
          <cell r="W507" t="e">
            <v>#DIV/0!</v>
          </cell>
          <cell r="X507">
            <v>3.2</v>
          </cell>
          <cell r="Y507">
            <v>1.45</v>
          </cell>
          <cell r="Z507" t="str">
            <v>11. phường Bảo Vinh.xlsx</v>
          </cell>
          <cell r="AA507">
            <v>3200</v>
          </cell>
          <cell r="AB507">
            <v>1300</v>
          </cell>
          <cell r="AC507">
            <v>940</v>
          </cell>
          <cell r="AD507">
            <v>800</v>
          </cell>
        </row>
        <row r="508">
          <cell r="G508" t="str">
            <v>LK75DT_D2</v>
          </cell>
          <cell r="H508" t="str">
            <v>Đoạn từ đường Hàm Nghi (ngã ba Ông Phúc) đến ranh giới huyện Xuân Lộc</v>
          </cell>
          <cell r="I508" t="str">
            <v>Đường Hàm Nghi</v>
          </cell>
          <cell r="J508" t="str">
            <v>LK75DT_D2</v>
          </cell>
          <cell r="K508" t="str">
            <v>Ranh giới Huyện Xuân Lộc</v>
          </cell>
          <cell r="L508">
            <v>1400</v>
          </cell>
          <cell r="M508">
            <v>750</v>
          </cell>
          <cell r="N508">
            <v>600</v>
          </cell>
          <cell r="O508">
            <v>420</v>
          </cell>
          <cell r="P508">
            <v>0</v>
          </cell>
          <cell r="Q508">
            <v>0</v>
          </cell>
          <cell r="R508">
            <v>0</v>
          </cell>
          <cell r="S508">
            <v>0</v>
          </cell>
          <cell r="T508" t="e">
            <v>#DIV/0!</v>
          </cell>
          <cell r="U508" t="e">
            <v>#DIV/0!</v>
          </cell>
          <cell r="V508" t="e">
            <v>#DIV/0!</v>
          </cell>
          <cell r="W508" t="e">
            <v>#DIV/0!</v>
          </cell>
          <cell r="X508">
            <v>3.2</v>
          </cell>
          <cell r="Y508">
            <v>1.45</v>
          </cell>
          <cell r="Z508" t="str">
            <v>11. phường Bảo Vinh.xlsx</v>
          </cell>
          <cell r="AA508">
            <v>2000</v>
          </cell>
          <cell r="AB508">
            <v>1100</v>
          </cell>
          <cell r="AC508">
            <v>870</v>
          </cell>
          <cell r="AD508">
            <v>610</v>
          </cell>
        </row>
        <row r="509">
          <cell r="G509" t="str">
            <v>LK76DT</v>
          </cell>
          <cell r="H509" t="str">
            <v>Đường vào miếu Ông Hổ đoạn từ đường Ngô Quyền đến đường Thành Thái</v>
          </cell>
          <cell r="I509" t="str">
            <v>Đường Ngô Quyền</v>
          </cell>
          <cell r="J509" t="str">
            <v>LK76DT</v>
          </cell>
          <cell r="K509" t="str">
            <v>Đường Thành Thái</v>
          </cell>
          <cell r="L509">
            <v>1400</v>
          </cell>
          <cell r="M509">
            <v>800</v>
          </cell>
          <cell r="N509">
            <v>600</v>
          </cell>
          <cell r="O509">
            <v>500</v>
          </cell>
          <cell r="P509">
            <v>0</v>
          </cell>
          <cell r="Q509">
            <v>0</v>
          </cell>
          <cell r="R509">
            <v>0</v>
          </cell>
          <cell r="S509">
            <v>0</v>
          </cell>
          <cell r="T509" t="e">
            <v>#DIV/0!</v>
          </cell>
          <cell r="U509" t="e">
            <v>#DIV/0!</v>
          </cell>
          <cell r="V509" t="e">
            <v>#DIV/0!</v>
          </cell>
          <cell r="W509" t="e">
            <v>#DIV/0!</v>
          </cell>
          <cell r="X509">
            <v>2.2000000000000002</v>
          </cell>
          <cell r="Y509">
            <v>1.2454545454545456</v>
          </cell>
          <cell r="Z509" t="str">
            <v>11. phường Bảo Vinh.xlsx</v>
          </cell>
          <cell r="AA509">
            <v>1700</v>
          </cell>
          <cell r="AB509">
            <v>1000</v>
          </cell>
          <cell r="AC509">
            <v>750</v>
          </cell>
          <cell r="AD509">
            <v>620</v>
          </cell>
        </row>
        <row r="510">
          <cell r="G510" t="str">
            <v>LK77DT</v>
          </cell>
          <cell r="H510" t="str">
            <v>Đường Trần Nhân Tông (Bảo Vinh B - Suối Chồn)</v>
          </cell>
          <cell r="I510" t="str">
            <v>Đường Ngô Quyền</v>
          </cell>
          <cell r="J510" t="str">
            <v>LK77DT</v>
          </cell>
          <cell r="K510" t="str">
            <v>Hẻm số 7 Đường Lê A</v>
          </cell>
          <cell r="L510">
            <v>2100</v>
          </cell>
          <cell r="M510">
            <v>1500</v>
          </cell>
          <cell r="N510">
            <v>1000</v>
          </cell>
          <cell r="O510">
            <v>800</v>
          </cell>
          <cell r="P510">
            <v>0</v>
          </cell>
          <cell r="Q510">
            <v>0</v>
          </cell>
          <cell r="R510">
            <v>0</v>
          </cell>
          <cell r="S510">
            <v>0</v>
          </cell>
          <cell r="T510" t="e">
            <v>#DIV/0!</v>
          </cell>
          <cell r="U510" t="e">
            <v>#DIV/0!</v>
          </cell>
          <cell r="V510" t="e">
            <v>#DIV/0!</v>
          </cell>
          <cell r="W510" t="e">
            <v>#DIV/0!</v>
          </cell>
          <cell r="X510">
            <v>2.2000000000000002</v>
          </cell>
          <cell r="Y510">
            <v>1.2454545454545456</v>
          </cell>
          <cell r="Z510" t="str">
            <v>11. phường Bảo Vinh.xlsx</v>
          </cell>
          <cell r="AA510">
            <v>2600</v>
          </cell>
          <cell r="AB510">
            <v>1900</v>
          </cell>
          <cell r="AC510">
            <v>1200</v>
          </cell>
          <cell r="AD510">
            <v>1000</v>
          </cell>
        </row>
        <row r="511">
          <cell r="G511" t="str">
            <v>LK78DT</v>
          </cell>
          <cell r="H511" t="str">
            <v>Đường Thành Thái (Bảo Vinh B - Ruộng Hời)</v>
          </cell>
          <cell r="I511" t="str">
            <v>Đường Ngô Quyền</v>
          </cell>
          <cell r="J511" t="str">
            <v>LK78DT</v>
          </cell>
          <cell r="K511" t="str">
            <v>Đường Hàm Nghi</v>
          </cell>
          <cell r="L511">
            <v>1400</v>
          </cell>
          <cell r="M511">
            <v>800</v>
          </cell>
          <cell r="N511">
            <v>600</v>
          </cell>
          <cell r="O511">
            <v>500</v>
          </cell>
          <cell r="P511">
            <v>0</v>
          </cell>
          <cell r="Q511">
            <v>0</v>
          </cell>
          <cell r="R511">
            <v>0</v>
          </cell>
          <cell r="S511">
            <v>0</v>
          </cell>
          <cell r="T511" t="e">
            <v>#DIV/0!</v>
          </cell>
          <cell r="U511" t="e">
            <v>#DIV/0!</v>
          </cell>
          <cell r="V511" t="e">
            <v>#DIV/0!</v>
          </cell>
          <cell r="W511" t="e">
            <v>#DIV/0!</v>
          </cell>
          <cell r="X511">
            <v>2.2000000000000002</v>
          </cell>
          <cell r="Y511">
            <v>1.2454545454545456</v>
          </cell>
          <cell r="Z511" t="str">
            <v>11. phường Bảo Vinh.xlsx</v>
          </cell>
          <cell r="AA511">
            <v>1700</v>
          </cell>
          <cell r="AB511">
            <v>1000</v>
          </cell>
          <cell r="AC511">
            <v>750</v>
          </cell>
          <cell r="AD511">
            <v>620</v>
          </cell>
        </row>
        <row r="512">
          <cell r="G512" t="str">
            <v>LK79DT</v>
          </cell>
          <cell r="H512" t="str">
            <v>Đường Hàm Nghi (đường Bảo Vinh B)</v>
          </cell>
          <cell r="I512" t="str">
            <v>Đường Duy Tân</v>
          </cell>
          <cell r="J512"/>
          <cell r="K512" t="str">
            <v>Ranh xã Bảo Quang</v>
          </cell>
          <cell r="L512"/>
          <cell r="M512"/>
          <cell r="N512"/>
          <cell r="O512"/>
          <cell r="P512"/>
          <cell r="Q512"/>
          <cell r="R512"/>
          <cell r="S512"/>
          <cell r="T512"/>
          <cell r="U512"/>
          <cell r="V512"/>
          <cell r="W512"/>
          <cell r="X512"/>
          <cell r="Y512"/>
          <cell r="Z512"/>
          <cell r="AA512"/>
          <cell r="AB512"/>
          <cell r="AC512"/>
          <cell r="AD512"/>
        </row>
        <row r="513">
          <cell r="G513" t="str">
            <v>LK79DT_D1</v>
          </cell>
          <cell r="H513" t="str">
            <v>Đoạn từ ngã ba Ông Phúc đến giáp cây xăng Sáu Đông</v>
          </cell>
          <cell r="I513" t="str">
            <v>Ngã ba Ông Phúc</v>
          </cell>
          <cell r="J513" t="str">
            <v>LK79DT_D1</v>
          </cell>
          <cell r="K513" t="str">
            <v>Giáp cây xăng Sáu Đông</v>
          </cell>
          <cell r="L513">
            <v>1700</v>
          </cell>
          <cell r="M513">
            <v>720</v>
          </cell>
          <cell r="N513">
            <v>600</v>
          </cell>
          <cell r="O513">
            <v>420</v>
          </cell>
          <cell r="P513">
            <v>0</v>
          </cell>
          <cell r="Q513">
            <v>0</v>
          </cell>
          <cell r="R513">
            <v>0</v>
          </cell>
          <cell r="S513">
            <v>0</v>
          </cell>
          <cell r="T513" t="e">
            <v>#DIV/0!</v>
          </cell>
          <cell r="U513" t="e">
            <v>#DIV/0!</v>
          </cell>
          <cell r="V513" t="e">
            <v>#DIV/0!</v>
          </cell>
          <cell r="W513" t="e">
            <v>#DIV/0!</v>
          </cell>
          <cell r="X513">
            <v>2.8</v>
          </cell>
          <cell r="Y513">
            <v>1.3681818181818182</v>
          </cell>
          <cell r="Z513" t="str">
            <v>11. phường Bảo Vinh.xlsx</v>
          </cell>
          <cell r="AA513">
            <v>2300</v>
          </cell>
          <cell r="AB513">
            <v>990</v>
          </cell>
          <cell r="AC513">
            <v>820</v>
          </cell>
          <cell r="AD513">
            <v>570</v>
          </cell>
        </row>
        <row r="514">
          <cell r="G514" t="str">
            <v>LK79DT_D2</v>
          </cell>
          <cell r="H514" t="str">
            <v>Đoạn từ cây xăng Sáu Đông đến giáp ranh xã Bảo Quang</v>
          </cell>
          <cell r="I514" t="str">
            <v>Cây xăng Sáu Đông</v>
          </cell>
          <cell r="J514" t="str">
            <v>LK79DT_D2</v>
          </cell>
          <cell r="K514" t="str">
            <v>Ranh xã Bảo Quang</v>
          </cell>
          <cell r="L514">
            <v>1500</v>
          </cell>
          <cell r="M514">
            <v>720</v>
          </cell>
          <cell r="N514">
            <v>600</v>
          </cell>
          <cell r="O514">
            <v>420</v>
          </cell>
          <cell r="P514">
            <v>0</v>
          </cell>
          <cell r="Q514">
            <v>0</v>
          </cell>
          <cell r="R514">
            <v>0</v>
          </cell>
          <cell r="S514">
            <v>0</v>
          </cell>
          <cell r="T514" t="e">
            <v>#DIV/0!</v>
          </cell>
          <cell r="U514" t="e">
            <v>#DIV/0!</v>
          </cell>
          <cell r="V514" t="e">
            <v>#DIV/0!</v>
          </cell>
          <cell r="W514" t="e">
            <v>#DIV/0!</v>
          </cell>
          <cell r="X514">
            <v>2.8</v>
          </cell>
          <cell r="Y514">
            <v>1.3681818181818182</v>
          </cell>
          <cell r="Z514" t="str">
            <v>11. phường Bảo Vinh.xlsx</v>
          </cell>
          <cell r="AA514">
            <v>2100</v>
          </cell>
          <cell r="AB514">
            <v>990</v>
          </cell>
          <cell r="AC514">
            <v>820</v>
          </cell>
          <cell r="AD514">
            <v>570</v>
          </cell>
        </row>
        <row r="515">
          <cell r="G515" t="str">
            <v>LK80DT</v>
          </cell>
          <cell r="H515" t="str">
            <v>Đường Lê A</v>
          </cell>
          <cell r="I515" t="str">
            <v>Đường 21/4</v>
          </cell>
          <cell r="J515"/>
          <cell r="K515" t="str">
            <v>Ranh xã Bình Lộc</v>
          </cell>
          <cell r="L515"/>
          <cell r="M515"/>
          <cell r="N515"/>
          <cell r="O515"/>
          <cell r="P515"/>
          <cell r="Q515"/>
          <cell r="R515"/>
          <cell r="S515"/>
          <cell r="T515"/>
          <cell r="U515"/>
          <cell r="V515"/>
          <cell r="W515"/>
          <cell r="X515"/>
          <cell r="Y515"/>
          <cell r="Z515"/>
          <cell r="AA515"/>
          <cell r="AB515"/>
          <cell r="AC515"/>
          <cell r="AD515"/>
        </row>
        <row r="516">
          <cell r="G516" t="str">
            <v>LK80DT_D1</v>
          </cell>
          <cell r="H516" t="str">
            <v>Đoạn từ đường 21 tháng 4 đến giáp ranh Khu công nghiệp Bình Lộc</v>
          </cell>
          <cell r="I516" t="str">
            <v>Đường 21/4</v>
          </cell>
          <cell r="J516" t="str">
            <v>LK80DT_D1</v>
          </cell>
          <cell r="K516" t="str">
            <v>Giáp ranh KCN Bình Lộc</v>
          </cell>
          <cell r="L516">
            <v>4500</v>
          </cell>
          <cell r="M516">
            <v>1300</v>
          </cell>
          <cell r="N516">
            <v>900</v>
          </cell>
          <cell r="O516">
            <v>700</v>
          </cell>
          <cell r="P516">
            <v>0</v>
          </cell>
          <cell r="Q516">
            <v>0</v>
          </cell>
          <cell r="R516">
            <v>0</v>
          </cell>
          <cell r="S516">
            <v>0</v>
          </cell>
          <cell r="T516" t="e">
            <v>#DIV/0!</v>
          </cell>
          <cell r="U516" t="e">
            <v>#DIV/0!</v>
          </cell>
          <cell r="V516" t="e">
            <v>#DIV/0!</v>
          </cell>
          <cell r="W516" t="e">
            <v>#DIV/0!</v>
          </cell>
          <cell r="X516">
            <v>2.4</v>
          </cell>
          <cell r="Y516">
            <v>1.2863636363636364</v>
          </cell>
          <cell r="Z516" t="str">
            <v>11. phường Bảo Vinh.xlsx</v>
          </cell>
          <cell r="AA516">
            <v>5800</v>
          </cell>
          <cell r="AB516">
            <v>1700</v>
          </cell>
          <cell r="AC516">
            <v>1200</v>
          </cell>
          <cell r="AD516">
            <v>900</v>
          </cell>
        </row>
        <row r="517">
          <cell r="G517" t="str">
            <v>LK80DT_D2</v>
          </cell>
          <cell r="H517" t="str">
            <v>Đoạn tiếp theo đến giáp cầu Bình Lộc</v>
          </cell>
          <cell r="I517" t="str">
            <v xml:space="preserve"> KCN Bình Lộc</v>
          </cell>
          <cell r="J517" t="str">
            <v>LK80DT_D2</v>
          </cell>
          <cell r="K517" t="str">
            <v>Giáp cầu Bình Lộc</v>
          </cell>
          <cell r="L517">
            <v>3500</v>
          </cell>
          <cell r="M517">
            <v>1000</v>
          </cell>
          <cell r="N517">
            <v>700</v>
          </cell>
          <cell r="O517">
            <v>600</v>
          </cell>
          <cell r="P517">
            <v>0</v>
          </cell>
          <cell r="Q517">
            <v>0</v>
          </cell>
          <cell r="R517">
            <v>0</v>
          </cell>
          <cell r="S517">
            <v>0</v>
          </cell>
          <cell r="T517" t="e">
            <v>#DIV/0!</v>
          </cell>
          <cell r="U517" t="e">
            <v>#DIV/0!</v>
          </cell>
          <cell r="V517" t="e">
            <v>#DIV/0!</v>
          </cell>
          <cell r="W517" t="e">
            <v>#DIV/0!</v>
          </cell>
          <cell r="X517">
            <v>2.4</v>
          </cell>
          <cell r="Y517">
            <v>1.2863636363636364</v>
          </cell>
          <cell r="Z517" t="str">
            <v>11. phường Bảo Vinh.xlsx</v>
          </cell>
          <cell r="AA517">
            <v>4500</v>
          </cell>
          <cell r="AB517">
            <v>1300</v>
          </cell>
          <cell r="AC517">
            <v>900</v>
          </cell>
          <cell r="AD517">
            <v>770</v>
          </cell>
        </row>
        <row r="518">
          <cell r="G518" t="str">
            <v>LK81DT</v>
          </cell>
          <cell r="H518" t="str">
            <v>Đường Ruộng Tre - Thọ An (từ đường Bảo Vinh B đến giáp ranh huyện Xuân Lộc - đoạn qua phường Bảo Vinh)</v>
          </cell>
          <cell r="I518" t="str">
            <v>Đường Hàm Nghi</v>
          </cell>
          <cell r="J518" t="str">
            <v>LK81DT</v>
          </cell>
          <cell r="K518" t="str">
            <v>đến giáp ranh huyện Xuân Lộc - đoạn qua phường Bảo Vinh)</v>
          </cell>
          <cell r="L518">
            <v>1200</v>
          </cell>
          <cell r="M518">
            <v>600</v>
          </cell>
          <cell r="N518">
            <v>500</v>
          </cell>
          <cell r="O518">
            <v>400</v>
          </cell>
          <cell r="P518">
            <v>0</v>
          </cell>
          <cell r="Q518">
            <v>0</v>
          </cell>
          <cell r="R518">
            <v>0</v>
          </cell>
          <cell r="S518">
            <v>0</v>
          </cell>
          <cell r="T518" t="e">
            <v>#DIV/0!</v>
          </cell>
          <cell r="U518" t="e">
            <v>#DIV/0!</v>
          </cell>
          <cell r="V518" t="e">
            <v>#DIV/0!</v>
          </cell>
          <cell r="W518" t="e">
            <v>#DIV/0!</v>
          </cell>
          <cell r="X518">
            <v>2.8</v>
          </cell>
          <cell r="Y518">
            <v>1.512</v>
          </cell>
          <cell r="Z518" t="e">
            <v>#N/A</v>
          </cell>
          <cell r="AA518">
            <v>1800</v>
          </cell>
          <cell r="AB518">
            <v>910</v>
          </cell>
          <cell r="AC518">
            <v>760</v>
          </cell>
          <cell r="AD518">
            <v>600</v>
          </cell>
        </row>
        <row r="519">
          <cell r="G519" t="str">
            <v>LK82DT</v>
          </cell>
          <cell r="H519" t="str">
            <v>Đường tổ 1 ấp Ruộng Tre (xã Bảo Quang) đi tổ 23 khu phố Ruộng Lớn (phường Bảo Vinh)</v>
          </cell>
          <cell r="I519" t="str">
            <v>Đường Ruộng Tre-Thọ An</v>
          </cell>
          <cell r="J519" t="str">
            <v>LK82DT</v>
          </cell>
          <cell r="K519" t="str">
            <v>Ranh giới Huyện Xuân Lộc</v>
          </cell>
          <cell r="L519">
            <v>1200</v>
          </cell>
          <cell r="M519">
            <v>600</v>
          </cell>
          <cell r="N519">
            <v>500</v>
          </cell>
          <cell r="O519">
            <v>400</v>
          </cell>
          <cell r="P519">
            <v>0</v>
          </cell>
          <cell r="Q519">
            <v>0</v>
          </cell>
          <cell r="R519">
            <v>0</v>
          </cell>
          <cell r="S519">
            <v>0</v>
          </cell>
          <cell r="T519" t="e">
            <v>#DIV/0!</v>
          </cell>
          <cell r="U519" t="e">
            <v>#DIV/0!</v>
          </cell>
          <cell r="V519" t="e">
            <v>#DIV/0!</v>
          </cell>
          <cell r="W519" t="e">
            <v>#DIV/0!</v>
          </cell>
          <cell r="X519">
            <v>1.56</v>
          </cell>
          <cell r="Y519">
            <v>1.2</v>
          </cell>
          <cell r="Z519" t="str">
            <v>11. phường Bảo Vinh.xlsx</v>
          </cell>
          <cell r="AA519">
            <v>1400</v>
          </cell>
          <cell r="AB519">
            <v>720</v>
          </cell>
          <cell r="AC519">
            <v>600</v>
          </cell>
          <cell r="AD519">
            <v>480</v>
          </cell>
        </row>
        <row r="520">
          <cell r="G520" t="str">
            <v>LK83DT</v>
          </cell>
          <cell r="H520" t="str">
            <v>Đường Xuân Lập - Bàu Sao</v>
          </cell>
          <cell r="I520" t="str">
            <v>Đường Số 1</v>
          </cell>
          <cell r="J520"/>
          <cell r="K520" t="str">
            <v>Ngã ba đi ấp Đồi Rìu Xã Hàng Gòn</v>
          </cell>
          <cell r="L520"/>
          <cell r="M520"/>
          <cell r="N520"/>
          <cell r="O520"/>
          <cell r="P520"/>
          <cell r="Q520"/>
          <cell r="R520"/>
          <cell r="S520"/>
          <cell r="T520"/>
          <cell r="U520"/>
          <cell r="V520"/>
          <cell r="W520"/>
          <cell r="X520"/>
          <cell r="Y520"/>
          <cell r="Z520"/>
          <cell r="AA520"/>
          <cell r="AB520"/>
          <cell r="AC520"/>
          <cell r="AD520"/>
        </row>
        <row r="521">
          <cell r="G521" t="str">
            <v>LK83DT_D1</v>
          </cell>
          <cell r="H521" t="str">
            <v>Đoạn từ đường số 1 vào 500m</v>
          </cell>
          <cell r="I521" t="str">
            <v>Đường Số 1</v>
          </cell>
          <cell r="J521" t="str">
            <v>LK83DT_D1</v>
          </cell>
          <cell r="K521" t="str">
            <v>Từ đường số 1 vào 500m</v>
          </cell>
          <cell r="L521">
            <v>1400</v>
          </cell>
          <cell r="M521">
            <v>900</v>
          </cell>
          <cell r="N521">
            <v>600</v>
          </cell>
          <cell r="O521">
            <v>420</v>
          </cell>
          <cell r="P521">
            <v>0</v>
          </cell>
          <cell r="Q521">
            <v>0</v>
          </cell>
          <cell r="R521">
            <v>0</v>
          </cell>
          <cell r="S521">
            <v>0</v>
          </cell>
          <cell r="T521" t="e">
            <v>#DIV/0!</v>
          </cell>
          <cell r="U521" t="e">
            <v>#DIV/0!</v>
          </cell>
          <cell r="V521" t="e">
            <v>#DIV/0!</v>
          </cell>
          <cell r="W521" t="e">
            <v>#DIV/0!</v>
          </cell>
          <cell r="X521">
            <v>2.6</v>
          </cell>
          <cell r="Y521">
            <v>1.3</v>
          </cell>
          <cell r="Z521" t="str">
            <v>13. P. xuân lập - thêm đường.xlsx</v>
          </cell>
          <cell r="AA521">
            <v>1800</v>
          </cell>
          <cell r="AB521">
            <v>1200</v>
          </cell>
          <cell r="AC521">
            <v>780</v>
          </cell>
          <cell r="AD521">
            <v>550</v>
          </cell>
        </row>
        <row r="522">
          <cell r="G522" t="str">
            <v>LK83DT_D2</v>
          </cell>
          <cell r="H522" t="str">
            <v>Đoạn tiếp theo đến đường lô 8 đi cầu Be</v>
          </cell>
          <cell r="I522" t="str">
            <v>Từ đường số 1 vào 500m</v>
          </cell>
          <cell r="J522" t="str">
            <v>LK83DT_D2</v>
          </cell>
          <cell r="K522" t="str">
            <v>Đường lô 8 đi cầu Be</v>
          </cell>
          <cell r="L522">
            <v>1200</v>
          </cell>
          <cell r="M522">
            <v>600</v>
          </cell>
          <cell r="N522">
            <v>500</v>
          </cell>
          <cell r="O522">
            <v>400</v>
          </cell>
          <cell r="P522">
            <v>0</v>
          </cell>
          <cell r="Q522">
            <v>0</v>
          </cell>
          <cell r="R522">
            <v>0</v>
          </cell>
          <cell r="S522">
            <v>0</v>
          </cell>
          <cell r="T522" t="e">
            <v>#DIV/0!</v>
          </cell>
          <cell r="U522" t="e">
            <v>#DIV/0!</v>
          </cell>
          <cell r="V522" t="e">
            <v>#DIV/0!</v>
          </cell>
          <cell r="W522" t="e">
            <v>#DIV/0!</v>
          </cell>
          <cell r="X522">
            <v>2.6</v>
          </cell>
          <cell r="Y522">
            <v>1.3</v>
          </cell>
          <cell r="Z522" t="str">
            <v>13. P. xuân lập - thêm đường.xlsx</v>
          </cell>
          <cell r="AA522">
            <v>1600</v>
          </cell>
          <cell r="AB522">
            <v>780</v>
          </cell>
          <cell r="AC522">
            <v>650</v>
          </cell>
          <cell r="AD522">
            <v>520</v>
          </cell>
        </row>
        <row r="523">
          <cell r="G523" t="str">
            <v>LK83DT_D3</v>
          </cell>
          <cell r="H523" t="str">
            <v>Đoạn từ đường lô 8 đi cầu Be đến ngã ba đi ấp Đồi Rìu xã Hàng Gòn</v>
          </cell>
          <cell r="I523" t="str">
            <v>Đường lô 8 đi cầu Be</v>
          </cell>
          <cell r="J523" t="str">
            <v>LK83DT_D3</v>
          </cell>
          <cell r="K523" t="str">
            <v>Ngã ba đi ấp Đồi Rìu Xã Hàng Gòn</v>
          </cell>
          <cell r="L523">
            <v>1100</v>
          </cell>
          <cell r="M523">
            <v>550</v>
          </cell>
          <cell r="N523">
            <v>500</v>
          </cell>
          <cell r="O523">
            <v>400</v>
          </cell>
          <cell r="P523">
            <v>0</v>
          </cell>
          <cell r="Q523">
            <v>0</v>
          </cell>
          <cell r="R523">
            <v>0</v>
          </cell>
          <cell r="S523">
            <v>0</v>
          </cell>
          <cell r="T523" t="e">
            <v>#DIV/0!</v>
          </cell>
          <cell r="U523" t="e">
            <v>#DIV/0!</v>
          </cell>
          <cell r="V523" t="e">
            <v>#DIV/0!</v>
          </cell>
          <cell r="W523" t="e">
            <v>#DIV/0!</v>
          </cell>
          <cell r="X523">
            <v>2.6</v>
          </cell>
          <cell r="Y523">
            <v>1.4</v>
          </cell>
          <cell r="Z523" t="str">
            <v>13. P. xuân lập - thêm đường.xlsx</v>
          </cell>
          <cell r="AA523">
            <v>1500</v>
          </cell>
          <cell r="AB523">
            <v>770</v>
          </cell>
          <cell r="AC523">
            <v>700</v>
          </cell>
          <cell r="AD523">
            <v>560</v>
          </cell>
        </row>
        <row r="524">
          <cell r="G524" t="str">
            <v>LK84DT</v>
          </cell>
          <cell r="H524" t="str">
            <v>Đường tỉnh 770 (đường Suối Tre - Bình Lộc cũ)</v>
          </cell>
          <cell r="I524" t="str">
            <v>Quốc lộ 1</v>
          </cell>
          <cell r="J524"/>
          <cell r="K524" t="str">
            <v>Ranh xã Xuân Thiện Huyện Thống Nhất</v>
          </cell>
          <cell r="L524"/>
          <cell r="M524"/>
          <cell r="N524"/>
          <cell r="O524"/>
          <cell r="P524"/>
          <cell r="Q524"/>
          <cell r="R524"/>
          <cell r="S524"/>
          <cell r="T524"/>
          <cell r="U524"/>
          <cell r="V524"/>
          <cell r="W524"/>
          <cell r="X524"/>
          <cell r="Y524"/>
          <cell r="Z524"/>
          <cell r="AA524"/>
          <cell r="AB524"/>
          <cell r="AC524"/>
          <cell r="AD524"/>
        </row>
        <row r="525">
          <cell r="G525" t="str">
            <v>LK84DT_D1</v>
          </cell>
          <cell r="H525" t="str">
            <v>Đoạn từ Quốc lộ 1 đến ngã tư trụ sở Nông trường cao su Bình Lộc</v>
          </cell>
          <cell r="I525" t="str">
            <v>Quốc lộ 1</v>
          </cell>
          <cell r="J525" t="str">
            <v>LK84DT_D1</v>
          </cell>
          <cell r="K525" t="str">
            <v>Ngã tư trụ sở Nông trường Cao su Bình Lộc</v>
          </cell>
          <cell r="L525">
            <v>1700</v>
          </cell>
          <cell r="M525">
            <v>700</v>
          </cell>
          <cell r="N525">
            <v>600</v>
          </cell>
          <cell r="O525">
            <v>400</v>
          </cell>
          <cell r="P525">
            <v>0</v>
          </cell>
          <cell r="Q525">
            <v>0</v>
          </cell>
          <cell r="R525">
            <v>0</v>
          </cell>
          <cell r="S525">
            <v>0</v>
          </cell>
          <cell r="T525" t="e">
            <v>#DIV/0!</v>
          </cell>
          <cell r="U525" t="e">
            <v>#DIV/0!</v>
          </cell>
          <cell r="V525" t="e">
            <v>#DIV/0!</v>
          </cell>
          <cell r="W525" t="e">
            <v>#DIV/0!</v>
          </cell>
          <cell r="X525">
            <v>2.5</v>
          </cell>
          <cell r="Y525">
            <v>1.25</v>
          </cell>
          <cell r="Z525" t="str">
            <v>12. phường Bình Lộc.xlsx</v>
          </cell>
          <cell r="AA525">
            <v>2100</v>
          </cell>
          <cell r="AB525">
            <v>880</v>
          </cell>
          <cell r="AC525">
            <v>750</v>
          </cell>
          <cell r="AD525">
            <v>500</v>
          </cell>
        </row>
        <row r="526">
          <cell r="G526" t="str">
            <v>LK84DT_D2</v>
          </cell>
          <cell r="H526" t="str">
            <v>Đoạn từ ngã tư trụ sở Nông trường cao su Bình Lộc đến giáp ranh xã Xuân Thiện, huyện Thống Nhất</v>
          </cell>
          <cell r="I526" t="str">
            <v>Ngã tư trụ sở Nông trường Cao su Bình Lộc</v>
          </cell>
          <cell r="J526" t="str">
            <v>LK84DT_D2</v>
          </cell>
          <cell r="K526" t="str">
            <v>Ranh xã Xuân Thiện Huyện Thống Nhất</v>
          </cell>
          <cell r="L526">
            <v>1500</v>
          </cell>
          <cell r="M526">
            <v>900</v>
          </cell>
          <cell r="N526">
            <v>590</v>
          </cell>
          <cell r="O526">
            <v>420</v>
          </cell>
          <cell r="P526">
            <v>0</v>
          </cell>
          <cell r="Q526">
            <v>0</v>
          </cell>
          <cell r="R526">
            <v>0</v>
          </cell>
          <cell r="S526">
            <v>0</v>
          </cell>
          <cell r="T526" t="e">
            <v>#DIV/0!</v>
          </cell>
          <cell r="U526" t="e">
            <v>#DIV/0!</v>
          </cell>
          <cell r="V526" t="e">
            <v>#DIV/0!</v>
          </cell>
          <cell r="W526" t="e">
            <v>#DIV/0!</v>
          </cell>
          <cell r="X526">
            <v>2.5</v>
          </cell>
          <cell r="Y526">
            <v>1.25</v>
          </cell>
          <cell r="Z526" t="str">
            <v>12. phường Bình Lộc.xlsx</v>
          </cell>
          <cell r="AA526">
            <v>1900</v>
          </cell>
          <cell r="AB526">
            <v>1100</v>
          </cell>
          <cell r="AC526">
            <v>740</v>
          </cell>
          <cell r="AD526">
            <v>530</v>
          </cell>
        </row>
        <row r="527">
          <cell r="G527" t="str">
            <v>LK85DT</v>
          </cell>
          <cell r="H527" t="str">
            <v>Đường Suối Chồn - Bàu Cối</v>
          </cell>
          <cell r="I527" t="str">
            <v>Đường Nguyễn Trung Trực</v>
          </cell>
          <cell r="J527"/>
          <cell r="K527" t="str">
            <v>Ranh xã Bảo Quang</v>
          </cell>
          <cell r="L527"/>
          <cell r="M527"/>
          <cell r="N527"/>
          <cell r="O527"/>
          <cell r="P527"/>
          <cell r="Q527"/>
          <cell r="R527"/>
          <cell r="S527"/>
          <cell r="T527"/>
          <cell r="U527"/>
          <cell r="V527"/>
          <cell r="W527"/>
          <cell r="X527"/>
          <cell r="Y527"/>
          <cell r="Z527"/>
          <cell r="AA527"/>
          <cell r="AB527"/>
          <cell r="AC527"/>
          <cell r="AD527"/>
        </row>
        <row r="528">
          <cell r="G528" t="str">
            <v>LK85DT_D1</v>
          </cell>
          <cell r="H528" t="str">
            <v>Đoạn từ đường Nguyễn Trung Trực đến ngã ba Suối Chồn</v>
          </cell>
          <cell r="I528" t="str">
            <v>Đường Nguyễn Trung Trực</v>
          </cell>
          <cell r="J528" t="str">
            <v>LK85DT_D1</v>
          </cell>
          <cell r="K528" t="str">
            <v>Ngã ba Suối Chồn</v>
          </cell>
          <cell r="L528">
            <v>2000</v>
          </cell>
          <cell r="M528">
            <v>900</v>
          </cell>
          <cell r="N528">
            <v>600</v>
          </cell>
          <cell r="O528">
            <v>420</v>
          </cell>
          <cell r="P528">
            <v>0</v>
          </cell>
          <cell r="Q528">
            <v>0</v>
          </cell>
          <cell r="R528">
            <v>0</v>
          </cell>
          <cell r="S528">
            <v>0</v>
          </cell>
          <cell r="T528" t="e">
            <v>#DIV/0!</v>
          </cell>
          <cell r="U528" t="e">
            <v>#DIV/0!</v>
          </cell>
          <cell r="V528" t="e">
            <v>#DIV/0!</v>
          </cell>
          <cell r="W528" t="e">
            <v>#DIV/0!</v>
          </cell>
          <cell r="X528">
            <v>2.2000000000000002</v>
          </cell>
          <cell r="Y528">
            <v>1.2454545454545456</v>
          </cell>
          <cell r="Z528" t="str">
            <v>11. phường Bảo Vinh.xlsx</v>
          </cell>
          <cell r="AA528">
            <v>2500</v>
          </cell>
          <cell r="AB528">
            <v>1200</v>
          </cell>
          <cell r="AC528">
            <v>800</v>
          </cell>
          <cell r="AD528">
            <v>600</v>
          </cell>
        </row>
        <row r="529">
          <cell r="G529" t="str">
            <v>LK85DT_D2</v>
          </cell>
          <cell r="H529" t="str">
            <v>Đoạn từ ngã ba Suối Chồn đến giáp ranh xã Bảo Quang</v>
          </cell>
          <cell r="I529" t="str">
            <v>Ngã ba Suối Chồn</v>
          </cell>
          <cell r="J529" t="str">
            <v>LK85DT_D2</v>
          </cell>
          <cell r="K529" t="str">
            <v>Ranh xã Bảo Quang</v>
          </cell>
          <cell r="L529">
            <v>1600</v>
          </cell>
          <cell r="M529">
            <v>800</v>
          </cell>
          <cell r="N529">
            <v>600</v>
          </cell>
          <cell r="O529">
            <v>420</v>
          </cell>
          <cell r="P529">
            <v>0</v>
          </cell>
          <cell r="Q529">
            <v>0</v>
          </cell>
          <cell r="R529">
            <v>0</v>
          </cell>
          <cell r="S529">
            <v>0</v>
          </cell>
          <cell r="T529" t="e">
            <v>#DIV/0!</v>
          </cell>
          <cell r="U529" t="e">
            <v>#DIV/0!</v>
          </cell>
          <cell r="V529" t="e">
            <v>#DIV/0!</v>
          </cell>
          <cell r="W529" t="e">
            <v>#DIV/0!</v>
          </cell>
          <cell r="X529">
            <v>2.2000000000000002</v>
          </cell>
          <cell r="Y529">
            <v>1.2454545454545456</v>
          </cell>
          <cell r="Z529" t="str">
            <v>11. phường Bảo Vinh.xlsx</v>
          </cell>
          <cell r="AA529">
            <v>2000</v>
          </cell>
          <cell r="AB529">
            <v>1000</v>
          </cell>
          <cell r="AC529">
            <v>800</v>
          </cell>
          <cell r="AD529">
            <v>600</v>
          </cell>
        </row>
        <row r="530">
          <cell r="G530" t="str">
            <v>LK86DT</v>
          </cell>
          <cell r="H530" t="str">
            <v>Đường Bảo Vinh - Bảo Quang (đoạn qua phường Bảo Vinh)</v>
          </cell>
          <cell r="I530" t="str">
            <v>Đường Ngô Quyền</v>
          </cell>
          <cell r="J530" t="str">
            <v>LK86DT</v>
          </cell>
          <cell r="K530" t="str">
            <v>ranh giới xã Bảo Quang</v>
          </cell>
          <cell r="L530">
            <v>1200</v>
          </cell>
          <cell r="M530">
            <v>600</v>
          </cell>
          <cell r="N530">
            <v>500</v>
          </cell>
          <cell r="O530">
            <v>400</v>
          </cell>
          <cell r="P530">
            <v>0</v>
          </cell>
          <cell r="Q530">
            <v>0</v>
          </cell>
          <cell r="R530">
            <v>0</v>
          </cell>
          <cell r="S530">
            <v>0</v>
          </cell>
          <cell r="T530" t="e">
            <v>#DIV/0!</v>
          </cell>
          <cell r="U530" t="e">
            <v>#DIV/0!</v>
          </cell>
          <cell r="V530" t="e">
            <v>#DIV/0!</v>
          </cell>
          <cell r="W530" t="e">
            <v>#DIV/0!</v>
          </cell>
          <cell r="X530">
            <v>2.8</v>
          </cell>
          <cell r="Y530">
            <v>1.45</v>
          </cell>
          <cell r="Z530" t="str">
            <v>11. phường Bảo Vinh.xlsx</v>
          </cell>
          <cell r="AA530">
            <v>1700</v>
          </cell>
          <cell r="AB530">
            <v>870</v>
          </cell>
          <cell r="AC530">
            <v>730</v>
          </cell>
          <cell r="AD530">
            <v>580</v>
          </cell>
        </row>
        <row r="531">
          <cell r="G531" t="str">
            <v>LK87DT</v>
          </cell>
          <cell r="H531" t="str">
            <v>Đường số 4 (từ đường Duy Tân đến đường vào Miếu Ông Hổ, phường Bảo Vinh)</v>
          </cell>
          <cell r="I531" t="str">
            <v>Đường Duy Tân</v>
          </cell>
          <cell r="J531" t="str">
            <v>LK87DT</v>
          </cell>
          <cell r="K531" t="str">
            <v>Đường vào miếu Ông Hổ đoạn từ đường Ngô Quyền đến đường Thành Thái</v>
          </cell>
          <cell r="L531">
            <v>1300</v>
          </cell>
          <cell r="M531">
            <v>650</v>
          </cell>
          <cell r="N531">
            <v>500</v>
          </cell>
          <cell r="O531">
            <v>400</v>
          </cell>
          <cell r="P531">
            <v>0</v>
          </cell>
          <cell r="Q531">
            <v>0</v>
          </cell>
          <cell r="R531">
            <v>0</v>
          </cell>
          <cell r="S531">
            <v>0</v>
          </cell>
          <cell r="T531" t="e">
            <v>#DIV/0!</v>
          </cell>
          <cell r="U531" t="e">
            <v>#DIV/0!</v>
          </cell>
          <cell r="V531" t="e">
            <v>#DIV/0!</v>
          </cell>
          <cell r="W531" t="e">
            <v>#DIV/0!</v>
          </cell>
          <cell r="X531">
            <v>2.8</v>
          </cell>
          <cell r="Y531">
            <v>1.3681818181818182</v>
          </cell>
          <cell r="Z531" t="str">
            <v>11. phường Bảo Vinh.xlsx</v>
          </cell>
          <cell r="AA531">
            <v>1800</v>
          </cell>
          <cell r="AB531">
            <v>890</v>
          </cell>
          <cell r="AC531">
            <v>680</v>
          </cell>
          <cell r="AD531">
            <v>550</v>
          </cell>
        </row>
        <row r="532">
          <cell r="G532" t="str">
            <v>LK88DT</v>
          </cell>
          <cell r="H532" t="str">
            <v>Đường số 5 (đường vào Làng dân tộc, phường Bảo Vinh - từ đường Hàm Nghi đến đường tổ 1 ấp Ruộng Tre, xã Bảo Quang đi tổ 23 khu phố Ruộng Lớn, phường Bảo Vinh)</v>
          </cell>
          <cell r="I532" t="str">
            <v>Đường Hàm Nghi</v>
          </cell>
          <cell r="J532" t="str">
            <v>LK88DT</v>
          </cell>
          <cell r="K532" t="str">
            <v>Đường tổ 1 ấp Ruộng Tre (xã Bảo Quang) đi tổ 23 khu phố Ruộng Lớn (phường Bảo Vinh)</v>
          </cell>
          <cell r="L532">
            <v>1200</v>
          </cell>
          <cell r="M532">
            <v>600</v>
          </cell>
          <cell r="N532">
            <v>500</v>
          </cell>
          <cell r="O532">
            <v>400</v>
          </cell>
          <cell r="P532">
            <v>0</v>
          </cell>
          <cell r="Q532">
            <v>0</v>
          </cell>
          <cell r="R532">
            <v>0</v>
          </cell>
          <cell r="S532">
            <v>0</v>
          </cell>
          <cell r="T532" t="e">
            <v>#DIV/0!</v>
          </cell>
          <cell r="U532" t="e">
            <v>#DIV/0!</v>
          </cell>
          <cell r="V532" t="e">
            <v>#DIV/0!</v>
          </cell>
          <cell r="W532" t="e">
            <v>#DIV/0!</v>
          </cell>
          <cell r="X532">
            <v>2.8</v>
          </cell>
          <cell r="Y532">
            <v>1.45</v>
          </cell>
          <cell r="Z532" t="str">
            <v>11. phường Bảo Vinh.xlsx</v>
          </cell>
          <cell r="AA532">
            <v>1700</v>
          </cell>
          <cell r="AB532">
            <v>870</v>
          </cell>
          <cell r="AC532">
            <v>730</v>
          </cell>
          <cell r="AD532">
            <v>580</v>
          </cell>
        </row>
        <row r="533">
          <cell r="G533" t="str">
            <v>LK89DT</v>
          </cell>
          <cell r="H533" t="str">
            <v>Tuyến đường qua khu đô thị mới (từ đường Nguyễn Trãi đến đường Lê Hồng Phong)</v>
          </cell>
          <cell r="I533" t="str">
            <v>Đường Nguyễn Trãi</v>
          </cell>
          <cell r="J533" t="str">
            <v>LK89DT</v>
          </cell>
          <cell r="K533" t="str">
            <v>Đường Lê Hồng Phong</v>
          </cell>
          <cell r="L533">
            <v>2700</v>
          </cell>
          <cell r="M533">
            <v>1350</v>
          </cell>
          <cell r="N533">
            <v>1000</v>
          </cell>
          <cell r="O533">
            <v>800</v>
          </cell>
          <cell r="P533">
            <v>0</v>
          </cell>
          <cell r="Q533">
            <v>0</v>
          </cell>
          <cell r="R533">
            <v>0</v>
          </cell>
          <cell r="S533">
            <v>0</v>
          </cell>
          <cell r="T533" t="e">
            <v>#DIV/0!</v>
          </cell>
          <cell r="U533" t="e">
            <v>#DIV/0!</v>
          </cell>
          <cell r="V533" t="e">
            <v>#DIV/0!</v>
          </cell>
          <cell r="W533" t="e">
            <v>#DIV/0!</v>
          </cell>
          <cell r="X533">
            <v>2.8</v>
          </cell>
          <cell r="Y533">
            <v>1.4</v>
          </cell>
          <cell r="Z533" t="str">
            <v>14. phuong Long Khanh.xlsx</v>
          </cell>
          <cell r="AA533">
            <v>3800</v>
          </cell>
          <cell r="AB533">
            <v>1900</v>
          </cell>
          <cell r="AC533">
            <v>1400</v>
          </cell>
          <cell r="AD533">
            <v>1100</v>
          </cell>
        </row>
        <row r="534">
          <cell r="G534" t="str">
            <v>LK90DT</v>
          </cell>
          <cell r="H534" t="str">
            <v>Đường Xuân Lập - Hàng Gòn</v>
          </cell>
          <cell r="I534" t="str">
            <v>Đường số 1</v>
          </cell>
          <cell r="J534"/>
          <cell r="K534" t="str">
            <v>Bên trái đến hết ranh thửa đất số 53, tờ BĐĐC số 25, Phường Xuân Lập;Bên phải đến hết ranh thửa đất số 27, tờ BĐĐC số 25, phường Xuân Lập;</v>
          </cell>
          <cell r="L534"/>
          <cell r="M534"/>
          <cell r="N534"/>
          <cell r="O534"/>
          <cell r="P534"/>
          <cell r="Q534"/>
          <cell r="R534"/>
          <cell r="S534"/>
          <cell r="T534"/>
          <cell r="U534"/>
          <cell r="V534"/>
          <cell r="W534"/>
          <cell r="X534"/>
          <cell r="Y534"/>
          <cell r="Z534"/>
          <cell r="AA534"/>
          <cell r="AB534"/>
          <cell r="AC534"/>
          <cell r="AD534"/>
        </row>
        <row r="535">
          <cell r="G535" t="str">
            <v>LK90DT_D1</v>
          </cell>
          <cell r="H535" t="str">
            <v>Đoạn từ đường số 1 đến đường sắt</v>
          </cell>
          <cell r="I535" t="str">
            <v>Đường số 1</v>
          </cell>
          <cell r="J535" t="str">
            <v>LK90DT_D1</v>
          </cell>
          <cell r="K535" t="str">
            <v>Đường sắt</v>
          </cell>
          <cell r="L535">
            <v>2000</v>
          </cell>
          <cell r="M535">
            <v>1400</v>
          </cell>
          <cell r="N535">
            <v>1100</v>
          </cell>
          <cell r="O535">
            <v>750</v>
          </cell>
          <cell r="P535">
            <v>0</v>
          </cell>
          <cell r="Q535">
            <v>0</v>
          </cell>
          <cell r="R535">
            <v>0</v>
          </cell>
          <cell r="S535">
            <v>0</v>
          </cell>
          <cell r="T535" t="e">
            <v>#DIV/0!</v>
          </cell>
          <cell r="U535" t="e">
            <v>#DIV/0!</v>
          </cell>
          <cell r="V535" t="e">
            <v>#DIV/0!</v>
          </cell>
          <cell r="W535" t="e">
            <v>#DIV/0!</v>
          </cell>
          <cell r="X535">
            <v>2.4</v>
          </cell>
          <cell r="Y535">
            <v>1.296</v>
          </cell>
          <cell r="Z535" t="str">
            <v>13. P. xuân lập - thêm đường.xlsx</v>
          </cell>
          <cell r="AA535">
            <v>2600</v>
          </cell>
          <cell r="AB535">
            <v>1800</v>
          </cell>
          <cell r="AC535">
            <v>1400</v>
          </cell>
          <cell r="AD535">
            <v>970</v>
          </cell>
        </row>
        <row r="536">
          <cell r="G536" t="str">
            <v>LK90DT_D2</v>
          </cell>
          <cell r="H536" t="str">
            <v>Đoạn còn lại (từ đường sắt đến hết ranh thửa đất số 52, tờ BĐĐC số 25 về bên trái và hết ranh thửa đất số 27, tờ BĐĐC số 25 về bên phải, phường Xuân Lập)</v>
          </cell>
          <cell r="I536" t="str">
            <v>Đường sắt</v>
          </cell>
          <cell r="J536" t="str">
            <v>LK90DT_D2</v>
          </cell>
          <cell r="K536" t="str">
            <v>Bên trái đến hết ranh thửa đất số 52, tờ BĐĐC số 25, Phường Xuân Lập;Bên phải đến hết ranh thửa đất số 27, tờ BĐĐC số 25, phường Xuân Lập;</v>
          </cell>
          <cell r="L536">
            <v>1400</v>
          </cell>
          <cell r="M536">
            <v>700</v>
          </cell>
          <cell r="N536">
            <v>600</v>
          </cell>
          <cell r="O536">
            <v>500</v>
          </cell>
          <cell r="P536">
            <v>0</v>
          </cell>
          <cell r="Q536">
            <v>0</v>
          </cell>
          <cell r="R536">
            <v>0</v>
          </cell>
          <cell r="S536">
            <v>0</v>
          </cell>
          <cell r="T536" t="e">
            <v>#DIV/0!</v>
          </cell>
          <cell r="U536" t="e">
            <v>#DIV/0!</v>
          </cell>
          <cell r="V536" t="e">
            <v>#DIV/0!</v>
          </cell>
          <cell r="W536" t="e">
            <v>#DIV/0!</v>
          </cell>
          <cell r="X536">
            <v>2.4</v>
          </cell>
          <cell r="Y536">
            <v>1.296</v>
          </cell>
          <cell r="Z536" t="str">
            <v>13. P. xuân lập - thêm đường.xlsx</v>
          </cell>
          <cell r="AA536">
            <v>1800</v>
          </cell>
          <cell r="AB536">
            <v>910</v>
          </cell>
          <cell r="AC536">
            <v>780</v>
          </cell>
          <cell r="AD536">
            <v>650</v>
          </cell>
        </row>
        <row r="537">
          <cell r="G537" t="str">
            <v>XL</v>
          </cell>
          <cell r="H537" t="str">
            <v>THỊ TRẤN GIA RAY</v>
          </cell>
          <cell r="I537"/>
          <cell r="J537"/>
          <cell r="K537"/>
          <cell r="L537"/>
          <cell r="M537"/>
          <cell r="N537"/>
          <cell r="O537"/>
          <cell r="P537"/>
          <cell r="Q537"/>
          <cell r="R537"/>
          <cell r="S537"/>
          <cell r="T537"/>
          <cell r="U537"/>
          <cell r="V537"/>
          <cell r="W537"/>
          <cell r="X537"/>
          <cell r="Y537"/>
          <cell r="Z537"/>
          <cell r="AA537"/>
          <cell r="AB537"/>
          <cell r="AC537"/>
          <cell r="AD537"/>
        </row>
        <row r="538">
          <cell r="G538" t="str">
            <v>XL1DT</v>
          </cell>
          <cell r="H538" t="str">
            <v>Đường Hùng Vương (Quốc lộ 1 cũ)</v>
          </cell>
          <cell r="I538" t="str">
            <v>Suối Gia Măng</v>
          </cell>
          <cell r="J538"/>
          <cell r="K538" t="str">
            <v>Đến giáp ranh xã Xuân Trường</v>
          </cell>
          <cell r="L538"/>
          <cell r="M538"/>
          <cell r="N538"/>
          <cell r="O538"/>
          <cell r="P538"/>
          <cell r="Q538"/>
          <cell r="R538"/>
          <cell r="S538"/>
          <cell r="T538"/>
          <cell r="U538"/>
          <cell r="V538"/>
          <cell r="W538"/>
          <cell r="X538"/>
          <cell r="Y538"/>
          <cell r="Z538"/>
          <cell r="AA538"/>
          <cell r="AB538"/>
          <cell r="AC538"/>
          <cell r="AD538"/>
        </row>
        <row r="539">
          <cell r="G539" t="str">
            <v>XL1DT_D1</v>
          </cell>
          <cell r="H539" t="str">
            <v>Đoạn từ suối Gia Măng đến hết chi nhánh Điện lực Xuân Lộc</v>
          </cell>
          <cell r="I539" t="str">
            <v>Suối Gia Măng</v>
          </cell>
          <cell r="J539" t="str">
            <v>XL1DT_D1</v>
          </cell>
          <cell r="K539" t="str">
            <v>Đến hết chi nhánh điện lực Xuân Lộc</v>
          </cell>
          <cell r="L539">
            <v>3800</v>
          </cell>
          <cell r="M539">
            <v>1500</v>
          </cell>
          <cell r="N539">
            <v>850</v>
          </cell>
          <cell r="O539">
            <v>700</v>
          </cell>
          <cell r="P539">
            <v>0</v>
          </cell>
          <cell r="Q539">
            <v>0</v>
          </cell>
          <cell r="R539">
            <v>0</v>
          </cell>
          <cell r="S539">
            <v>0</v>
          </cell>
          <cell r="T539" t="e">
            <v>#DIV/0!</v>
          </cell>
          <cell r="U539" t="e">
            <v>#DIV/0!</v>
          </cell>
          <cell r="V539" t="e">
            <v>#DIV/0!</v>
          </cell>
          <cell r="W539" t="e">
            <v>#DIV/0!</v>
          </cell>
          <cell r="X539">
            <v>2.5563565136369997</v>
          </cell>
          <cell r="Y539">
            <v>1.4013761535169105</v>
          </cell>
          <cell r="Z539" t="str">
            <v>51. Xã Xuân Lộc góp ý.xlsx</v>
          </cell>
          <cell r="AA539">
            <v>5300</v>
          </cell>
          <cell r="AB539">
            <v>2100</v>
          </cell>
          <cell r="AC539">
            <v>1200</v>
          </cell>
          <cell r="AD539">
            <v>980</v>
          </cell>
        </row>
        <row r="540">
          <cell r="G540" t="str">
            <v>XL1DT_D2</v>
          </cell>
          <cell r="H540" t="str">
            <v>Đoạn từ giáp chi nhánh Điện lực Xuân Lộc đến hết Nhà thờ Tam Thái</v>
          </cell>
          <cell r="I540" t="str">
            <v>Chi nhánh điện lực Xuân Lộc</v>
          </cell>
          <cell r="J540" t="str">
            <v>XL1DT_D2</v>
          </cell>
          <cell r="K540" t="str">
            <v>Đến hết Nhà thờ Tam Thái</v>
          </cell>
          <cell r="L540">
            <v>4000</v>
          </cell>
          <cell r="M540">
            <v>1500</v>
          </cell>
          <cell r="N540">
            <v>850</v>
          </cell>
          <cell r="O540">
            <v>700</v>
          </cell>
          <cell r="P540">
            <v>0</v>
          </cell>
          <cell r="Q540">
            <v>0</v>
          </cell>
          <cell r="R540">
            <v>0</v>
          </cell>
          <cell r="S540">
            <v>0</v>
          </cell>
          <cell r="T540" t="e">
            <v>#DIV/0!</v>
          </cell>
          <cell r="U540" t="e">
            <v>#DIV/0!</v>
          </cell>
          <cell r="V540" t="e">
            <v>#DIV/0!</v>
          </cell>
          <cell r="W540" t="e">
            <v>#DIV/0!</v>
          </cell>
          <cell r="X540">
            <v>2.5563565136369997</v>
          </cell>
          <cell r="Y540">
            <v>1.4013761535169105</v>
          </cell>
          <cell r="Z540" t="str">
            <v>51. Xã Xuân Lộc góp ý.xlsx</v>
          </cell>
          <cell r="AA540">
            <v>5600</v>
          </cell>
          <cell r="AB540">
            <v>2100</v>
          </cell>
          <cell r="AC540">
            <v>1200</v>
          </cell>
          <cell r="AD540">
            <v>980</v>
          </cell>
        </row>
        <row r="541">
          <cell r="G541" t="str">
            <v>XL1DT_D3</v>
          </cell>
          <cell r="H541" t="str">
            <v>Đoạn từ giáp Nhà thờ Tam Thái đến hết Trường Tiểu học Kim Đồng</v>
          </cell>
          <cell r="I541" t="str">
            <v>Nhà thờ Tam Thái</v>
          </cell>
          <cell r="J541" t="str">
            <v>XL1DT_D3</v>
          </cell>
          <cell r="K541" t="str">
            <v>Đến hết Trường Tiểu học Kim Đồng</v>
          </cell>
          <cell r="L541">
            <v>3600</v>
          </cell>
          <cell r="M541">
            <v>1500</v>
          </cell>
          <cell r="N541">
            <v>850</v>
          </cell>
          <cell r="O541">
            <v>700</v>
          </cell>
          <cell r="P541">
            <v>0</v>
          </cell>
          <cell r="Q541">
            <v>0</v>
          </cell>
          <cell r="R541">
            <v>0</v>
          </cell>
          <cell r="S541">
            <v>0</v>
          </cell>
          <cell r="T541" t="e">
            <v>#DIV/0!</v>
          </cell>
          <cell r="U541" t="e">
            <v>#DIV/0!</v>
          </cell>
          <cell r="V541" t="e">
            <v>#DIV/0!</v>
          </cell>
          <cell r="W541" t="e">
            <v>#DIV/0!</v>
          </cell>
          <cell r="X541">
            <v>2.5563565136369997</v>
          </cell>
          <cell r="Y541">
            <v>1.4013761535169105</v>
          </cell>
          <cell r="Z541" t="str">
            <v>51. Xã Xuân Lộc góp ý.xlsx</v>
          </cell>
          <cell r="AA541">
            <v>5000</v>
          </cell>
          <cell r="AB541">
            <v>2100</v>
          </cell>
          <cell r="AC541">
            <v>1200</v>
          </cell>
          <cell r="AD541">
            <v>980</v>
          </cell>
        </row>
        <row r="542">
          <cell r="G542" t="str">
            <v>XL1DT_D4</v>
          </cell>
          <cell r="H542" t="str">
            <v>Đoạn từ giáp Trường Tiểu học Kim Đồng đến đến cầu Phước Hưng</v>
          </cell>
          <cell r="I542" t="str">
            <v>Trường Tiểu học Kim Đồng</v>
          </cell>
          <cell r="J542" t="str">
            <v>XL1DT_D4</v>
          </cell>
          <cell r="K542" t="str">
            <v>Đến hết cầu Phước Hưng</v>
          </cell>
          <cell r="L542">
            <v>3000</v>
          </cell>
          <cell r="M542">
            <v>1400</v>
          </cell>
          <cell r="N542">
            <v>850</v>
          </cell>
          <cell r="O542">
            <v>700</v>
          </cell>
          <cell r="P542">
            <v>0</v>
          </cell>
          <cell r="Q542">
            <v>0</v>
          </cell>
          <cell r="R542">
            <v>0</v>
          </cell>
          <cell r="S542">
            <v>0</v>
          </cell>
          <cell r="T542" t="e">
            <v>#DIV/0!</v>
          </cell>
          <cell r="U542" t="e">
            <v>#DIV/0!</v>
          </cell>
          <cell r="V542" t="e">
            <v>#DIV/0!</v>
          </cell>
          <cell r="W542" t="e">
            <v>#DIV/0!</v>
          </cell>
          <cell r="X542">
            <v>2.5563565136369997</v>
          </cell>
          <cell r="Y542">
            <v>1.4013761535169105</v>
          </cell>
          <cell r="Z542" t="str">
            <v>51. Xã Xuân Lộc góp ý.xlsx</v>
          </cell>
          <cell r="AA542">
            <v>4200</v>
          </cell>
          <cell r="AB542">
            <v>2000</v>
          </cell>
          <cell r="AC542">
            <v>1200</v>
          </cell>
          <cell r="AD542">
            <v>980</v>
          </cell>
        </row>
        <row r="543">
          <cell r="G543" t="str">
            <v>XL1DT_D5</v>
          </cell>
          <cell r="H543" t="str">
            <v>Đoạn từ cầu Phước Hưng đến giáp ranh xã Xuân Trường</v>
          </cell>
          <cell r="I543" t="str">
            <v>Cầu Phước Hưng</v>
          </cell>
          <cell r="J543" t="str">
            <v>XL1DT_D5</v>
          </cell>
          <cell r="K543" t="str">
            <v>Đến giáp ranh xã Xuân Trường</v>
          </cell>
          <cell r="L543">
            <v>2800</v>
          </cell>
          <cell r="M543">
            <v>1400</v>
          </cell>
          <cell r="N543">
            <v>850</v>
          </cell>
          <cell r="O543">
            <v>700</v>
          </cell>
          <cell r="P543">
            <v>0</v>
          </cell>
          <cell r="Q543">
            <v>0</v>
          </cell>
          <cell r="R543">
            <v>0</v>
          </cell>
          <cell r="S543">
            <v>0</v>
          </cell>
          <cell r="T543" t="e">
            <v>#DIV/0!</v>
          </cell>
          <cell r="U543" t="e">
            <v>#DIV/0!</v>
          </cell>
          <cell r="V543" t="e">
            <v>#DIV/0!</v>
          </cell>
          <cell r="W543" t="e">
            <v>#DIV/0!</v>
          </cell>
          <cell r="X543">
            <v>2.5563565136369997</v>
          </cell>
          <cell r="Y543">
            <v>1.4013761535169105</v>
          </cell>
          <cell r="Z543" t="str">
            <v>51. Xã Xuân Lộc góp ý.xlsx</v>
          </cell>
          <cell r="AA543">
            <v>3900</v>
          </cell>
          <cell r="AB543">
            <v>2000</v>
          </cell>
          <cell r="AC543">
            <v>1200</v>
          </cell>
          <cell r="AD543">
            <v>980</v>
          </cell>
        </row>
        <row r="544">
          <cell r="G544" t="str">
            <v>XL2DT</v>
          </cell>
          <cell r="H544" t="str">
            <v>Đường Trần Phú</v>
          </cell>
          <cell r="I544" t="str">
            <v>Đường Ngô Quyền</v>
          </cell>
          <cell r="J544"/>
          <cell r="K544" t="str">
            <v>Đến ngã ba Núi Le</v>
          </cell>
          <cell r="L544"/>
          <cell r="M544"/>
          <cell r="N544"/>
          <cell r="O544"/>
          <cell r="P544"/>
          <cell r="Q544"/>
          <cell r="R544"/>
          <cell r="S544"/>
          <cell r="T544"/>
          <cell r="U544"/>
          <cell r="V544"/>
          <cell r="W544"/>
          <cell r="X544"/>
          <cell r="Y544"/>
          <cell r="Z544"/>
          <cell r="AA544"/>
          <cell r="AB544"/>
          <cell r="AC544"/>
          <cell r="AD544"/>
        </row>
        <row r="545">
          <cell r="G545" t="str">
            <v>XL2DT_D1</v>
          </cell>
          <cell r="H545" t="str">
            <v>Đoạn từ đường Ngô Quyền đến đường Hùng Vương</v>
          </cell>
          <cell r="I545" t="str">
            <v>Đường Ngô Quyền</v>
          </cell>
          <cell r="J545" t="str">
            <v>XL2DT_D1</v>
          </cell>
          <cell r="K545" t="str">
            <v>Đường Hùng Vương</v>
          </cell>
          <cell r="L545">
            <v>3400</v>
          </cell>
          <cell r="M545">
            <v>1500</v>
          </cell>
          <cell r="N545">
            <v>850</v>
          </cell>
          <cell r="O545">
            <v>700</v>
          </cell>
          <cell r="P545">
            <v>0</v>
          </cell>
          <cell r="Q545">
            <v>0</v>
          </cell>
          <cell r="R545">
            <v>0</v>
          </cell>
          <cell r="S545">
            <v>0</v>
          </cell>
          <cell r="T545" t="e">
            <v>#DIV/0!</v>
          </cell>
          <cell r="U545" t="e">
            <v>#DIV/0!</v>
          </cell>
          <cell r="V545" t="e">
            <v>#DIV/0!</v>
          </cell>
          <cell r="W545" t="e">
            <v>#DIV/0!</v>
          </cell>
          <cell r="X545">
            <v>2.5563565136369997</v>
          </cell>
          <cell r="Y545">
            <v>1.4013761535169105</v>
          </cell>
          <cell r="Z545" t="str">
            <v>51. Xã Xuân Lộc góp ý.xlsx</v>
          </cell>
          <cell r="AA545">
            <v>4800</v>
          </cell>
          <cell r="AB545">
            <v>2100</v>
          </cell>
          <cell r="AC545">
            <v>1200</v>
          </cell>
          <cell r="AD545">
            <v>980</v>
          </cell>
        </row>
        <row r="546">
          <cell r="G546" t="str">
            <v>XL2DT_D2</v>
          </cell>
          <cell r="H546" t="str">
            <v>Đoạn từ đường Hùng Vương đến đường Võ Thị Sáu</v>
          </cell>
          <cell r="I546" t="str">
            <v>Đường Hùng Vương</v>
          </cell>
          <cell r="J546" t="str">
            <v>XL2DT_D2</v>
          </cell>
          <cell r="K546" t="str">
            <v>Đường Võ Thị Sáu</v>
          </cell>
          <cell r="L546">
            <v>3600</v>
          </cell>
          <cell r="M546">
            <v>1600</v>
          </cell>
          <cell r="N546">
            <v>850</v>
          </cell>
          <cell r="O546">
            <v>700</v>
          </cell>
          <cell r="P546">
            <v>0</v>
          </cell>
          <cell r="Q546">
            <v>0</v>
          </cell>
          <cell r="R546">
            <v>0</v>
          </cell>
          <cell r="S546">
            <v>0</v>
          </cell>
          <cell r="T546" t="e">
            <v>#DIV/0!</v>
          </cell>
          <cell r="U546" t="e">
            <v>#DIV/0!</v>
          </cell>
          <cell r="V546" t="e">
            <v>#DIV/0!</v>
          </cell>
          <cell r="W546" t="e">
            <v>#DIV/0!</v>
          </cell>
          <cell r="X546">
            <v>2.5563565136369997</v>
          </cell>
          <cell r="Y546">
            <v>1.4013761535169105</v>
          </cell>
          <cell r="Z546" t="str">
            <v>51. Xã Xuân Lộc góp ý.xlsx</v>
          </cell>
          <cell r="AA546">
            <v>5000</v>
          </cell>
          <cell r="AB546">
            <v>2200</v>
          </cell>
          <cell r="AC546">
            <v>1200</v>
          </cell>
          <cell r="AD546">
            <v>980</v>
          </cell>
        </row>
        <row r="547">
          <cell r="G547" t="str">
            <v>XL2DT_D3</v>
          </cell>
          <cell r="H547" t="str">
            <v>Đoạn từ đường Võ Thị Sáu đến ngã tư đường Lê Duẩn và đường Nguyễn Văn Cừ</v>
          </cell>
          <cell r="I547" t="str">
            <v>Đường Võ Thị Sáu</v>
          </cell>
          <cell r="J547" t="str">
            <v>XL2DT_D3</v>
          </cell>
          <cell r="K547" t="str">
            <v>Đến ngã tư đường Lê Duẩn và đường Nguyễn Văn Cừ</v>
          </cell>
          <cell r="L547">
            <v>3000</v>
          </cell>
          <cell r="M547">
            <v>1400</v>
          </cell>
          <cell r="N547">
            <v>850</v>
          </cell>
          <cell r="O547">
            <v>700</v>
          </cell>
          <cell r="P547">
            <v>0</v>
          </cell>
          <cell r="Q547">
            <v>0</v>
          </cell>
          <cell r="R547">
            <v>0</v>
          </cell>
          <cell r="S547">
            <v>0</v>
          </cell>
          <cell r="T547" t="e">
            <v>#DIV/0!</v>
          </cell>
          <cell r="U547" t="e">
            <v>#DIV/0!</v>
          </cell>
          <cell r="V547" t="e">
            <v>#DIV/0!</v>
          </cell>
          <cell r="W547" t="e">
            <v>#DIV/0!</v>
          </cell>
          <cell r="X547">
            <v>2.5563565136369997</v>
          </cell>
          <cell r="Y547">
            <v>1.4013761535169105</v>
          </cell>
          <cell r="Z547" t="str">
            <v>51. Xã Xuân Lộc góp ý.xlsx</v>
          </cell>
          <cell r="AA547">
            <v>4200</v>
          </cell>
          <cell r="AB547">
            <v>2000</v>
          </cell>
          <cell r="AC547">
            <v>1200</v>
          </cell>
          <cell r="AD547">
            <v>980</v>
          </cell>
        </row>
        <row r="548">
          <cell r="G548" t="str">
            <v>XL2DT_D4</v>
          </cell>
          <cell r="H548" t="str">
            <v>Đoạn từ ngã tư đường Lê Duẩn và đường Nguyễn Văn Cừ đến đường Nguyễn An Ninh</v>
          </cell>
          <cell r="I548" t="str">
            <v>Ngã tư đường Lê Duẩn và đường Nguyễn Văn Cừ</v>
          </cell>
          <cell r="J548" t="str">
            <v>XL2DT_D4</v>
          </cell>
          <cell r="K548" t="str">
            <v>Đường Nguyễn An Ninh</v>
          </cell>
          <cell r="L548">
            <v>2800</v>
          </cell>
          <cell r="M548">
            <v>1400</v>
          </cell>
          <cell r="N548">
            <v>850</v>
          </cell>
          <cell r="O548">
            <v>700</v>
          </cell>
          <cell r="P548">
            <v>0</v>
          </cell>
          <cell r="Q548">
            <v>0</v>
          </cell>
          <cell r="R548">
            <v>0</v>
          </cell>
          <cell r="S548">
            <v>0</v>
          </cell>
          <cell r="T548" t="e">
            <v>#DIV/0!</v>
          </cell>
          <cell r="U548" t="e">
            <v>#DIV/0!</v>
          </cell>
          <cell r="V548" t="e">
            <v>#DIV/0!</v>
          </cell>
          <cell r="W548" t="e">
            <v>#DIV/0!</v>
          </cell>
          <cell r="X548">
            <v>2.5563565136369997</v>
          </cell>
          <cell r="Y548">
            <v>1.4013761535169105</v>
          </cell>
          <cell r="Z548" t="str">
            <v>51. Xã Xuân Lộc góp ý.xlsx</v>
          </cell>
          <cell r="AA548">
            <v>3900</v>
          </cell>
          <cell r="AB548">
            <v>2000</v>
          </cell>
          <cell r="AC548">
            <v>1200</v>
          </cell>
          <cell r="AD548">
            <v>980</v>
          </cell>
        </row>
        <row r="549">
          <cell r="G549" t="str">
            <v>XL2DT_D5</v>
          </cell>
          <cell r="H549" t="str">
            <v>Đoạn từ đường Nguyễn An Ninh đến ngã ba Núi Le</v>
          </cell>
          <cell r="I549" t="str">
            <v>Đường Nguyễn An Ninh</v>
          </cell>
          <cell r="J549" t="str">
            <v>XL2DT_D5</v>
          </cell>
          <cell r="K549" t="str">
            <v>Đến ngã ba Núi Le</v>
          </cell>
          <cell r="L549">
            <v>2600</v>
          </cell>
          <cell r="M549">
            <v>1400</v>
          </cell>
          <cell r="N549">
            <v>850</v>
          </cell>
          <cell r="O549">
            <v>700</v>
          </cell>
          <cell r="P549">
            <v>0</v>
          </cell>
          <cell r="Q549">
            <v>0</v>
          </cell>
          <cell r="R549">
            <v>0</v>
          </cell>
          <cell r="S549">
            <v>0</v>
          </cell>
          <cell r="T549" t="e">
            <v>#DIV/0!</v>
          </cell>
          <cell r="U549" t="e">
            <v>#DIV/0!</v>
          </cell>
          <cell r="V549" t="e">
            <v>#DIV/0!</v>
          </cell>
          <cell r="W549" t="e">
            <v>#DIV/0!</v>
          </cell>
          <cell r="X549">
            <v>2.5563565136369997</v>
          </cell>
          <cell r="Y549">
            <v>1.4013761535169105</v>
          </cell>
          <cell r="Z549" t="str">
            <v>51. Xã Xuân Lộc góp ý.xlsx</v>
          </cell>
          <cell r="AA549">
            <v>3600</v>
          </cell>
          <cell r="AB549">
            <v>2000</v>
          </cell>
          <cell r="AC549">
            <v>1200</v>
          </cell>
          <cell r="AD549">
            <v>980</v>
          </cell>
        </row>
        <row r="550">
          <cell r="G550" t="str">
            <v>XL3DT</v>
          </cell>
          <cell r="H550" t="str">
            <v>Đường Nguyễn Hữu Cảnh (QL1 cũ)</v>
          </cell>
          <cell r="I550" t="str">
            <v>Ngã ba bưu điện</v>
          </cell>
          <cell r="J550"/>
          <cell r="K550" t="str">
            <v>Đến ngã ba Núi Le</v>
          </cell>
          <cell r="L550"/>
          <cell r="M550"/>
          <cell r="N550"/>
          <cell r="O550"/>
          <cell r="P550"/>
          <cell r="Q550"/>
          <cell r="R550"/>
          <cell r="S550"/>
          <cell r="T550"/>
          <cell r="U550"/>
          <cell r="V550"/>
          <cell r="W550"/>
          <cell r="X550"/>
          <cell r="Y550"/>
          <cell r="Z550"/>
          <cell r="AA550"/>
          <cell r="AB550"/>
          <cell r="AC550"/>
          <cell r="AD550"/>
        </row>
        <row r="551">
          <cell r="G551" t="str">
            <v>XL3DT_D1</v>
          </cell>
          <cell r="H551" t="str">
            <v>Đoạn từ ngã ba bưu điện đến đường Nguyễn Thị Minh Khai</v>
          </cell>
          <cell r="I551" t="str">
            <v>Ngã ba bưu điện</v>
          </cell>
          <cell r="J551" t="str">
            <v>XL3DT_D1</v>
          </cell>
          <cell r="K551" t="str">
            <v>Đường Nguyễn Thị Minh Khai</v>
          </cell>
          <cell r="L551">
            <v>3400</v>
          </cell>
          <cell r="M551">
            <v>1500</v>
          </cell>
          <cell r="N551">
            <v>850</v>
          </cell>
          <cell r="O551">
            <v>700</v>
          </cell>
          <cell r="P551">
            <v>0</v>
          </cell>
          <cell r="Q551">
            <v>0</v>
          </cell>
          <cell r="R551">
            <v>0</v>
          </cell>
          <cell r="S551">
            <v>0</v>
          </cell>
          <cell r="T551" t="e">
            <v>#DIV/0!</v>
          </cell>
          <cell r="U551" t="e">
            <v>#DIV/0!</v>
          </cell>
          <cell r="V551" t="e">
            <v>#DIV/0!</v>
          </cell>
          <cell r="W551" t="e">
            <v>#DIV/0!</v>
          </cell>
          <cell r="X551">
            <v>2</v>
          </cell>
          <cell r="Y551">
            <v>1.2578947368421052</v>
          </cell>
          <cell r="Z551" t="str">
            <v>51. Xã Xuân Lộc góp ý.xlsx</v>
          </cell>
          <cell r="AA551">
            <v>4300</v>
          </cell>
          <cell r="AB551">
            <v>1900</v>
          </cell>
          <cell r="AC551">
            <v>1100</v>
          </cell>
          <cell r="AD551">
            <v>880</v>
          </cell>
        </row>
        <row r="552">
          <cell r="G552" t="str">
            <v>XL3DT_D2</v>
          </cell>
          <cell r="H552" t="str">
            <v>Đoạn từ đường Nguyễn Thị Minh Khai đến ngã ba Núi Le</v>
          </cell>
          <cell r="I552" t="str">
            <v>Đường Nguyễn Thị Minh Khai</v>
          </cell>
          <cell r="J552" t="str">
            <v>XL3DT_D2</v>
          </cell>
          <cell r="K552" t="str">
            <v>Đến ngã ba Núi Le</v>
          </cell>
          <cell r="L552">
            <v>3200</v>
          </cell>
          <cell r="M552">
            <v>1400</v>
          </cell>
          <cell r="N552">
            <v>850</v>
          </cell>
          <cell r="O552">
            <v>700</v>
          </cell>
          <cell r="P552">
            <v>0</v>
          </cell>
          <cell r="Q552">
            <v>0</v>
          </cell>
          <cell r="R552">
            <v>0</v>
          </cell>
          <cell r="S552">
            <v>0</v>
          </cell>
          <cell r="T552" t="e">
            <v>#DIV/0!</v>
          </cell>
          <cell r="U552" t="e">
            <v>#DIV/0!</v>
          </cell>
          <cell r="V552" t="e">
            <v>#DIV/0!</v>
          </cell>
          <cell r="W552" t="e">
            <v>#DIV/0!</v>
          </cell>
          <cell r="X552">
            <v>2</v>
          </cell>
          <cell r="Y552">
            <v>1.2578947368421052</v>
          </cell>
          <cell r="Z552" t="str">
            <v>51. Xã Xuân Lộc góp ý.xlsx</v>
          </cell>
          <cell r="AA552">
            <v>4000</v>
          </cell>
          <cell r="AB552">
            <v>1800</v>
          </cell>
          <cell r="AC552">
            <v>1100</v>
          </cell>
          <cell r="AD552">
            <v>880</v>
          </cell>
        </row>
        <row r="553">
          <cell r="G553" t="str">
            <v>XL3DT_D3</v>
          </cell>
          <cell r="H553" t="str">
            <v>Đoạn từ ngã ba Núi Le tới giáp ranh xã Xuân Tâm</v>
          </cell>
          <cell r="I553" t="str">
            <v>Từ ngã ba Núi Le</v>
          </cell>
          <cell r="J553" t="str">
            <v>XL3DT_D3</v>
          </cell>
          <cell r="K553" t="str">
            <v>Tới giáp ranh xã Xuân Tâm</v>
          </cell>
          <cell r="L553">
            <v>2800</v>
          </cell>
          <cell r="M553">
            <v>1400</v>
          </cell>
          <cell r="N553">
            <v>850</v>
          </cell>
          <cell r="O553">
            <v>700</v>
          </cell>
          <cell r="P553">
            <v>0</v>
          </cell>
          <cell r="Q553">
            <v>0</v>
          </cell>
          <cell r="R553">
            <v>0</v>
          </cell>
          <cell r="S553">
            <v>0</v>
          </cell>
          <cell r="T553" t="e">
            <v>#DIV/0!</v>
          </cell>
          <cell r="U553" t="e">
            <v>#DIV/0!</v>
          </cell>
          <cell r="V553" t="e">
            <v>#DIV/0!</v>
          </cell>
          <cell r="W553" t="e">
            <v>#DIV/0!</v>
          </cell>
          <cell r="X553">
            <v>2</v>
          </cell>
          <cell r="Y553">
            <v>1.2578947368421052</v>
          </cell>
          <cell r="Z553" t="str">
            <v>51. Xã Xuân Lộc góp ý.xlsx</v>
          </cell>
          <cell r="AA553">
            <v>3500</v>
          </cell>
          <cell r="AB553">
            <v>1800</v>
          </cell>
          <cell r="AC553">
            <v>1100</v>
          </cell>
          <cell r="AD553">
            <v>880</v>
          </cell>
        </row>
        <row r="554">
          <cell r="G554" t="str">
            <v>XL4DT</v>
          </cell>
          <cell r="H554" t="str">
            <v>Đường Ngô Gia Tự (song hành)</v>
          </cell>
          <cell r="I554" t="str">
            <v>Đường Nguyễn Thị Minh Khai</v>
          </cell>
          <cell r="J554"/>
          <cell r="K554" t="str">
            <v>Tới giáp ranh xã Xuân Tâm</v>
          </cell>
          <cell r="L554"/>
          <cell r="M554"/>
          <cell r="N554"/>
          <cell r="O554"/>
          <cell r="P554"/>
          <cell r="Q554"/>
          <cell r="R554"/>
          <cell r="S554"/>
          <cell r="T554"/>
          <cell r="U554"/>
          <cell r="V554"/>
          <cell r="W554"/>
          <cell r="X554"/>
          <cell r="Y554"/>
          <cell r="Z554"/>
          <cell r="AA554"/>
          <cell r="AB554"/>
          <cell r="AC554"/>
          <cell r="AD554"/>
        </row>
        <row r="555">
          <cell r="G555" t="str">
            <v>XL4DT_D1</v>
          </cell>
          <cell r="H555" t="str">
            <v>Đoạn từ đường Nguyễn Thị Minh Khai đến ngã ba Núi Le</v>
          </cell>
          <cell r="I555" t="str">
            <v>Đường Nguyễn Thị Minh Khai</v>
          </cell>
          <cell r="J555" t="str">
            <v>XL4DT_D1</v>
          </cell>
          <cell r="K555" t="str">
            <v>Đến ngã ba Núi Le</v>
          </cell>
          <cell r="L555">
            <v>2800</v>
          </cell>
          <cell r="M555">
            <v>1400</v>
          </cell>
          <cell r="N555">
            <v>850</v>
          </cell>
          <cell r="O555">
            <v>700</v>
          </cell>
          <cell r="P555">
            <v>0</v>
          </cell>
          <cell r="Q555">
            <v>0</v>
          </cell>
          <cell r="R555">
            <v>0</v>
          </cell>
          <cell r="S555">
            <v>0</v>
          </cell>
          <cell r="T555" t="e">
            <v>#DIV/0!</v>
          </cell>
          <cell r="U555" t="e">
            <v>#DIV/0!</v>
          </cell>
          <cell r="V555" t="e">
            <v>#DIV/0!</v>
          </cell>
          <cell r="W555" t="e">
            <v>#DIV/0!</v>
          </cell>
          <cell r="X555">
            <v>2</v>
          </cell>
          <cell r="Y555">
            <v>1.2578947368421052</v>
          </cell>
          <cell r="Z555" t="str">
            <v>51. Xã Xuân Lộc góp ý.xlsx</v>
          </cell>
          <cell r="AA555">
            <v>3500</v>
          </cell>
          <cell r="AB555">
            <v>1800</v>
          </cell>
          <cell r="AC555">
            <v>1100</v>
          </cell>
          <cell r="AD555">
            <v>880</v>
          </cell>
        </row>
        <row r="556">
          <cell r="G556" t="str">
            <v>XL4DT_D2</v>
          </cell>
          <cell r="H556" t="str">
            <v>Đoạn từ ngã ba Núi Le tới giáp ranh xã Xuân Tâm</v>
          </cell>
          <cell r="I556" t="str">
            <v>Ngã ba Núi Le</v>
          </cell>
          <cell r="J556" t="str">
            <v>XL4DT_D2</v>
          </cell>
          <cell r="K556" t="str">
            <v>Tới giáp ranh xã Xuân Tâm</v>
          </cell>
          <cell r="L556">
            <v>3200</v>
          </cell>
          <cell r="M556">
            <v>1400</v>
          </cell>
          <cell r="N556">
            <v>850</v>
          </cell>
          <cell r="O556">
            <v>700</v>
          </cell>
          <cell r="P556">
            <v>0</v>
          </cell>
          <cell r="Q556">
            <v>0</v>
          </cell>
          <cell r="R556">
            <v>0</v>
          </cell>
          <cell r="S556">
            <v>0</v>
          </cell>
          <cell r="T556" t="e">
            <v>#DIV/0!</v>
          </cell>
          <cell r="U556" t="e">
            <v>#DIV/0!</v>
          </cell>
          <cell r="V556" t="e">
            <v>#DIV/0!</v>
          </cell>
          <cell r="W556" t="e">
            <v>#DIV/0!</v>
          </cell>
          <cell r="X556">
            <v>2</v>
          </cell>
          <cell r="Y556">
            <v>1.2578947368421052</v>
          </cell>
          <cell r="Z556" t="str">
            <v>51. Xã Xuân Lộc góp ý.xlsx</v>
          </cell>
          <cell r="AA556">
            <v>4000</v>
          </cell>
          <cell r="AB556">
            <v>1800</v>
          </cell>
          <cell r="AC556">
            <v>1100</v>
          </cell>
          <cell r="AD556">
            <v>880</v>
          </cell>
        </row>
        <row r="557">
          <cell r="G557" t="str">
            <v>XL5DT</v>
          </cell>
          <cell r="H557" t="str">
            <v>Đường Ngô Quyền (đường vành đai thị trấn Gia Ray)</v>
          </cell>
          <cell r="I557" t="str">
            <v>Đường Lê Văn Vận</v>
          </cell>
          <cell r="J557"/>
          <cell r="K557" t="str">
            <v>Đường Hùng Vương</v>
          </cell>
          <cell r="L557"/>
          <cell r="M557"/>
          <cell r="N557"/>
          <cell r="O557"/>
          <cell r="P557"/>
          <cell r="Q557"/>
          <cell r="R557"/>
          <cell r="S557"/>
          <cell r="T557"/>
          <cell r="U557"/>
          <cell r="V557"/>
          <cell r="W557"/>
          <cell r="X557"/>
          <cell r="Y557"/>
          <cell r="Z557"/>
          <cell r="AA557"/>
          <cell r="AB557"/>
          <cell r="AC557"/>
          <cell r="AD557"/>
        </row>
        <row r="558">
          <cell r="G558" t="str">
            <v>XL5DT_D1</v>
          </cell>
          <cell r="H558" t="str">
            <v>Đoạn từ đường Lê Văn Vận đến đường Hoàng Đình Thương</v>
          </cell>
          <cell r="I558" t="str">
            <v>Đường Lê Văn Vận</v>
          </cell>
          <cell r="J558" t="str">
            <v>XL5DT_D1</v>
          </cell>
          <cell r="K558" t="str">
            <v>Đường Hoàng Đình Thương</v>
          </cell>
          <cell r="L558">
            <v>2600</v>
          </cell>
          <cell r="M558">
            <v>1400</v>
          </cell>
          <cell r="N558">
            <v>850</v>
          </cell>
          <cell r="O558">
            <v>700</v>
          </cell>
          <cell r="P558">
            <v>0</v>
          </cell>
          <cell r="Q558">
            <v>0</v>
          </cell>
          <cell r="R558">
            <v>0</v>
          </cell>
          <cell r="S558">
            <v>0</v>
          </cell>
          <cell r="T558" t="e">
            <v>#DIV/0!</v>
          </cell>
          <cell r="U558" t="e">
            <v>#DIV/0!</v>
          </cell>
          <cell r="V558" t="e">
            <v>#DIV/0!</v>
          </cell>
          <cell r="W558" t="e">
            <v>#DIV/0!</v>
          </cell>
          <cell r="X558">
            <v>2</v>
          </cell>
          <cell r="Y558">
            <v>1.2578947368421052</v>
          </cell>
          <cell r="Z558" t="str">
            <v>51. Xã Xuân Lộc góp ý.xlsx</v>
          </cell>
          <cell r="AA558">
            <v>3300</v>
          </cell>
          <cell r="AB558">
            <v>1800</v>
          </cell>
          <cell r="AC558">
            <v>1100</v>
          </cell>
          <cell r="AD558">
            <v>880</v>
          </cell>
        </row>
        <row r="559">
          <cell r="G559" t="str">
            <v>XL5DT_D2</v>
          </cell>
          <cell r="H559" t="str">
            <v>Đoạn từ đường Hoàng Đình Thương đến giáp Xí nghiệp Phong Phú</v>
          </cell>
          <cell r="I559" t="str">
            <v>Đường Hoàng Đình Thương</v>
          </cell>
          <cell r="J559" t="str">
            <v>XL5DT_D2</v>
          </cell>
          <cell r="K559" t="str">
            <v>Đến hết Xí nghiệp Phong Phú</v>
          </cell>
          <cell r="L559">
            <v>2800</v>
          </cell>
          <cell r="M559">
            <v>1400</v>
          </cell>
          <cell r="N559">
            <v>850</v>
          </cell>
          <cell r="O559">
            <v>700</v>
          </cell>
          <cell r="P559">
            <v>0</v>
          </cell>
          <cell r="Q559">
            <v>0</v>
          </cell>
          <cell r="R559">
            <v>0</v>
          </cell>
          <cell r="S559">
            <v>0</v>
          </cell>
          <cell r="T559" t="e">
            <v>#DIV/0!</v>
          </cell>
          <cell r="U559" t="e">
            <v>#DIV/0!</v>
          </cell>
          <cell r="V559" t="e">
            <v>#DIV/0!</v>
          </cell>
          <cell r="W559" t="e">
            <v>#DIV/0!</v>
          </cell>
          <cell r="X559">
            <v>2</v>
          </cell>
          <cell r="Y559">
            <v>1.2578947368421052</v>
          </cell>
          <cell r="Z559" t="str">
            <v>51. Xã Xuân Lộc góp ý.xlsx</v>
          </cell>
          <cell r="AA559">
            <v>3500</v>
          </cell>
          <cell r="AB559">
            <v>1800</v>
          </cell>
          <cell r="AC559">
            <v>1100</v>
          </cell>
          <cell r="AD559">
            <v>880</v>
          </cell>
        </row>
        <row r="560">
          <cell r="G560" t="str">
            <v>XL5DT_D3</v>
          </cell>
          <cell r="H560" t="str">
            <v>Đoạn từ Xí nghiệp Phong Phú đến đường Hùng Vương</v>
          </cell>
          <cell r="I560" t="str">
            <v>Từ Xí nghiệp Phong Phú</v>
          </cell>
          <cell r="J560" t="str">
            <v>XL5DT_D3</v>
          </cell>
          <cell r="K560" t="str">
            <v>Đường Hùng Vương</v>
          </cell>
          <cell r="L560">
            <v>3200</v>
          </cell>
          <cell r="M560">
            <v>1400</v>
          </cell>
          <cell r="N560">
            <v>850</v>
          </cell>
          <cell r="O560">
            <v>700</v>
          </cell>
          <cell r="P560">
            <v>0</v>
          </cell>
          <cell r="Q560">
            <v>0</v>
          </cell>
          <cell r="R560">
            <v>0</v>
          </cell>
          <cell r="S560">
            <v>0</v>
          </cell>
          <cell r="T560" t="e">
            <v>#DIV/0!</v>
          </cell>
          <cell r="U560" t="e">
            <v>#DIV/0!</v>
          </cell>
          <cell r="V560" t="e">
            <v>#DIV/0!</v>
          </cell>
          <cell r="W560" t="e">
            <v>#DIV/0!</v>
          </cell>
          <cell r="X560">
            <v>2</v>
          </cell>
          <cell r="Y560">
            <v>1.2578947368421052</v>
          </cell>
          <cell r="Z560" t="str">
            <v>51. Xã Xuân Lộc góp ý.xlsx</v>
          </cell>
          <cell r="AA560">
            <v>4000</v>
          </cell>
          <cell r="AB560">
            <v>1800</v>
          </cell>
          <cell r="AC560">
            <v>1100</v>
          </cell>
          <cell r="AD560">
            <v>880</v>
          </cell>
        </row>
        <row r="561">
          <cell r="G561" t="str">
            <v>XL6DT</v>
          </cell>
          <cell r="H561" t="str">
            <v>Đường Lê Duẩn</v>
          </cell>
          <cell r="I561" t="str">
            <v>Đường Hùng Vương</v>
          </cell>
          <cell r="J561"/>
          <cell r="K561" t="str">
            <v>Đường Trần Phú</v>
          </cell>
          <cell r="L561"/>
          <cell r="M561"/>
          <cell r="N561"/>
          <cell r="O561"/>
          <cell r="P561"/>
          <cell r="Q561"/>
          <cell r="R561"/>
          <cell r="S561"/>
          <cell r="T561"/>
          <cell r="U561"/>
          <cell r="V561"/>
          <cell r="W561"/>
          <cell r="X561"/>
          <cell r="Y561"/>
          <cell r="Z561"/>
          <cell r="AA561"/>
          <cell r="AB561"/>
          <cell r="AC561"/>
          <cell r="AD561"/>
        </row>
        <row r="562">
          <cell r="G562" t="str">
            <v>XL6DT_D1</v>
          </cell>
          <cell r="H562" t="str">
            <v>Đoạn từ đường Hùng Vương đến đường Nguyễn Huệ</v>
          </cell>
          <cell r="I562" t="str">
            <v>Đường Hùng Vương</v>
          </cell>
          <cell r="J562" t="str">
            <v>XL6DT_D1</v>
          </cell>
          <cell r="K562" t="str">
            <v>Đường Nguyễn Huệ</v>
          </cell>
          <cell r="L562">
            <v>2800</v>
          </cell>
          <cell r="M562">
            <v>1400</v>
          </cell>
          <cell r="N562">
            <v>850</v>
          </cell>
          <cell r="O562">
            <v>700</v>
          </cell>
          <cell r="P562">
            <v>0</v>
          </cell>
          <cell r="Q562">
            <v>0</v>
          </cell>
          <cell r="R562">
            <v>0</v>
          </cell>
          <cell r="S562">
            <v>0</v>
          </cell>
          <cell r="T562" t="e">
            <v>#DIV/0!</v>
          </cell>
          <cell r="U562" t="e">
            <v>#DIV/0!</v>
          </cell>
          <cell r="V562" t="e">
            <v>#DIV/0!</v>
          </cell>
          <cell r="W562" t="e">
            <v>#DIV/0!</v>
          </cell>
          <cell r="X562">
            <v>2</v>
          </cell>
          <cell r="Y562">
            <v>1.2578947368421052</v>
          </cell>
          <cell r="Z562" t="str">
            <v>51. Xã Xuân Lộc góp ý.xlsx</v>
          </cell>
          <cell r="AA562">
            <v>3500</v>
          </cell>
          <cell r="AB562">
            <v>1800</v>
          </cell>
          <cell r="AC562">
            <v>1100</v>
          </cell>
          <cell r="AD562">
            <v>880</v>
          </cell>
        </row>
        <row r="563">
          <cell r="G563" t="str">
            <v>XL6DT_D2</v>
          </cell>
          <cell r="H563" t="str">
            <v>Đoạn từ đường Nguyễn Huệ đến đường Trần Phú</v>
          </cell>
          <cell r="I563" t="str">
            <v>Đường Nguyễn Huệ</v>
          </cell>
          <cell r="J563" t="str">
            <v>XL6DT_D2</v>
          </cell>
          <cell r="K563" t="str">
            <v>Đường Trần Phú</v>
          </cell>
          <cell r="L563">
            <v>2600</v>
          </cell>
          <cell r="M563">
            <v>1400</v>
          </cell>
          <cell r="N563">
            <v>850</v>
          </cell>
          <cell r="O563">
            <v>700</v>
          </cell>
          <cell r="P563">
            <v>0</v>
          </cell>
          <cell r="Q563">
            <v>0</v>
          </cell>
          <cell r="R563">
            <v>0</v>
          </cell>
          <cell r="S563">
            <v>0</v>
          </cell>
          <cell r="T563" t="e">
            <v>#DIV/0!</v>
          </cell>
          <cell r="U563" t="e">
            <v>#DIV/0!</v>
          </cell>
          <cell r="V563" t="e">
            <v>#DIV/0!</v>
          </cell>
          <cell r="W563" t="e">
            <v>#DIV/0!</v>
          </cell>
          <cell r="X563">
            <v>2</v>
          </cell>
          <cell r="Y563">
            <v>1.2578947368421052</v>
          </cell>
          <cell r="Z563" t="str">
            <v>51. Xã Xuân Lộc góp ý.xlsx</v>
          </cell>
          <cell r="AA563">
            <v>3300</v>
          </cell>
          <cell r="AB563">
            <v>1800</v>
          </cell>
          <cell r="AC563">
            <v>1100</v>
          </cell>
          <cell r="AD563">
            <v>880</v>
          </cell>
        </row>
        <row r="564">
          <cell r="G564" t="str">
            <v>XL7DT</v>
          </cell>
          <cell r="H564" t="str">
            <v xml:space="preserve">Đường Nguyễn Văn Cừ </v>
          </cell>
          <cell r="I564" t="str">
            <v>Đường Hùng Vương</v>
          </cell>
          <cell r="J564"/>
          <cell r="K564" t="str">
            <v>Đường Trần Phú</v>
          </cell>
          <cell r="L564"/>
          <cell r="M564"/>
          <cell r="N564"/>
          <cell r="O564"/>
          <cell r="P564"/>
          <cell r="Q564"/>
          <cell r="R564"/>
          <cell r="S564"/>
          <cell r="T564"/>
          <cell r="U564"/>
          <cell r="V564"/>
          <cell r="W564"/>
          <cell r="X564"/>
          <cell r="Y564"/>
          <cell r="Z564"/>
          <cell r="AA564"/>
          <cell r="AB564"/>
          <cell r="AC564"/>
          <cell r="AD564"/>
        </row>
        <row r="565">
          <cell r="G565" t="str">
            <v>XL7DT_D1</v>
          </cell>
          <cell r="H565" t="str">
            <v>Đoạn từ đường Hùng Vương đến đường Võ Thị Sáu</v>
          </cell>
          <cell r="I565" t="str">
            <v>Đường Hùng Vương</v>
          </cell>
          <cell r="J565" t="str">
            <v>XL7DT_D1</v>
          </cell>
          <cell r="K565" t="str">
            <v>Đường Võ Thị Sáu</v>
          </cell>
          <cell r="L565">
            <v>2200</v>
          </cell>
          <cell r="M565">
            <v>1200</v>
          </cell>
          <cell r="N565">
            <v>850</v>
          </cell>
          <cell r="O565">
            <v>700</v>
          </cell>
          <cell r="P565">
            <v>0</v>
          </cell>
          <cell r="Q565">
            <v>0</v>
          </cell>
          <cell r="R565">
            <v>0</v>
          </cell>
          <cell r="S565">
            <v>0</v>
          </cell>
          <cell r="T565" t="e">
            <v>#DIV/0!</v>
          </cell>
          <cell r="U565" t="e">
            <v>#DIV/0!</v>
          </cell>
          <cell r="V565" t="e">
            <v>#DIV/0!</v>
          </cell>
          <cell r="W565" t="e">
            <v>#DIV/0!</v>
          </cell>
          <cell r="X565">
            <v>2</v>
          </cell>
          <cell r="Y565">
            <v>1.2578947368421052</v>
          </cell>
          <cell r="Z565" t="str">
            <v>51. Xã Xuân Lộc góp ý.xlsx</v>
          </cell>
          <cell r="AA565">
            <v>2800</v>
          </cell>
          <cell r="AB565">
            <v>1500</v>
          </cell>
          <cell r="AC565">
            <v>1100</v>
          </cell>
          <cell r="AD565">
            <v>880</v>
          </cell>
        </row>
        <row r="566">
          <cell r="G566" t="str">
            <v>XL7DT_D2</v>
          </cell>
          <cell r="H566" t="str">
            <v>Đoạn từ đường Võ Thị Sáu đến đường Trần Phú</v>
          </cell>
          <cell r="I566" t="str">
            <v>Đường Võ Thị Sáu</v>
          </cell>
          <cell r="J566" t="str">
            <v>XL7DT_D2</v>
          </cell>
          <cell r="K566" t="str">
            <v>Đường Trần Phú</v>
          </cell>
          <cell r="L566">
            <v>1800</v>
          </cell>
          <cell r="M566">
            <v>900</v>
          </cell>
          <cell r="N566">
            <v>800</v>
          </cell>
          <cell r="O566">
            <v>700</v>
          </cell>
          <cell r="P566">
            <v>0</v>
          </cell>
          <cell r="Q566">
            <v>0</v>
          </cell>
          <cell r="R566">
            <v>0</v>
          </cell>
          <cell r="S566">
            <v>0</v>
          </cell>
          <cell r="T566" t="e">
            <v>#DIV/0!</v>
          </cell>
          <cell r="U566" t="e">
            <v>#DIV/0!</v>
          </cell>
          <cell r="V566" t="e">
            <v>#DIV/0!</v>
          </cell>
          <cell r="W566" t="e">
            <v>#DIV/0!</v>
          </cell>
          <cell r="X566">
            <v>2</v>
          </cell>
          <cell r="Y566">
            <v>1.2578947368421052</v>
          </cell>
          <cell r="Z566" t="str">
            <v>51. Xã Xuân Lộc góp ý.xlsx</v>
          </cell>
          <cell r="AA566">
            <v>2300</v>
          </cell>
          <cell r="AB566">
            <v>1100</v>
          </cell>
          <cell r="AC566">
            <v>1000</v>
          </cell>
          <cell r="AD566">
            <v>880</v>
          </cell>
        </row>
        <row r="567">
          <cell r="G567" t="str">
            <v>XL8DT</v>
          </cell>
          <cell r="H567" t="str">
            <v xml:space="preserve">Đường Nguyễn Văn Linh </v>
          </cell>
          <cell r="I567" t="str">
            <v>Đường Hùng Vương</v>
          </cell>
          <cell r="J567"/>
          <cell r="K567" t="str">
            <v>Đường Nguyễn Thị Minh Khai</v>
          </cell>
          <cell r="L567"/>
          <cell r="M567"/>
          <cell r="N567"/>
          <cell r="O567"/>
          <cell r="P567"/>
          <cell r="Q567"/>
          <cell r="R567"/>
          <cell r="S567"/>
          <cell r="T567"/>
          <cell r="U567"/>
          <cell r="V567"/>
          <cell r="W567"/>
          <cell r="X567"/>
          <cell r="Y567"/>
          <cell r="Z567"/>
          <cell r="AA567"/>
          <cell r="AB567"/>
          <cell r="AC567"/>
          <cell r="AD567"/>
        </row>
        <row r="568">
          <cell r="G568" t="str">
            <v>XL8DT_D1</v>
          </cell>
          <cell r="H568" t="str">
            <v>Đoạn từ đường Hùng Vương đến đường Nguyễn Hữu Cảnh</v>
          </cell>
          <cell r="I568" t="str">
            <v>Đường Hùng Vương</v>
          </cell>
          <cell r="J568" t="str">
            <v>XL8DT_D1</v>
          </cell>
          <cell r="K568" t="str">
            <v>Đường Nguyễn Hữu Cảnh</v>
          </cell>
          <cell r="L568">
            <v>2200</v>
          </cell>
          <cell r="M568">
            <v>1200</v>
          </cell>
          <cell r="N568">
            <v>850</v>
          </cell>
          <cell r="O568">
            <v>700</v>
          </cell>
          <cell r="P568">
            <v>0</v>
          </cell>
          <cell r="Q568">
            <v>0</v>
          </cell>
          <cell r="R568">
            <v>0</v>
          </cell>
          <cell r="S568">
            <v>0</v>
          </cell>
          <cell r="T568" t="e">
            <v>#DIV/0!</v>
          </cell>
          <cell r="U568" t="e">
            <v>#DIV/0!</v>
          </cell>
          <cell r="V568" t="e">
            <v>#DIV/0!</v>
          </cell>
          <cell r="W568" t="e">
            <v>#DIV/0!</v>
          </cell>
          <cell r="X568">
            <v>2</v>
          </cell>
          <cell r="Y568">
            <v>1.28</v>
          </cell>
          <cell r="Z568" t="str">
            <v>51. Xã Xuân Lộc góp ý.xlsx</v>
          </cell>
          <cell r="AA568">
            <v>2800</v>
          </cell>
          <cell r="AB568">
            <v>1500</v>
          </cell>
          <cell r="AC568">
            <v>1100</v>
          </cell>
          <cell r="AD568">
            <v>900</v>
          </cell>
        </row>
        <row r="569">
          <cell r="G569" t="str">
            <v>XL8DT_D2</v>
          </cell>
          <cell r="H569" t="str">
            <v xml:space="preserve">Đoạn từ đường Nguyễn Hữu Cảnh đến đường Nguyễn Thị Minh Khai </v>
          </cell>
          <cell r="I569" t="str">
            <v>Đường Nguyễn Hữu Cảnh</v>
          </cell>
          <cell r="J569" t="str">
            <v>XL8DT_D2</v>
          </cell>
          <cell r="K569" t="str">
            <v>Đường Nguyễn Thị Minh Khai</v>
          </cell>
          <cell r="L569">
            <v>1600</v>
          </cell>
          <cell r="M569">
            <v>800</v>
          </cell>
          <cell r="N569">
            <v>650</v>
          </cell>
          <cell r="O569">
            <v>500</v>
          </cell>
          <cell r="P569">
            <v>0</v>
          </cell>
          <cell r="Q569">
            <v>0</v>
          </cell>
          <cell r="R569">
            <v>0</v>
          </cell>
          <cell r="S569">
            <v>0</v>
          </cell>
          <cell r="T569" t="e">
            <v>#DIV/0!</v>
          </cell>
          <cell r="U569" t="e">
            <v>#DIV/0!</v>
          </cell>
          <cell r="V569" t="e">
            <v>#DIV/0!</v>
          </cell>
          <cell r="W569" t="e">
            <v>#DIV/0!</v>
          </cell>
          <cell r="X569">
            <v>2</v>
          </cell>
          <cell r="Y569">
            <v>1.28</v>
          </cell>
          <cell r="Z569" t="str">
            <v>51. Xã Xuân Lộc góp ý.xlsx</v>
          </cell>
          <cell r="AA569">
            <v>2000</v>
          </cell>
          <cell r="AB569">
            <v>1000</v>
          </cell>
          <cell r="AC569">
            <v>830</v>
          </cell>
          <cell r="AD569">
            <v>640</v>
          </cell>
        </row>
        <row r="570">
          <cell r="G570" t="str">
            <v>XL9DT</v>
          </cell>
          <cell r="H570" t="str">
            <v>Đường Nguyễn An Ninh</v>
          </cell>
          <cell r="I570" t="str">
            <v>Đường Trần Phú</v>
          </cell>
          <cell r="J570"/>
          <cell r="K570" t="str">
            <v>Đường Nguyễn Thị Minh Khai</v>
          </cell>
          <cell r="L570"/>
          <cell r="M570"/>
          <cell r="N570"/>
          <cell r="O570"/>
          <cell r="P570"/>
          <cell r="Q570"/>
          <cell r="R570"/>
          <cell r="S570"/>
          <cell r="T570"/>
          <cell r="U570"/>
          <cell r="V570"/>
          <cell r="W570"/>
          <cell r="X570"/>
          <cell r="Y570"/>
          <cell r="Z570"/>
          <cell r="AA570"/>
          <cell r="AB570"/>
          <cell r="AC570"/>
          <cell r="AD570"/>
        </row>
        <row r="571">
          <cell r="G571" t="str">
            <v>XL9DT_D1</v>
          </cell>
          <cell r="H571" t="str">
            <v>Đoạn từ đường Trần Phú đến đường Nguyễn Hữu Cảnh</v>
          </cell>
          <cell r="I571" t="str">
            <v>Đường Trần Phú</v>
          </cell>
          <cell r="J571" t="str">
            <v>XL9DT_D1</v>
          </cell>
          <cell r="K571" t="str">
            <v>Đường Nguyễn Hữu Cảnh</v>
          </cell>
          <cell r="L571">
            <v>1800</v>
          </cell>
          <cell r="M571">
            <v>900</v>
          </cell>
          <cell r="N571">
            <v>800</v>
          </cell>
          <cell r="O571">
            <v>700</v>
          </cell>
          <cell r="P571">
            <v>0</v>
          </cell>
          <cell r="Q571">
            <v>0</v>
          </cell>
          <cell r="R571">
            <v>0</v>
          </cell>
          <cell r="S571">
            <v>0</v>
          </cell>
          <cell r="T571" t="e">
            <v>#DIV/0!</v>
          </cell>
          <cell r="U571" t="e">
            <v>#DIV/0!</v>
          </cell>
          <cell r="V571" t="e">
            <v>#DIV/0!</v>
          </cell>
          <cell r="W571" t="e">
            <v>#DIV/0!</v>
          </cell>
          <cell r="X571">
            <v>2</v>
          </cell>
          <cell r="Y571">
            <v>1.36</v>
          </cell>
          <cell r="Z571" t="str">
            <v>51. Xã Xuân Lộc góp ý.xlsx</v>
          </cell>
          <cell r="AA571">
            <v>2400</v>
          </cell>
          <cell r="AB571">
            <v>1200</v>
          </cell>
          <cell r="AC571">
            <v>1100</v>
          </cell>
          <cell r="AD571">
            <v>950</v>
          </cell>
        </row>
        <row r="572">
          <cell r="G572" t="str">
            <v>XL9DT_D2</v>
          </cell>
          <cell r="H572" t="str">
            <v xml:space="preserve">Đoạn từ đường Nguyễn Hữu Cảnh đến đường Nguyễn Thị Minh Khai </v>
          </cell>
          <cell r="I572" t="str">
            <v>Đường Nguyễn Hữu Cảnh</v>
          </cell>
          <cell r="J572" t="str">
            <v>XL9DT_D2</v>
          </cell>
          <cell r="K572" t="str">
            <v>Đường Nguyễn Thị Minh Khai</v>
          </cell>
          <cell r="L572">
            <v>1500</v>
          </cell>
          <cell r="M572">
            <v>700</v>
          </cell>
          <cell r="N572">
            <v>600</v>
          </cell>
          <cell r="O572">
            <v>500</v>
          </cell>
          <cell r="P572">
            <v>0</v>
          </cell>
          <cell r="Q572">
            <v>0</v>
          </cell>
          <cell r="R572">
            <v>0</v>
          </cell>
          <cell r="S572">
            <v>0</v>
          </cell>
          <cell r="T572" t="e">
            <v>#DIV/0!</v>
          </cell>
          <cell r="U572" t="e">
            <v>#DIV/0!</v>
          </cell>
          <cell r="V572" t="e">
            <v>#DIV/0!</v>
          </cell>
          <cell r="W572" t="e">
            <v>#DIV/0!</v>
          </cell>
          <cell r="X572">
            <v>2</v>
          </cell>
          <cell r="Y572">
            <v>1.36</v>
          </cell>
          <cell r="Z572" t="str">
            <v>51. Xã Xuân Lộc góp ý.xlsx</v>
          </cell>
          <cell r="AA572">
            <v>2000</v>
          </cell>
          <cell r="AB572">
            <v>1000</v>
          </cell>
          <cell r="AC572">
            <v>820</v>
          </cell>
          <cell r="AD572">
            <v>680</v>
          </cell>
        </row>
        <row r="573">
          <cell r="G573" t="str">
            <v>XL10DT</v>
          </cell>
          <cell r="H573" t="str">
            <v>Đường Phan Chu Trinh</v>
          </cell>
          <cell r="I573" t="str">
            <v>Đường Hùng Vương</v>
          </cell>
          <cell r="J573" t="str">
            <v>XL10DT</v>
          </cell>
          <cell r="K573" t="str">
            <v>Đường Ngô Quyền</v>
          </cell>
          <cell r="L573">
            <v>2200</v>
          </cell>
          <cell r="M573">
            <v>1200</v>
          </cell>
          <cell r="N573">
            <v>850</v>
          </cell>
          <cell r="O573">
            <v>700</v>
          </cell>
          <cell r="P573">
            <v>0</v>
          </cell>
          <cell r="Q573">
            <v>0</v>
          </cell>
          <cell r="R573">
            <v>0</v>
          </cell>
          <cell r="S573">
            <v>0</v>
          </cell>
          <cell r="T573" t="e">
            <v>#DIV/0!</v>
          </cell>
          <cell r="U573" t="e">
            <v>#DIV/0!</v>
          </cell>
          <cell r="V573" t="e">
            <v>#DIV/0!</v>
          </cell>
          <cell r="W573" t="e">
            <v>#DIV/0!</v>
          </cell>
          <cell r="X573">
            <v>2</v>
          </cell>
          <cell r="Y573">
            <v>1.2578947368421052</v>
          </cell>
          <cell r="Z573" t="str">
            <v>51. Xã Xuân Lộc góp ý.xlsx</v>
          </cell>
          <cell r="AA573">
            <v>2800</v>
          </cell>
          <cell r="AB573">
            <v>1500</v>
          </cell>
          <cell r="AC573">
            <v>1100</v>
          </cell>
          <cell r="AD573">
            <v>880</v>
          </cell>
        </row>
        <row r="574">
          <cell r="G574" t="str">
            <v>XL11DT</v>
          </cell>
          <cell r="H574" t="str">
            <v>Đường Huỳnh Văn Nghệ</v>
          </cell>
          <cell r="I574" t="str">
            <v>Đường Trần Phú</v>
          </cell>
          <cell r="J574"/>
          <cell r="K574" t="str">
            <v>Đến đường Hồ Núi Le</v>
          </cell>
          <cell r="L574"/>
          <cell r="M574"/>
          <cell r="N574"/>
          <cell r="O574"/>
          <cell r="P574"/>
          <cell r="Q574"/>
          <cell r="R574"/>
          <cell r="S574"/>
          <cell r="T574"/>
          <cell r="U574"/>
          <cell r="V574"/>
          <cell r="W574"/>
          <cell r="X574"/>
          <cell r="Y574"/>
          <cell r="Z574"/>
          <cell r="AA574"/>
          <cell r="AB574"/>
          <cell r="AC574"/>
          <cell r="AD574"/>
        </row>
        <row r="575">
          <cell r="G575" t="str">
            <v>XL11DT_D1</v>
          </cell>
          <cell r="H575" t="str">
            <v>Đoạn từ đường Trần Phú đến hết Huyện Đội</v>
          </cell>
          <cell r="I575" t="str">
            <v>Đường Trần Phú</v>
          </cell>
          <cell r="J575" t="str">
            <v>XL11DT_D1</v>
          </cell>
          <cell r="K575" t="str">
            <v>Đến hết Huyện Đội</v>
          </cell>
          <cell r="L575">
            <v>2200</v>
          </cell>
          <cell r="M575">
            <v>1200</v>
          </cell>
          <cell r="N575">
            <v>850</v>
          </cell>
          <cell r="O575">
            <v>700</v>
          </cell>
          <cell r="P575">
            <v>0</v>
          </cell>
          <cell r="Q575">
            <v>0</v>
          </cell>
          <cell r="R575">
            <v>0</v>
          </cell>
          <cell r="S575">
            <v>0</v>
          </cell>
          <cell r="T575" t="e">
            <v>#DIV/0!</v>
          </cell>
          <cell r="U575" t="e">
            <v>#DIV/0!</v>
          </cell>
          <cell r="V575" t="e">
            <v>#DIV/0!</v>
          </cell>
          <cell r="W575" t="e">
            <v>#DIV/0!</v>
          </cell>
          <cell r="X575">
            <v>2</v>
          </cell>
          <cell r="Y575">
            <v>1.2578947368421052</v>
          </cell>
          <cell r="Z575" t="str">
            <v>51. Xã Xuân Lộc góp ý.xlsx</v>
          </cell>
          <cell r="AA575">
            <v>2800</v>
          </cell>
          <cell r="AB575">
            <v>1500</v>
          </cell>
          <cell r="AC575">
            <v>1100</v>
          </cell>
          <cell r="AD575">
            <v>880</v>
          </cell>
        </row>
        <row r="576">
          <cell r="G576" t="str">
            <v>XL11DT_D2</v>
          </cell>
          <cell r="H576" t="str">
            <v>Đoạn từ Huyện Đội đến đường Hồ Núi Le</v>
          </cell>
          <cell r="I576" t="str">
            <v>Đến hết Huyện Đội</v>
          </cell>
          <cell r="J576" t="str">
            <v>XL11DT_D2</v>
          </cell>
          <cell r="K576" t="str">
            <v>Đến đường Hồ Núi Le</v>
          </cell>
          <cell r="L576">
            <v>1800</v>
          </cell>
          <cell r="M576">
            <v>900</v>
          </cell>
          <cell r="N576">
            <v>800</v>
          </cell>
          <cell r="O576">
            <v>700</v>
          </cell>
          <cell r="P576">
            <v>0</v>
          </cell>
          <cell r="Q576">
            <v>0</v>
          </cell>
          <cell r="R576">
            <v>0</v>
          </cell>
          <cell r="S576">
            <v>0</v>
          </cell>
          <cell r="T576" t="e">
            <v>#DIV/0!</v>
          </cell>
          <cell r="U576" t="e">
            <v>#DIV/0!</v>
          </cell>
          <cell r="V576" t="e">
            <v>#DIV/0!</v>
          </cell>
          <cell r="W576" t="e">
            <v>#DIV/0!</v>
          </cell>
          <cell r="X576">
            <v>2</v>
          </cell>
          <cell r="Y576">
            <v>1.2578947368421052</v>
          </cell>
          <cell r="Z576" t="str">
            <v>51. Xã Xuân Lộc góp ý.xlsx</v>
          </cell>
          <cell r="AA576">
            <v>2300</v>
          </cell>
          <cell r="AB576">
            <v>1100</v>
          </cell>
          <cell r="AC576">
            <v>1000</v>
          </cell>
          <cell r="AD576">
            <v>880</v>
          </cell>
        </row>
        <row r="577">
          <cell r="G577" t="str">
            <v>XL12DT</v>
          </cell>
          <cell r="H577" t="str">
            <v>Đường Trần Hưng Đạo</v>
          </cell>
          <cell r="I577" t="str">
            <v>Đường Nguyễn Hữu Cảnh</v>
          </cell>
          <cell r="J577" t="str">
            <v>XL12DT</v>
          </cell>
          <cell r="K577" t="str">
            <v>Đường Nguyễn Thị Minh Khai</v>
          </cell>
          <cell r="L577">
            <v>2400</v>
          </cell>
          <cell r="M577">
            <v>1200</v>
          </cell>
          <cell r="N577">
            <v>850</v>
          </cell>
          <cell r="O577">
            <v>700</v>
          </cell>
          <cell r="P577">
            <v>0</v>
          </cell>
          <cell r="Q577">
            <v>0</v>
          </cell>
          <cell r="R577">
            <v>0</v>
          </cell>
          <cell r="S577">
            <v>0</v>
          </cell>
          <cell r="T577" t="e">
            <v>#DIV/0!</v>
          </cell>
          <cell r="U577" t="e">
            <v>#DIV/0!</v>
          </cell>
          <cell r="V577" t="e">
            <v>#DIV/0!</v>
          </cell>
          <cell r="W577" t="e">
            <v>#DIV/0!</v>
          </cell>
          <cell r="X577">
            <v>2</v>
          </cell>
          <cell r="Y577">
            <v>1.2578947368421052</v>
          </cell>
          <cell r="Z577" t="str">
            <v>51. Xã Xuân Lộc góp ý.xlsx</v>
          </cell>
          <cell r="AA577">
            <v>3000</v>
          </cell>
          <cell r="AB577">
            <v>1500</v>
          </cell>
          <cell r="AC577">
            <v>1100</v>
          </cell>
          <cell r="AD577">
            <v>880</v>
          </cell>
        </row>
        <row r="578">
          <cell r="G578" t="str">
            <v>XL13DT</v>
          </cell>
          <cell r="H578" t="str">
            <v>Đường Lê Quý Đôn</v>
          </cell>
          <cell r="I578" t="str">
            <v>Đường Nguyễn Hữu Cảnh</v>
          </cell>
          <cell r="J578" t="str">
            <v>XL13DT</v>
          </cell>
          <cell r="K578" t="str">
            <v>Đường Nguyễn Thị Minh Khai</v>
          </cell>
          <cell r="L578">
            <v>2200</v>
          </cell>
          <cell r="M578">
            <v>1200</v>
          </cell>
          <cell r="N578">
            <v>850</v>
          </cell>
          <cell r="O578">
            <v>700</v>
          </cell>
          <cell r="P578">
            <v>0</v>
          </cell>
          <cell r="Q578">
            <v>0</v>
          </cell>
          <cell r="R578">
            <v>0</v>
          </cell>
          <cell r="S578">
            <v>0</v>
          </cell>
          <cell r="T578" t="e">
            <v>#DIV/0!</v>
          </cell>
          <cell r="U578" t="e">
            <v>#DIV/0!</v>
          </cell>
          <cell r="V578" t="e">
            <v>#DIV/0!</v>
          </cell>
          <cell r="W578" t="e">
            <v>#DIV/0!</v>
          </cell>
          <cell r="X578">
            <v>2</v>
          </cell>
          <cell r="Y578">
            <v>1.2578947368421052</v>
          </cell>
          <cell r="Z578" t="str">
            <v>51. Xã Xuân Lộc góp ý.xlsx</v>
          </cell>
          <cell r="AA578">
            <v>2800</v>
          </cell>
          <cell r="AB578">
            <v>1500</v>
          </cell>
          <cell r="AC578">
            <v>1100</v>
          </cell>
          <cell r="AD578">
            <v>880</v>
          </cell>
        </row>
        <row r="579">
          <cell r="G579" t="str">
            <v>XL14DT</v>
          </cell>
          <cell r="H579" t="str">
            <v>Đường Nguyễn Thị Minh Khai</v>
          </cell>
          <cell r="I579" t="str">
            <v>Đường Hùng Vương</v>
          </cell>
          <cell r="J579"/>
          <cell r="K579" t="str">
            <v>Quốc lộ 1</v>
          </cell>
          <cell r="L579"/>
          <cell r="M579"/>
          <cell r="N579"/>
          <cell r="O579"/>
          <cell r="P579"/>
          <cell r="Q579"/>
          <cell r="R579"/>
          <cell r="S579"/>
          <cell r="T579"/>
          <cell r="U579"/>
          <cell r="V579"/>
          <cell r="W579"/>
          <cell r="X579"/>
          <cell r="Y579"/>
          <cell r="Z579"/>
          <cell r="AA579"/>
          <cell r="AB579"/>
          <cell r="AC579"/>
          <cell r="AD579"/>
        </row>
        <row r="580">
          <cell r="G580" t="str">
            <v>XL14DT_D1</v>
          </cell>
          <cell r="H580" t="str">
            <v>Đoạn từ đường Hùng Vương đến đường Nguyễn Hữu Cảnh</v>
          </cell>
          <cell r="I580" t="str">
            <v>Đường Hùng Vương</v>
          </cell>
          <cell r="J580" t="str">
            <v>XL14DT_D1</v>
          </cell>
          <cell r="K580" t="str">
            <v>Đường Nguyễn Hữu Cảnh</v>
          </cell>
          <cell r="L580">
            <v>2400</v>
          </cell>
          <cell r="M580">
            <v>1200</v>
          </cell>
          <cell r="N580">
            <v>850</v>
          </cell>
          <cell r="O580">
            <v>700</v>
          </cell>
          <cell r="P580">
            <v>0</v>
          </cell>
          <cell r="Q580">
            <v>0</v>
          </cell>
          <cell r="R580">
            <v>0</v>
          </cell>
          <cell r="S580">
            <v>0</v>
          </cell>
          <cell r="T580" t="e">
            <v>#DIV/0!</v>
          </cell>
          <cell r="U580" t="e">
            <v>#DIV/0!</v>
          </cell>
          <cell r="V580" t="e">
            <v>#DIV/0!</v>
          </cell>
          <cell r="W580" t="e">
            <v>#DIV/0!</v>
          </cell>
          <cell r="X580">
            <v>2</v>
          </cell>
          <cell r="Y580">
            <v>1.2578947368421052</v>
          </cell>
          <cell r="Z580" t="str">
            <v>51. Xã Xuân Lộc góp ý.xlsx</v>
          </cell>
          <cell r="AA580">
            <v>3000</v>
          </cell>
          <cell r="AB580">
            <v>1500</v>
          </cell>
          <cell r="AC580">
            <v>1100</v>
          </cell>
          <cell r="AD580">
            <v>880</v>
          </cell>
        </row>
        <row r="581">
          <cell r="G581" t="str">
            <v>XL14DT_D2</v>
          </cell>
          <cell r="H581" t="str">
            <v>Đoạn từ đường Nguyễn Hữu Cảnh đến Quốc lộ 1</v>
          </cell>
          <cell r="I581" t="str">
            <v>Đường Nguyễn Hữu Cảnh</v>
          </cell>
          <cell r="J581" t="str">
            <v>XL14DT_D2</v>
          </cell>
          <cell r="K581" t="str">
            <v xml:space="preserve">Qua đường Nguyễn Văn Linh 161 m </v>
          </cell>
          <cell r="L581">
            <v>3000</v>
          </cell>
          <cell r="M581">
            <v>1400</v>
          </cell>
          <cell r="N581">
            <v>850</v>
          </cell>
          <cell r="O581">
            <v>700</v>
          </cell>
          <cell r="P581">
            <v>0</v>
          </cell>
          <cell r="Q581">
            <v>0</v>
          </cell>
          <cell r="R581">
            <v>0</v>
          </cell>
          <cell r="S581">
            <v>0</v>
          </cell>
          <cell r="T581" t="e">
            <v>#DIV/0!</v>
          </cell>
          <cell r="U581" t="e">
            <v>#DIV/0!</v>
          </cell>
          <cell r="V581" t="e">
            <v>#DIV/0!</v>
          </cell>
          <cell r="W581" t="e">
            <v>#DIV/0!</v>
          </cell>
          <cell r="X581">
            <v>2</v>
          </cell>
          <cell r="Y581">
            <v>1.2578947368421052</v>
          </cell>
          <cell r="Z581" t="str">
            <v>51. Xã Xuân Lộc góp ý.xlsx</v>
          </cell>
          <cell r="AA581">
            <v>3800</v>
          </cell>
          <cell r="AB581">
            <v>1800</v>
          </cell>
          <cell r="AC581">
            <v>1100</v>
          </cell>
          <cell r="AD581">
            <v>880</v>
          </cell>
        </row>
        <row r="582">
          <cell r="G582" t="str">
            <v>XL15DT</v>
          </cell>
          <cell r="H582" t="str">
            <v>Đường vào hồ Núi Le</v>
          </cell>
          <cell r="I582" t="str">
            <v>Đường Hùng Vương</v>
          </cell>
          <cell r="J582"/>
          <cell r="K582" t="str">
            <v>Đường Huỳnh Văn Nghệ</v>
          </cell>
          <cell r="L582"/>
          <cell r="M582"/>
          <cell r="N582"/>
          <cell r="O582"/>
          <cell r="P582"/>
          <cell r="Q582"/>
          <cell r="R582"/>
          <cell r="S582"/>
          <cell r="T582"/>
          <cell r="U582"/>
          <cell r="V582"/>
          <cell r="W582"/>
          <cell r="X582"/>
          <cell r="Y582"/>
          <cell r="Z582"/>
          <cell r="AA582"/>
          <cell r="AB582"/>
          <cell r="AC582"/>
          <cell r="AD582"/>
        </row>
        <row r="583">
          <cell r="G583" t="str">
            <v>XL15DT_D1</v>
          </cell>
          <cell r="H583" t="str">
            <v>Đoạn từ đường Hùng Vương đến đường 21 tháng 3 nối dài</v>
          </cell>
          <cell r="I583" t="str">
            <v xml:space="preserve"> Đường Hùng Vương</v>
          </cell>
          <cell r="J583" t="str">
            <v>XL15DT_D1</v>
          </cell>
          <cell r="K583" t="str">
            <v>Đường 21 tháng 3 nối dài</v>
          </cell>
          <cell r="L583">
            <v>2200</v>
          </cell>
          <cell r="M583">
            <v>1200</v>
          </cell>
          <cell r="N583">
            <v>850</v>
          </cell>
          <cell r="O583">
            <v>700</v>
          </cell>
          <cell r="P583">
            <v>0</v>
          </cell>
          <cell r="Q583">
            <v>0</v>
          </cell>
          <cell r="R583">
            <v>0</v>
          </cell>
          <cell r="S583">
            <v>0</v>
          </cell>
          <cell r="T583" t="e">
            <v>#DIV/0!</v>
          </cell>
          <cell r="U583" t="e">
            <v>#DIV/0!</v>
          </cell>
          <cell r="V583" t="e">
            <v>#DIV/0!</v>
          </cell>
          <cell r="W583" t="e">
            <v>#DIV/0!</v>
          </cell>
          <cell r="X583">
            <v>2</v>
          </cell>
          <cell r="Y583">
            <v>1.2578947368421052</v>
          </cell>
          <cell r="Z583" t="str">
            <v>51. Xã Xuân Lộc góp ý.xlsx</v>
          </cell>
          <cell r="AA583">
            <v>2800</v>
          </cell>
          <cell r="AB583">
            <v>1500</v>
          </cell>
          <cell r="AC583">
            <v>1100</v>
          </cell>
          <cell r="AD583">
            <v>880</v>
          </cell>
        </row>
        <row r="584">
          <cell r="G584" t="str">
            <v>XL15DT_D2</v>
          </cell>
          <cell r="H584" t="str">
            <v>Đoạn từ đường 21 tháng 3 nối dài đến đường Trương Công Định</v>
          </cell>
          <cell r="I584" t="str">
            <v>Đường 21 tháng 3 nối dài</v>
          </cell>
          <cell r="J584" t="str">
            <v>XL15DT_D2</v>
          </cell>
          <cell r="K584" t="str">
            <v>Đường Trương Công Định</v>
          </cell>
          <cell r="L584">
            <v>1800</v>
          </cell>
          <cell r="M584">
            <v>900</v>
          </cell>
          <cell r="N584">
            <v>800</v>
          </cell>
          <cell r="O584">
            <v>700</v>
          </cell>
          <cell r="P584">
            <v>0</v>
          </cell>
          <cell r="Q584">
            <v>0</v>
          </cell>
          <cell r="R584">
            <v>0</v>
          </cell>
          <cell r="S584">
            <v>0</v>
          </cell>
          <cell r="T584" t="e">
            <v>#DIV/0!</v>
          </cell>
          <cell r="U584" t="e">
            <v>#DIV/0!</v>
          </cell>
          <cell r="V584" t="e">
            <v>#DIV/0!</v>
          </cell>
          <cell r="W584" t="e">
            <v>#DIV/0!</v>
          </cell>
          <cell r="X584">
            <v>2</v>
          </cell>
          <cell r="Y584">
            <v>1.28</v>
          </cell>
          <cell r="Z584" t="str">
            <v>51. Xã Xuân Lộc góp ý.xlsx</v>
          </cell>
          <cell r="AA584">
            <v>2300</v>
          </cell>
          <cell r="AB584">
            <v>1200</v>
          </cell>
          <cell r="AC584">
            <v>1000</v>
          </cell>
          <cell r="AD584">
            <v>900</v>
          </cell>
        </row>
        <row r="585">
          <cell r="G585" t="str">
            <v>XL15DT_D3</v>
          </cell>
          <cell r="H585" t="str">
            <v xml:space="preserve">Đoạn từ đường Trương Công Định đến đường Huỳnh Văn Nghệ </v>
          </cell>
          <cell r="I585" t="str">
            <v>Đường Trương Công Định</v>
          </cell>
          <cell r="J585" t="str">
            <v>XL15DT_D3</v>
          </cell>
          <cell r="K585" t="str">
            <v>Đường Huỳnh Văn Nghệ</v>
          </cell>
          <cell r="L585">
            <v>1600</v>
          </cell>
          <cell r="M585">
            <v>800</v>
          </cell>
          <cell r="N585">
            <v>650</v>
          </cell>
          <cell r="O585">
            <v>500</v>
          </cell>
          <cell r="P585">
            <v>0</v>
          </cell>
          <cell r="Q585">
            <v>0</v>
          </cell>
          <cell r="R585">
            <v>0</v>
          </cell>
          <cell r="S585">
            <v>0</v>
          </cell>
          <cell r="T585" t="e">
            <v>#DIV/0!</v>
          </cell>
          <cell r="U585" t="e">
            <v>#DIV/0!</v>
          </cell>
          <cell r="V585" t="e">
            <v>#DIV/0!</v>
          </cell>
          <cell r="W585" t="e">
            <v>#DIV/0!</v>
          </cell>
          <cell r="X585">
            <v>2</v>
          </cell>
          <cell r="Y585">
            <v>1.28</v>
          </cell>
          <cell r="Z585" t="str">
            <v>51. Xã Xuân Lộc góp ý.xlsx</v>
          </cell>
          <cell r="AA585">
            <v>2000</v>
          </cell>
          <cell r="AB585">
            <v>1000</v>
          </cell>
          <cell r="AC585">
            <v>830</v>
          </cell>
          <cell r="AD585">
            <v>640</v>
          </cell>
        </row>
        <row r="586">
          <cell r="G586" t="str">
            <v>XL16DT</v>
          </cell>
          <cell r="H586" t="str">
            <v>Đường Mai Xuân Thưởng (từ đường Hùng Vương đến ranh thửa đất số 32, tờ BĐĐC số 06, thị trấn Gia Ray)</v>
          </cell>
          <cell r="I586" t="str">
            <v>Đường Hùng Vương</v>
          </cell>
          <cell r="J586" t="str">
            <v>XL16DT</v>
          </cell>
          <cell r="K586" t="str">
            <v>Đến ranh thửa đất số 32, tờ BĐĐC số 06 (thị trấn Gia Ray)</v>
          </cell>
          <cell r="L586">
            <v>2200</v>
          </cell>
          <cell r="M586">
            <v>1200</v>
          </cell>
          <cell r="N586">
            <v>850</v>
          </cell>
          <cell r="O586">
            <v>700</v>
          </cell>
          <cell r="P586">
            <v>0</v>
          </cell>
          <cell r="Q586">
            <v>0</v>
          </cell>
          <cell r="R586">
            <v>0</v>
          </cell>
          <cell r="S586">
            <v>0</v>
          </cell>
          <cell r="T586" t="e">
            <v>#DIV/0!</v>
          </cell>
          <cell r="U586" t="e">
            <v>#DIV/0!</v>
          </cell>
          <cell r="V586" t="e">
            <v>#DIV/0!</v>
          </cell>
          <cell r="W586" t="e">
            <v>#DIV/0!</v>
          </cell>
          <cell r="X586">
            <v>2</v>
          </cell>
          <cell r="Y586">
            <v>1.28</v>
          </cell>
          <cell r="Z586" t="str">
            <v>51. Xã Xuân Lộc góp ý.xlsx</v>
          </cell>
          <cell r="AA586">
            <v>2800</v>
          </cell>
          <cell r="AB586">
            <v>1500</v>
          </cell>
          <cell r="AC586">
            <v>1100</v>
          </cell>
          <cell r="AD586">
            <v>900</v>
          </cell>
        </row>
        <row r="587">
          <cell r="G587" t="str">
            <v>XL17DT</v>
          </cell>
          <cell r="H587" t="str">
            <v>Đường Đoàn Thị Điểm (từ đường Hùng Vương đến hết ranh thửa đất số 110, tờ BĐĐC số 51 về bên phải và hết ranh thửa đất số 113, tờ BĐĐC số 51 về bên trái, thị trấn Gia Ray)</v>
          </cell>
          <cell r="I587" t="str">
            <v>Đường Hùng Vương</v>
          </cell>
          <cell r="J587"/>
          <cell r="K587" t="str">
            <v>Bên phải đến hết ranh thửa đất số 110, tờ BĐĐC số 51; Bên trái đến hết ranh thửa đất số 113, tờ BĐĐC số 51 (thị trấn Gia Ray)</v>
          </cell>
          <cell r="L587"/>
          <cell r="M587"/>
          <cell r="N587"/>
          <cell r="O587"/>
          <cell r="P587"/>
          <cell r="Q587"/>
          <cell r="R587"/>
          <cell r="S587"/>
          <cell r="T587"/>
          <cell r="U587"/>
          <cell r="V587"/>
          <cell r="W587"/>
          <cell r="X587"/>
          <cell r="Y587"/>
          <cell r="Z587"/>
          <cell r="AA587"/>
          <cell r="AB587"/>
          <cell r="AC587"/>
          <cell r="AD587"/>
        </row>
        <row r="588">
          <cell r="G588" t="str">
            <v>XL17DT_D1</v>
          </cell>
          <cell r="H588" t="str">
            <v>Đoạn từ đường Hùng Vương đến đường Ngô Quyền</v>
          </cell>
          <cell r="I588" t="str">
            <v>Đường Hùng Vương</v>
          </cell>
          <cell r="J588" t="str">
            <v>XL17DT_D1</v>
          </cell>
          <cell r="K588" t="str">
            <v>Đường Ngô Quyền</v>
          </cell>
          <cell r="L588">
            <v>2200</v>
          </cell>
          <cell r="M588">
            <v>1200</v>
          </cell>
          <cell r="N588">
            <v>850</v>
          </cell>
          <cell r="O588">
            <v>700</v>
          </cell>
          <cell r="P588">
            <v>0</v>
          </cell>
          <cell r="Q588">
            <v>0</v>
          </cell>
          <cell r="R588">
            <v>0</v>
          </cell>
          <cell r="S588">
            <v>0</v>
          </cell>
          <cell r="T588" t="e">
            <v>#DIV/0!</v>
          </cell>
          <cell r="U588" t="e">
            <v>#DIV/0!</v>
          </cell>
          <cell r="V588" t="e">
            <v>#DIV/0!</v>
          </cell>
          <cell r="W588" t="e">
            <v>#DIV/0!</v>
          </cell>
          <cell r="X588">
            <v>2</v>
          </cell>
          <cell r="Y588">
            <v>1.2578947368421052</v>
          </cell>
          <cell r="Z588" t="str">
            <v>51. Xã Xuân Lộc góp ý.xlsx</v>
          </cell>
          <cell r="AA588">
            <v>2800</v>
          </cell>
          <cell r="AB588">
            <v>1500</v>
          </cell>
          <cell r="AC588">
            <v>1100</v>
          </cell>
          <cell r="AD588">
            <v>880</v>
          </cell>
        </row>
        <row r="589">
          <cell r="G589" t="str">
            <v>XL17DT_D2</v>
          </cell>
          <cell r="H589" t="str">
            <v>Đoạn từ đường Ngô Quyền đến hết ranh thửa đất số 110, tờ BĐĐC số 51 về bên phải và hết ranh thửa đất số 113, tờ BĐĐC số 51 về bên trái, thị trấn Gia Ray</v>
          </cell>
          <cell r="I589" t="str">
            <v>Đường Ngô Quyền</v>
          </cell>
          <cell r="J589" t="str">
            <v>XL17DT_D2</v>
          </cell>
          <cell r="K589" t="str">
            <v>Bên phải đến hết ranh thửa đất số 110, tờ BĐĐC số 51; Bên trái đến hết ranh thửa đất số 113, tờ BĐĐC số 51 (thị trấn Gia Ray)</v>
          </cell>
          <cell r="L589">
            <v>1800</v>
          </cell>
          <cell r="M589">
            <v>900</v>
          </cell>
          <cell r="N589">
            <v>800</v>
          </cell>
          <cell r="O589">
            <v>700</v>
          </cell>
          <cell r="P589">
            <v>0</v>
          </cell>
          <cell r="Q589">
            <v>0</v>
          </cell>
          <cell r="R589">
            <v>0</v>
          </cell>
          <cell r="S589">
            <v>0</v>
          </cell>
          <cell r="T589" t="e">
            <v>#DIV/0!</v>
          </cell>
          <cell r="U589" t="e">
            <v>#DIV/0!</v>
          </cell>
          <cell r="V589" t="e">
            <v>#DIV/0!</v>
          </cell>
          <cell r="W589" t="e">
            <v>#DIV/0!</v>
          </cell>
          <cell r="X589">
            <v>2</v>
          </cell>
          <cell r="Y589">
            <v>1.2578947368421052</v>
          </cell>
          <cell r="Z589" t="str">
            <v>51. Xã Xuân Lộc góp ý.xlsx</v>
          </cell>
          <cell r="AA589">
            <v>2300</v>
          </cell>
          <cell r="AB589">
            <v>1100</v>
          </cell>
          <cell r="AC589">
            <v>1000</v>
          </cell>
          <cell r="AD589">
            <v>880</v>
          </cell>
        </row>
        <row r="590">
          <cell r="G590" t="str">
            <v>XL18DT</v>
          </cell>
          <cell r="H590" t="str">
            <v>Đường Lê Văn Vận (đường vành đai thị trấn Gia Ray)</v>
          </cell>
          <cell r="I590" t="str">
            <v>Đường Hùng Vương</v>
          </cell>
          <cell r="J590" t="str">
            <v>XL18DT</v>
          </cell>
          <cell r="K590" t="str">
            <v>Đường Ngô Quyền</v>
          </cell>
          <cell r="L590">
            <v>2400</v>
          </cell>
          <cell r="M590">
            <v>1200</v>
          </cell>
          <cell r="N590">
            <v>850</v>
          </cell>
          <cell r="O590">
            <v>700</v>
          </cell>
          <cell r="P590">
            <v>0</v>
          </cell>
          <cell r="Q590">
            <v>0</v>
          </cell>
          <cell r="R590">
            <v>0</v>
          </cell>
          <cell r="S590">
            <v>0</v>
          </cell>
          <cell r="T590" t="e">
            <v>#DIV/0!</v>
          </cell>
          <cell r="U590" t="e">
            <v>#DIV/0!</v>
          </cell>
          <cell r="V590" t="e">
            <v>#DIV/0!</v>
          </cell>
          <cell r="W590" t="e">
            <v>#DIV/0!</v>
          </cell>
          <cell r="X590">
            <v>2.5563565136369997</v>
          </cell>
          <cell r="Y590">
            <v>1.4013761535169105</v>
          </cell>
          <cell r="Z590" t="str">
            <v>51. Xã Xuân Lộc góp ý.xlsx</v>
          </cell>
          <cell r="AA590">
            <v>3400</v>
          </cell>
          <cell r="AB590">
            <v>1700</v>
          </cell>
          <cell r="AC590">
            <v>1200</v>
          </cell>
          <cell r="AD590">
            <v>980</v>
          </cell>
        </row>
        <row r="591">
          <cell r="G591" t="str">
            <v>XL19DT</v>
          </cell>
          <cell r="H591" t="str">
            <v>Đường 21 tháng 3</v>
          </cell>
          <cell r="I591" t="str">
            <v>Đường Nguyễn Văn Cừ</v>
          </cell>
          <cell r="J591"/>
          <cell r="K591" t="str">
            <v>Đường Hồ Núi Le</v>
          </cell>
          <cell r="L591"/>
          <cell r="M591"/>
          <cell r="N591"/>
          <cell r="O591"/>
          <cell r="P591"/>
          <cell r="Q591"/>
          <cell r="R591"/>
          <cell r="S591"/>
          <cell r="T591"/>
          <cell r="U591"/>
          <cell r="V591"/>
          <cell r="W591"/>
          <cell r="X591"/>
          <cell r="Y591"/>
          <cell r="Z591"/>
          <cell r="AA591"/>
          <cell r="AB591"/>
          <cell r="AC591"/>
          <cell r="AD591"/>
        </row>
        <row r="592">
          <cell r="G592" t="str">
            <v>XL19DT_D1</v>
          </cell>
          <cell r="H592" t="str">
            <v>Đoạn từ đường Nguyễn Văn Cừ đến suối Gia Ui</v>
          </cell>
          <cell r="I592" t="str">
            <v>Đường Nguyễn Văn Cừ</v>
          </cell>
          <cell r="J592" t="str">
            <v>XL19DT_D1</v>
          </cell>
          <cell r="K592" t="str">
            <v>Suối Gia Ui</v>
          </cell>
          <cell r="L592">
            <v>1800</v>
          </cell>
          <cell r="M592">
            <v>900</v>
          </cell>
          <cell r="N592">
            <v>800</v>
          </cell>
          <cell r="O592">
            <v>700</v>
          </cell>
          <cell r="P592">
            <v>0</v>
          </cell>
          <cell r="Q592">
            <v>0</v>
          </cell>
          <cell r="R592">
            <v>0</v>
          </cell>
          <cell r="S592">
            <v>0</v>
          </cell>
          <cell r="T592" t="e">
            <v>#DIV/0!</v>
          </cell>
          <cell r="U592" t="e">
            <v>#DIV/0!</v>
          </cell>
          <cell r="V592" t="e">
            <v>#DIV/0!</v>
          </cell>
          <cell r="W592" t="e">
            <v>#DIV/0!</v>
          </cell>
          <cell r="X592">
            <v>2.5563565136369997</v>
          </cell>
          <cell r="Y592">
            <v>1.4013761535169105</v>
          </cell>
          <cell r="Z592" t="str">
            <v>51. Xã Xuân Lộc góp ý.xlsx</v>
          </cell>
          <cell r="AA592">
            <v>2500</v>
          </cell>
          <cell r="AB592">
            <v>1300</v>
          </cell>
          <cell r="AC592">
            <v>1100</v>
          </cell>
          <cell r="AD592">
            <v>980</v>
          </cell>
        </row>
        <row r="593">
          <cell r="G593" t="str">
            <v>XL19DT_D2</v>
          </cell>
          <cell r="H593" t="str">
            <v>Đoạn từ suối Gia Ui đến đường Hồ Núi Le</v>
          </cell>
          <cell r="I593" t="str">
            <v>Suối Gia Ui</v>
          </cell>
          <cell r="J593" t="str">
            <v>XL19DT_D2</v>
          </cell>
          <cell r="K593" t="str">
            <v>Đường Hồ Núi Le</v>
          </cell>
          <cell r="L593">
            <v>1600</v>
          </cell>
          <cell r="M593">
            <v>800</v>
          </cell>
          <cell r="N593">
            <v>650</v>
          </cell>
          <cell r="O593">
            <v>500</v>
          </cell>
          <cell r="P593">
            <v>0</v>
          </cell>
          <cell r="Q593">
            <v>0</v>
          </cell>
          <cell r="R593">
            <v>0</v>
          </cell>
          <cell r="S593">
            <v>0</v>
          </cell>
          <cell r="T593" t="e">
            <v>#DIV/0!</v>
          </cell>
          <cell r="U593" t="e">
            <v>#DIV/0!</v>
          </cell>
          <cell r="V593" t="e">
            <v>#DIV/0!</v>
          </cell>
          <cell r="W593" t="e">
            <v>#DIV/0!</v>
          </cell>
          <cell r="X593">
            <v>2.5563565136369997</v>
          </cell>
          <cell r="Y593">
            <v>1.4013761535169105</v>
          </cell>
          <cell r="Z593" t="str">
            <v>51. Xã Xuân Lộc góp ý.xlsx</v>
          </cell>
          <cell r="AA593">
            <v>2200</v>
          </cell>
          <cell r="AB593">
            <v>1100</v>
          </cell>
          <cell r="AC593">
            <v>910</v>
          </cell>
          <cell r="AD593">
            <v>700</v>
          </cell>
        </row>
        <row r="594">
          <cell r="G594" t="str">
            <v>XL20DT</v>
          </cell>
          <cell r="H594" t="str">
            <v>Đường 9 tháng 4</v>
          </cell>
          <cell r="I594" t="str">
            <v>Đường Hoàng Văn Thụ</v>
          </cell>
          <cell r="J594" t="str">
            <v>XL20DT</v>
          </cell>
          <cell r="K594" t="str">
            <v>Đường Hùng Vương</v>
          </cell>
          <cell r="L594">
            <v>2800</v>
          </cell>
          <cell r="M594">
            <v>1400</v>
          </cell>
          <cell r="N594">
            <v>850</v>
          </cell>
          <cell r="O594">
            <v>700</v>
          </cell>
          <cell r="P594">
            <v>0</v>
          </cell>
          <cell r="Q594">
            <v>0</v>
          </cell>
          <cell r="R594">
            <v>0</v>
          </cell>
          <cell r="S594">
            <v>0</v>
          </cell>
          <cell r="T594" t="e">
            <v>#DIV/0!</v>
          </cell>
          <cell r="U594" t="e">
            <v>#DIV/0!</v>
          </cell>
          <cell r="V594" t="e">
            <v>#DIV/0!</v>
          </cell>
          <cell r="W594" t="e">
            <v>#DIV/0!</v>
          </cell>
          <cell r="X594">
            <v>2</v>
          </cell>
          <cell r="Y594">
            <v>1.2578947368421052</v>
          </cell>
          <cell r="Z594" t="str">
            <v>51. Xã Xuân Lộc góp ý.xlsx</v>
          </cell>
          <cell r="AA594">
            <v>3500</v>
          </cell>
          <cell r="AB594">
            <v>1800</v>
          </cell>
          <cell r="AC594">
            <v>1100</v>
          </cell>
          <cell r="AD594">
            <v>880</v>
          </cell>
        </row>
        <row r="595">
          <cell r="G595" t="str">
            <v>XL21DT</v>
          </cell>
          <cell r="H595" t="str">
            <v xml:space="preserve">Đường Chi Lăng (từ đường Hùng Vương đến ranh thửa đất số 14, tờ BĐĐC số 50, thị trấn Gia Ray) </v>
          </cell>
          <cell r="I595" t="str">
            <v>Đường Hùng Vương</v>
          </cell>
          <cell r="J595" t="str">
            <v>XL21DT</v>
          </cell>
          <cell r="K595" t="str">
            <v>Đến ranh thửa đất số 14, tờ BĐĐC số 50 (thị trấn Gia Ray)</v>
          </cell>
          <cell r="L595">
            <v>2400</v>
          </cell>
          <cell r="M595">
            <v>1200</v>
          </cell>
          <cell r="N595">
            <v>850</v>
          </cell>
          <cell r="O595">
            <v>700</v>
          </cell>
          <cell r="P595">
            <v>0</v>
          </cell>
          <cell r="Q595">
            <v>0</v>
          </cell>
          <cell r="R595">
            <v>0</v>
          </cell>
          <cell r="S595">
            <v>0</v>
          </cell>
          <cell r="T595" t="e">
            <v>#DIV/0!</v>
          </cell>
          <cell r="U595" t="e">
            <v>#DIV/0!</v>
          </cell>
          <cell r="V595" t="e">
            <v>#DIV/0!</v>
          </cell>
          <cell r="W595" t="e">
            <v>#DIV/0!</v>
          </cell>
          <cell r="X595">
            <v>2</v>
          </cell>
          <cell r="Y595">
            <v>1.2578947368421052</v>
          </cell>
          <cell r="Z595" t="str">
            <v>51. Xã Xuân Lộc góp ý.xlsx</v>
          </cell>
          <cell r="AA595">
            <v>3000</v>
          </cell>
          <cell r="AB595">
            <v>1500</v>
          </cell>
          <cell r="AC595">
            <v>1100</v>
          </cell>
          <cell r="AD595">
            <v>880</v>
          </cell>
        </row>
        <row r="596">
          <cell r="G596" t="str">
            <v>XL22DT</v>
          </cell>
          <cell r="H596" t="str">
            <v>Đường Chu Văn An</v>
          </cell>
          <cell r="I596" t="str">
            <v>Đường Hùng Vương</v>
          </cell>
          <cell r="J596"/>
          <cell r="K596" t="str">
            <v>Suối Gia Ui</v>
          </cell>
          <cell r="L596"/>
          <cell r="M596"/>
          <cell r="N596"/>
          <cell r="O596"/>
          <cell r="P596"/>
          <cell r="Q596"/>
          <cell r="R596"/>
          <cell r="S596"/>
          <cell r="T596"/>
          <cell r="U596"/>
          <cell r="V596"/>
          <cell r="W596"/>
          <cell r="X596"/>
          <cell r="Y596"/>
          <cell r="Z596"/>
          <cell r="AA596"/>
          <cell r="AB596"/>
          <cell r="AC596"/>
          <cell r="AD596"/>
        </row>
        <row r="597">
          <cell r="G597" t="str">
            <v>XL22DT_D1</v>
          </cell>
          <cell r="H597" t="str">
            <v>Đoạn từ đường Hùng Vương đến đường Ngô Quyền</v>
          </cell>
          <cell r="I597" t="str">
            <v>Đường Hùng Vương</v>
          </cell>
          <cell r="J597" t="str">
            <v>XL22DT_D1</v>
          </cell>
          <cell r="K597" t="str">
            <v>Đường Ngô Quyền</v>
          </cell>
          <cell r="L597">
            <v>2200</v>
          </cell>
          <cell r="M597">
            <v>1200</v>
          </cell>
          <cell r="N597">
            <v>850</v>
          </cell>
          <cell r="O597">
            <v>700</v>
          </cell>
          <cell r="P597">
            <v>0</v>
          </cell>
          <cell r="Q597">
            <v>0</v>
          </cell>
          <cell r="R597">
            <v>0</v>
          </cell>
          <cell r="S597">
            <v>0</v>
          </cell>
          <cell r="T597" t="e">
            <v>#DIV/0!</v>
          </cell>
          <cell r="U597" t="e">
            <v>#DIV/0!</v>
          </cell>
          <cell r="V597" t="e">
            <v>#DIV/0!</v>
          </cell>
          <cell r="W597" t="e">
            <v>#DIV/0!</v>
          </cell>
          <cell r="X597">
            <v>2</v>
          </cell>
          <cell r="Y597">
            <v>1.2578947368421052</v>
          </cell>
          <cell r="Z597" t="str">
            <v>51. Xã Xuân Lộc góp ý.xlsx</v>
          </cell>
          <cell r="AA597">
            <v>2800</v>
          </cell>
          <cell r="AB597">
            <v>1500</v>
          </cell>
          <cell r="AC597">
            <v>1100</v>
          </cell>
          <cell r="AD597">
            <v>880</v>
          </cell>
        </row>
        <row r="598">
          <cell r="G598" t="str">
            <v>XL22DT_D2</v>
          </cell>
          <cell r="H598" t="str">
            <v>Đoạn từ đường Ngô Quyền đến suối Gia Ui</v>
          </cell>
          <cell r="I598" t="str">
            <v>Đường Ngô Quyền</v>
          </cell>
          <cell r="J598" t="str">
            <v>XL22DT_D2</v>
          </cell>
          <cell r="K598" t="str">
            <v>Suối Gia Ui</v>
          </cell>
          <cell r="L598">
            <v>1800</v>
          </cell>
          <cell r="M598">
            <v>900</v>
          </cell>
          <cell r="N598">
            <v>800</v>
          </cell>
          <cell r="O598">
            <v>700</v>
          </cell>
          <cell r="P598">
            <v>0</v>
          </cell>
          <cell r="Q598">
            <v>0</v>
          </cell>
          <cell r="R598">
            <v>0</v>
          </cell>
          <cell r="S598">
            <v>0</v>
          </cell>
          <cell r="T598" t="e">
            <v>#DIV/0!</v>
          </cell>
          <cell r="U598" t="e">
            <v>#DIV/0!</v>
          </cell>
          <cell r="V598" t="e">
            <v>#DIV/0!</v>
          </cell>
          <cell r="W598" t="e">
            <v>#DIV/0!</v>
          </cell>
          <cell r="X598">
            <v>2</v>
          </cell>
          <cell r="Y598">
            <v>1.2578947368421052</v>
          </cell>
          <cell r="Z598" t="str">
            <v>51. Xã Xuân Lộc góp ý.xlsx</v>
          </cell>
          <cell r="AA598">
            <v>2300</v>
          </cell>
          <cell r="AB598">
            <v>1100</v>
          </cell>
          <cell r="AC598">
            <v>1000</v>
          </cell>
          <cell r="AD598">
            <v>880</v>
          </cell>
        </row>
        <row r="599">
          <cell r="G599" t="str">
            <v>XL23DT</v>
          </cell>
          <cell r="H599" t="str">
            <v>Đường Hồ Thị Hương</v>
          </cell>
          <cell r="I599" t="str">
            <v>Đường Trần Phú</v>
          </cell>
          <cell r="J599" t="str">
            <v>XL23DT</v>
          </cell>
          <cell r="K599" t="str">
            <v>Nguyễn Văn Cừ</v>
          </cell>
          <cell r="L599">
            <v>2200</v>
          </cell>
          <cell r="M599">
            <v>1200</v>
          </cell>
          <cell r="N599">
            <v>850</v>
          </cell>
          <cell r="O599">
            <v>700</v>
          </cell>
          <cell r="P599">
            <v>0</v>
          </cell>
          <cell r="Q599">
            <v>0</v>
          </cell>
          <cell r="R599">
            <v>0</v>
          </cell>
          <cell r="S599">
            <v>0</v>
          </cell>
          <cell r="T599" t="e">
            <v>#DIV/0!</v>
          </cell>
          <cell r="U599" t="e">
            <v>#DIV/0!</v>
          </cell>
          <cell r="V599" t="e">
            <v>#DIV/0!</v>
          </cell>
          <cell r="W599" t="e">
            <v>#DIV/0!</v>
          </cell>
          <cell r="X599">
            <v>2</v>
          </cell>
          <cell r="Y599">
            <v>1.2578947368421052</v>
          </cell>
          <cell r="Z599" t="str">
            <v>51. Xã Xuân Lộc góp ý.xlsx</v>
          </cell>
          <cell r="AA599">
            <v>2800</v>
          </cell>
          <cell r="AB599">
            <v>1500</v>
          </cell>
          <cell r="AC599">
            <v>1100</v>
          </cell>
          <cell r="AD599">
            <v>880</v>
          </cell>
        </row>
        <row r="600">
          <cell r="G600" t="str">
            <v>XL24DT</v>
          </cell>
          <cell r="H600" t="str">
            <v>Đường Hoàng Đình Thương (từ đường Ngô Quyền đến hết ranh thửa đất số 351, tờ BĐĐC số 18 về bên phải và hết ranh thửa đất số 70, tờ BĐĐC số 18 về bên trái, thị trấn Gia Ray)</v>
          </cell>
          <cell r="I600" t="str">
            <v>Đường Ngô Quyền</v>
          </cell>
          <cell r="J600" t="str">
            <v>XL24DT</v>
          </cell>
          <cell r="K600" t="str">
            <v>Bên phải đến hết ranh thửa đất số 351, tờ BĐĐC số 18; Bên trái đến hết ranh thửa đất số 70, tờ BĐĐC số 18 (thị trấn Gia Ray)"</v>
          </cell>
          <cell r="L600">
            <v>3000</v>
          </cell>
          <cell r="M600">
            <v>1400</v>
          </cell>
          <cell r="N600">
            <v>850</v>
          </cell>
          <cell r="O600">
            <v>700</v>
          </cell>
          <cell r="P600">
            <v>0</v>
          </cell>
          <cell r="Q600">
            <v>0</v>
          </cell>
          <cell r="R600">
            <v>0</v>
          </cell>
          <cell r="S600">
            <v>0</v>
          </cell>
          <cell r="T600" t="e">
            <v>#DIV/0!</v>
          </cell>
          <cell r="U600" t="e">
            <v>#DIV/0!</v>
          </cell>
          <cell r="V600" t="e">
            <v>#DIV/0!</v>
          </cell>
          <cell r="W600" t="e">
            <v>#DIV/0!</v>
          </cell>
          <cell r="X600">
            <v>2</v>
          </cell>
          <cell r="Y600">
            <v>1.2578947368421052</v>
          </cell>
          <cell r="Z600" t="str">
            <v>51. Xã Xuân Lộc góp ý.xlsx</v>
          </cell>
          <cell r="AA600">
            <v>3800</v>
          </cell>
          <cell r="AB600">
            <v>1800</v>
          </cell>
          <cell r="AC600">
            <v>1100</v>
          </cell>
          <cell r="AD600">
            <v>880</v>
          </cell>
        </row>
        <row r="601">
          <cell r="G601" t="str">
            <v>XL25DT</v>
          </cell>
          <cell r="H601" t="str">
            <v>Đường Hoàng Diệu</v>
          </cell>
          <cell r="I601" t="str">
            <v>Đường Hùng Vương</v>
          </cell>
          <cell r="J601" t="str">
            <v>XL25DT</v>
          </cell>
          <cell r="K601" t="str">
            <v>Đường Ngô Quyền</v>
          </cell>
          <cell r="L601">
            <v>2000</v>
          </cell>
          <cell r="M601">
            <v>1200</v>
          </cell>
          <cell r="N601">
            <v>850</v>
          </cell>
          <cell r="O601">
            <v>700</v>
          </cell>
          <cell r="P601">
            <v>0</v>
          </cell>
          <cell r="Q601">
            <v>0</v>
          </cell>
          <cell r="R601">
            <v>0</v>
          </cell>
          <cell r="S601">
            <v>0</v>
          </cell>
          <cell r="T601" t="e">
            <v>#DIV/0!</v>
          </cell>
          <cell r="U601" t="e">
            <v>#DIV/0!</v>
          </cell>
          <cell r="V601" t="e">
            <v>#DIV/0!</v>
          </cell>
          <cell r="W601" t="e">
            <v>#DIV/0!</v>
          </cell>
          <cell r="X601">
            <v>2</v>
          </cell>
          <cell r="Y601">
            <v>1.2578947368421052</v>
          </cell>
          <cell r="Z601" t="str">
            <v>51. Xã Xuân Lộc góp ý.xlsx</v>
          </cell>
          <cell r="AA601">
            <v>2500</v>
          </cell>
          <cell r="AB601">
            <v>1500</v>
          </cell>
          <cell r="AC601">
            <v>1100</v>
          </cell>
          <cell r="AD601">
            <v>880</v>
          </cell>
        </row>
        <row r="602">
          <cell r="G602" t="str">
            <v>XL26DT</v>
          </cell>
          <cell r="H602" t="str">
            <v>Đường Hoàng Hoa Thám</v>
          </cell>
          <cell r="I602" t="str">
            <v>Đường Hùng Vương</v>
          </cell>
          <cell r="J602" t="str">
            <v>XL26DT</v>
          </cell>
          <cell r="K602" t="str">
            <v>Đường Ngô Quyền</v>
          </cell>
          <cell r="L602">
            <v>2200</v>
          </cell>
          <cell r="M602">
            <v>1200</v>
          </cell>
          <cell r="N602">
            <v>850</v>
          </cell>
          <cell r="O602">
            <v>700</v>
          </cell>
          <cell r="P602">
            <v>0</v>
          </cell>
          <cell r="Q602">
            <v>0</v>
          </cell>
          <cell r="R602">
            <v>0</v>
          </cell>
          <cell r="S602">
            <v>0</v>
          </cell>
          <cell r="T602" t="e">
            <v>#DIV/0!</v>
          </cell>
          <cell r="U602" t="e">
            <v>#DIV/0!</v>
          </cell>
          <cell r="V602" t="e">
            <v>#DIV/0!</v>
          </cell>
          <cell r="W602" t="e">
            <v>#DIV/0!</v>
          </cell>
          <cell r="X602">
            <v>2</v>
          </cell>
          <cell r="Y602">
            <v>1.2578947368421052</v>
          </cell>
          <cell r="Z602" t="str">
            <v>51. Xã Xuân Lộc góp ý.xlsx</v>
          </cell>
          <cell r="AA602">
            <v>2800</v>
          </cell>
          <cell r="AB602">
            <v>1500</v>
          </cell>
          <cell r="AC602">
            <v>1100</v>
          </cell>
          <cell r="AD602">
            <v>880</v>
          </cell>
        </row>
        <row r="603">
          <cell r="G603" t="str">
            <v>XL27DT</v>
          </cell>
          <cell r="H603" t="str">
            <v>Đường Hoàng Văn Thụ</v>
          </cell>
          <cell r="I603" t="str">
            <v>Đường Phan Bội Châu</v>
          </cell>
          <cell r="J603" t="str">
            <v>XL27DT</v>
          </cell>
          <cell r="K603" t="str">
            <v>Đường Phan Chu Trinh</v>
          </cell>
          <cell r="L603">
            <v>2800</v>
          </cell>
          <cell r="M603">
            <v>1400</v>
          </cell>
          <cell r="N603">
            <v>850</v>
          </cell>
          <cell r="O603">
            <v>700</v>
          </cell>
          <cell r="P603">
            <v>0</v>
          </cell>
          <cell r="Q603">
            <v>0</v>
          </cell>
          <cell r="R603">
            <v>0</v>
          </cell>
          <cell r="S603">
            <v>0</v>
          </cell>
          <cell r="T603" t="e">
            <v>#DIV/0!</v>
          </cell>
          <cell r="U603" t="e">
            <v>#DIV/0!</v>
          </cell>
          <cell r="V603" t="e">
            <v>#DIV/0!</v>
          </cell>
          <cell r="W603" t="e">
            <v>#DIV/0!</v>
          </cell>
          <cell r="X603">
            <v>2</v>
          </cell>
          <cell r="Y603">
            <v>1.2578947368421052</v>
          </cell>
          <cell r="Z603" t="str">
            <v>51. Xã Xuân Lộc góp ý.xlsx</v>
          </cell>
          <cell r="AA603">
            <v>3500</v>
          </cell>
          <cell r="AB603">
            <v>1800</v>
          </cell>
          <cell r="AC603">
            <v>1100</v>
          </cell>
          <cell r="AD603">
            <v>880</v>
          </cell>
        </row>
        <row r="604">
          <cell r="G604" t="str">
            <v>XL28DT</v>
          </cell>
          <cell r="H604" t="str">
            <v>Đường Huỳnh Thúc Kháng</v>
          </cell>
          <cell r="I604" t="str">
            <v>Đường Hùng Vương</v>
          </cell>
          <cell r="J604"/>
          <cell r="K604" t="str">
            <v>Đường quanh núi Chứa Chan</v>
          </cell>
          <cell r="L604"/>
          <cell r="M604"/>
          <cell r="N604"/>
          <cell r="O604"/>
          <cell r="P604"/>
          <cell r="Q604"/>
          <cell r="R604"/>
          <cell r="S604"/>
          <cell r="T604"/>
          <cell r="U604"/>
          <cell r="V604"/>
          <cell r="W604"/>
          <cell r="X604"/>
          <cell r="Y604"/>
          <cell r="Z604"/>
          <cell r="AA604"/>
          <cell r="AB604"/>
          <cell r="AC604"/>
          <cell r="AD604"/>
        </row>
        <row r="605">
          <cell r="G605" t="str">
            <v>XL28DT_D1</v>
          </cell>
          <cell r="H605" t="str">
            <v>Đoạn từ đường Hùng Vương đến đường Ngô Quyền</v>
          </cell>
          <cell r="I605" t="str">
            <v>Đường Hùng Vương</v>
          </cell>
          <cell r="J605" t="str">
            <v>XL28DT_D1</v>
          </cell>
          <cell r="K605" t="str">
            <v>Đường Ngô Quyền</v>
          </cell>
          <cell r="L605">
            <v>2200</v>
          </cell>
          <cell r="M605">
            <v>1200</v>
          </cell>
          <cell r="N605">
            <v>850</v>
          </cell>
          <cell r="O605">
            <v>700</v>
          </cell>
          <cell r="P605">
            <v>0</v>
          </cell>
          <cell r="Q605">
            <v>0</v>
          </cell>
          <cell r="R605">
            <v>0</v>
          </cell>
          <cell r="S605">
            <v>0</v>
          </cell>
          <cell r="T605" t="e">
            <v>#DIV/0!</v>
          </cell>
          <cell r="U605" t="e">
            <v>#DIV/0!</v>
          </cell>
          <cell r="V605" t="e">
            <v>#DIV/0!</v>
          </cell>
          <cell r="W605" t="e">
            <v>#DIV/0!</v>
          </cell>
          <cell r="X605">
            <v>2</v>
          </cell>
          <cell r="Y605">
            <v>1.2578947368421052</v>
          </cell>
          <cell r="Z605" t="str">
            <v>51. Xã Xuân Lộc góp ý.xlsx</v>
          </cell>
          <cell r="AA605">
            <v>2800</v>
          </cell>
          <cell r="AB605">
            <v>1500</v>
          </cell>
          <cell r="AC605">
            <v>1100</v>
          </cell>
          <cell r="AD605">
            <v>880</v>
          </cell>
        </row>
        <row r="606">
          <cell r="G606" t="str">
            <v>XL28DT_D2</v>
          </cell>
          <cell r="H606" t="str">
            <v>Đoạn từ đường Ngô Quyền đến đường quanh núi Chứa Chan</v>
          </cell>
          <cell r="I606" t="str">
            <v>Đường Ngô Quyền</v>
          </cell>
          <cell r="J606" t="str">
            <v>XL28DT_D2</v>
          </cell>
          <cell r="K606" t="str">
            <v>Đường quanh núi Chứa Chan</v>
          </cell>
          <cell r="L606">
            <v>1800</v>
          </cell>
          <cell r="M606">
            <v>900</v>
          </cell>
          <cell r="N606">
            <v>800</v>
          </cell>
          <cell r="O606">
            <v>700</v>
          </cell>
          <cell r="P606">
            <v>0</v>
          </cell>
          <cell r="Q606">
            <v>0</v>
          </cell>
          <cell r="R606">
            <v>0</v>
          </cell>
          <cell r="S606">
            <v>0</v>
          </cell>
          <cell r="T606" t="e">
            <v>#DIV/0!</v>
          </cell>
          <cell r="U606" t="e">
            <v>#DIV/0!</v>
          </cell>
          <cell r="V606" t="e">
            <v>#DIV/0!</v>
          </cell>
          <cell r="W606" t="e">
            <v>#DIV/0!</v>
          </cell>
          <cell r="X606">
            <v>2</v>
          </cell>
          <cell r="Y606">
            <v>1.2578947368421052</v>
          </cell>
          <cell r="Z606" t="str">
            <v>51. Xã Xuân Lộc góp ý.xlsx</v>
          </cell>
          <cell r="AA606">
            <v>2300</v>
          </cell>
          <cell r="AB606">
            <v>1100</v>
          </cell>
          <cell r="AC606">
            <v>1000</v>
          </cell>
          <cell r="AD606">
            <v>880</v>
          </cell>
        </row>
        <row r="607">
          <cell r="G607" t="str">
            <v>XL29DT</v>
          </cell>
          <cell r="H607" t="str">
            <v>Đường Lê A</v>
          </cell>
          <cell r="I607" t="str">
            <v>Đường Trần Phú</v>
          </cell>
          <cell r="J607" t="str">
            <v>XL29DT</v>
          </cell>
          <cell r="K607" t="str">
            <v>Đường Nguyễn Văn Cừ</v>
          </cell>
          <cell r="L607">
            <v>2400</v>
          </cell>
          <cell r="M607">
            <v>1200</v>
          </cell>
          <cell r="N607">
            <v>850</v>
          </cell>
          <cell r="O607">
            <v>700</v>
          </cell>
          <cell r="P607">
            <v>0</v>
          </cell>
          <cell r="Q607">
            <v>0</v>
          </cell>
          <cell r="R607">
            <v>0</v>
          </cell>
          <cell r="S607">
            <v>0</v>
          </cell>
          <cell r="T607" t="e">
            <v>#DIV/0!</v>
          </cell>
          <cell r="U607" t="e">
            <v>#DIV/0!</v>
          </cell>
          <cell r="V607" t="e">
            <v>#DIV/0!</v>
          </cell>
          <cell r="W607" t="e">
            <v>#DIV/0!</v>
          </cell>
          <cell r="X607">
            <v>2</v>
          </cell>
          <cell r="Y607">
            <v>1.2578947368421052</v>
          </cell>
          <cell r="Z607" t="str">
            <v>51. Xã Xuân Lộc góp ý.xlsx</v>
          </cell>
          <cell r="AA607">
            <v>3000</v>
          </cell>
          <cell r="AB607">
            <v>1500</v>
          </cell>
          <cell r="AC607">
            <v>1100</v>
          </cell>
          <cell r="AD607">
            <v>880</v>
          </cell>
        </row>
        <row r="608">
          <cell r="G608" t="str">
            <v>XL30DT</v>
          </cell>
          <cell r="H608" t="str">
            <v>Đường Ngô Đức Kế</v>
          </cell>
          <cell r="I608" t="str">
            <v>Đường Hùng Vương</v>
          </cell>
          <cell r="J608" t="str">
            <v>XL30DT</v>
          </cell>
          <cell r="K608" t="str">
            <v>Đường quanh núi Chứa Chan</v>
          </cell>
          <cell r="L608">
            <v>2000</v>
          </cell>
          <cell r="M608">
            <v>1200</v>
          </cell>
          <cell r="N608">
            <v>850</v>
          </cell>
          <cell r="O608">
            <v>700</v>
          </cell>
          <cell r="P608">
            <v>0</v>
          </cell>
          <cell r="Q608">
            <v>0</v>
          </cell>
          <cell r="R608">
            <v>0</v>
          </cell>
          <cell r="S608">
            <v>0</v>
          </cell>
          <cell r="T608" t="e">
            <v>#DIV/0!</v>
          </cell>
          <cell r="U608" t="e">
            <v>#DIV/0!</v>
          </cell>
          <cell r="V608" t="e">
            <v>#DIV/0!</v>
          </cell>
          <cell r="W608" t="e">
            <v>#DIV/0!</v>
          </cell>
          <cell r="X608">
            <v>2</v>
          </cell>
          <cell r="Y608">
            <v>1.2578947368421052</v>
          </cell>
          <cell r="Z608" t="str">
            <v>51. Xã Xuân Lộc góp ý.xlsx</v>
          </cell>
          <cell r="AA608">
            <v>2500</v>
          </cell>
          <cell r="AB608">
            <v>1500</v>
          </cell>
          <cell r="AC608">
            <v>1100</v>
          </cell>
          <cell r="AD608">
            <v>880</v>
          </cell>
        </row>
        <row r="609">
          <cell r="G609" t="str">
            <v>XL31DT</v>
          </cell>
          <cell r="H609" t="str">
            <v>Đường Ngô Thì Nhậm</v>
          </cell>
          <cell r="I609" t="str">
            <v>Đường Hùng Vương</v>
          </cell>
          <cell r="J609"/>
          <cell r="K609" t="str">
            <v>Suối Gia Ui</v>
          </cell>
          <cell r="L609"/>
          <cell r="M609"/>
          <cell r="N609"/>
          <cell r="O609"/>
          <cell r="P609"/>
          <cell r="Q609"/>
          <cell r="R609"/>
          <cell r="S609"/>
          <cell r="T609"/>
          <cell r="U609"/>
          <cell r="V609"/>
          <cell r="W609"/>
          <cell r="X609"/>
          <cell r="Y609"/>
          <cell r="Z609"/>
          <cell r="AA609"/>
          <cell r="AB609"/>
          <cell r="AC609"/>
          <cell r="AD609"/>
        </row>
        <row r="610">
          <cell r="G610" t="str">
            <v>XL31DT_D1</v>
          </cell>
          <cell r="H610" t="str">
            <v>Đoạn từ đường Hùng Vương đến đường Ngô Quyền</v>
          </cell>
          <cell r="I610" t="str">
            <v>Đường Hùng Vương</v>
          </cell>
          <cell r="J610" t="str">
            <v>XL31DT_D1</v>
          </cell>
          <cell r="K610" t="str">
            <v>Đường Ngô Quyền</v>
          </cell>
          <cell r="L610">
            <v>2200</v>
          </cell>
          <cell r="M610">
            <v>1200</v>
          </cell>
          <cell r="N610">
            <v>850</v>
          </cell>
          <cell r="O610">
            <v>700</v>
          </cell>
          <cell r="P610">
            <v>0</v>
          </cell>
          <cell r="Q610">
            <v>0</v>
          </cell>
          <cell r="R610">
            <v>0</v>
          </cell>
          <cell r="S610">
            <v>0</v>
          </cell>
          <cell r="T610" t="e">
            <v>#DIV/0!</v>
          </cell>
          <cell r="U610" t="e">
            <v>#DIV/0!</v>
          </cell>
          <cell r="V610" t="e">
            <v>#DIV/0!</v>
          </cell>
          <cell r="W610" t="e">
            <v>#DIV/0!</v>
          </cell>
          <cell r="X610">
            <v>2</v>
          </cell>
          <cell r="Y610">
            <v>1.2578947368421052</v>
          </cell>
          <cell r="Z610" t="str">
            <v>51. Xã Xuân Lộc góp ý.xlsx</v>
          </cell>
          <cell r="AA610">
            <v>2800</v>
          </cell>
          <cell r="AB610">
            <v>1500</v>
          </cell>
          <cell r="AC610">
            <v>1100</v>
          </cell>
          <cell r="AD610">
            <v>880</v>
          </cell>
        </row>
        <row r="611">
          <cell r="G611" t="str">
            <v>XL31DT_D2</v>
          </cell>
          <cell r="H611" t="str">
            <v>Đoạn từ đường Ngô Quyền đến suối Gia Ui</v>
          </cell>
          <cell r="I611" t="str">
            <v>Đường Ngô Quyền</v>
          </cell>
          <cell r="J611" t="str">
            <v>XL31DT_D2</v>
          </cell>
          <cell r="K611" t="str">
            <v>Suối Gia Ui</v>
          </cell>
          <cell r="L611">
            <v>1800</v>
          </cell>
          <cell r="M611">
            <v>900</v>
          </cell>
          <cell r="N611">
            <v>800</v>
          </cell>
          <cell r="O611">
            <v>700</v>
          </cell>
          <cell r="P611">
            <v>0</v>
          </cell>
          <cell r="Q611">
            <v>0</v>
          </cell>
          <cell r="R611">
            <v>0</v>
          </cell>
          <cell r="S611">
            <v>0</v>
          </cell>
          <cell r="T611" t="e">
            <v>#DIV/0!</v>
          </cell>
          <cell r="U611" t="e">
            <v>#DIV/0!</v>
          </cell>
          <cell r="V611" t="e">
            <v>#DIV/0!</v>
          </cell>
          <cell r="W611" t="e">
            <v>#DIV/0!</v>
          </cell>
          <cell r="X611">
            <v>2</v>
          </cell>
          <cell r="Y611">
            <v>1.2578947368421052</v>
          </cell>
          <cell r="Z611" t="str">
            <v>51. Xã Xuân Lộc góp ý.xlsx</v>
          </cell>
          <cell r="AA611">
            <v>2300</v>
          </cell>
          <cell r="AB611">
            <v>1100</v>
          </cell>
          <cell r="AC611">
            <v>1000</v>
          </cell>
          <cell r="AD611">
            <v>880</v>
          </cell>
        </row>
        <row r="612">
          <cell r="G612" t="str">
            <v>XL32DT</v>
          </cell>
          <cell r="H612" t="str">
            <v>Đường Nguyễn Huệ</v>
          </cell>
          <cell r="I612" t="str">
            <v>Đường Trần Phú</v>
          </cell>
          <cell r="J612"/>
          <cell r="K612" t="str">
            <v>Đường Nguyễn Văn Linh</v>
          </cell>
          <cell r="L612"/>
          <cell r="M612"/>
          <cell r="N612"/>
          <cell r="O612"/>
          <cell r="P612"/>
          <cell r="Q612"/>
          <cell r="R612"/>
          <cell r="S612"/>
          <cell r="T612"/>
          <cell r="U612"/>
          <cell r="V612"/>
          <cell r="W612"/>
          <cell r="X612"/>
          <cell r="Y612"/>
          <cell r="Z612"/>
          <cell r="AA612"/>
          <cell r="AB612"/>
          <cell r="AC612"/>
          <cell r="AD612"/>
        </row>
        <row r="613">
          <cell r="G613" t="str">
            <v>XL32DT_D1</v>
          </cell>
          <cell r="H613" t="str">
            <v>Đoạn từ đường Trần Phú đến giáp đường Lê Duẩn</v>
          </cell>
          <cell r="I613" t="str">
            <v>Đường Trần Phú</v>
          </cell>
          <cell r="J613" t="str">
            <v>XL32DT_D1</v>
          </cell>
          <cell r="K613" t="str">
            <v>Đường Lê Duẩn</v>
          </cell>
          <cell r="L613">
            <v>2200</v>
          </cell>
          <cell r="M613">
            <v>1200</v>
          </cell>
          <cell r="N613">
            <v>850</v>
          </cell>
          <cell r="O613">
            <v>700</v>
          </cell>
          <cell r="P613">
            <v>0</v>
          </cell>
          <cell r="Q613">
            <v>0</v>
          </cell>
          <cell r="R613">
            <v>0</v>
          </cell>
          <cell r="S613">
            <v>0</v>
          </cell>
          <cell r="T613" t="e">
            <v>#DIV/0!</v>
          </cell>
          <cell r="U613" t="e">
            <v>#DIV/0!</v>
          </cell>
          <cell r="V613" t="e">
            <v>#DIV/0!</v>
          </cell>
          <cell r="W613" t="e">
            <v>#DIV/0!</v>
          </cell>
          <cell r="X613">
            <v>2</v>
          </cell>
          <cell r="Y613">
            <v>1.2578947368421052</v>
          </cell>
          <cell r="Z613" t="str">
            <v>51. Xã Xuân Lộc góp ý.xlsx</v>
          </cell>
          <cell r="AA613">
            <v>2800</v>
          </cell>
          <cell r="AB613">
            <v>1500</v>
          </cell>
          <cell r="AC613">
            <v>1100</v>
          </cell>
          <cell r="AD613">
            <v>880</v>
          </cell>
        </row>
        <row r="614">
          <cell r="G614" t="str">
            <v>XL32DT_D2</v>
          </cell>
          <cell r="H614" t="str">
            <v>Đoạn từ đường Lê Duẩn đến đường Nguyễn Văn Linh</v>
          </cell>
          <cell r="I614" t="str">
            <v>Đường Trần Phú</v>
          </cell>
          <cell r="J614" t="str">
            <v>XL32DT_D2</v>
          </cell>
          <cell r="K614" t="str">
            <v>Đường Nguyễn Văn Linh</v>
          </cell>
          <cell r="L614">
            <v>1800</v>
          </cell>
          <cell r="M614">
            <v>900</v>
          </cell>
          <cell r="N614">
            <v>800</v>
          </cell>
          <cell r="O614">
            <v>700</v>
          </cell>
          <cell r="P614">
            <v>0</v>
          </cell>
          <cell r="Q614">
            <v>0</v>
          </cell>
          <cell r="R614">
            <v>0</v>
          </cell>
          <cell r="S614">
            <v>0</v>
          </cell>
          <cell r="T614" t="e">
            <v>#DIV/0!</v>
          </cell>
          <cell r="U614" t="e">
            <v>#DIV/0!</v>
          </cell>
          <cell r="V614" t="e">
            <v>#DIV/0!</v>
          </cell>
          <cell r="W614" t="e">
            <v>#DIV/0!</v>
          </cell>
          <cell r="X614">
            <v>2</v>
          </cell>
          <cell r="Y614">
            <v>1.2578947368421052</v>
          </cell>
          <cell r="Z614" t="str">
            <v>51. Xã Xuân Lộc góp ý.xlsx</v>
          </cell>
          <cell r="AA614">
            <v>2300</v>
          </cell>
          <cell r="AB614">
            <v>1100</v>
          </cell>
          <cell r="AC614">
            <v>1000</v>
          </cell>
          <cell r="AD614">
            <v>880</v>
          </cell>
        </row>
        <row r="615">
          <cell r="G615" t="str">
            <v>XL33DT</v>
          </cell>
          <cell r="H615" t="str">
            <v>Đường Nguyễn Thiếp</v>
          </cell>
          <cell r="I615" t="str">
            <v>Đường Hùng Vương</v>
          </cell>
          <cell r="J615"/>
          <cell r="K615" t="str">
            <v>Suối Gia Ui</v>
          </cell>
          <cell r="L615"/>
          <cell r="M615"/>
          <cell r="N615"/>
          <cell r="O615"/>
          <cell r="P615"/>
          <cell r="Q615"/>
          <cell r="R615"/>
          <cell r="S615"/>
          <cell r="T615"/>
          <cell r="U615"/>
          <cell r="V615"/>
          <cell r="W615"/>
          <cell r="X615"/>
          <cell r="Y615"/>
          <cell r="Z615"/>
          <cell r="AA615"/>
          <cell r="AB615"/>
          <cell r="AC615"/>
          <cell r="AD615"/>
        </row>
        <row r="616">
          <cell r="G616" t="str">
            <v>XL33DT_D1</v>
          </cell>
          <cell r="H616" t="str">
            <v>Đoạn từ đường Hùng Vương đến đường Ngô Quyền</v>
          </cell>
          <cell r="I616" t="str">
            <v>Đường Hùng Vương</v>
          </cell>
          <cell r="J616" t="str">
            <v>XL33DT_D1</v>
          </cell>
          <cell r="K616" t="str">
            <v>Đường Ngô Quyền</v>
          </cell>
          <cell r="L616">
            <v>2200</v>
          </cell>
          <cell r="M616">
            <v>1200</v>
          </cell>
          <cell r="N616">
            <v>850</v>
          </cell>
          <cell r="O616">
            <v>700</v>
          </cell>
          <cell r="P616">
            <v>0</v>
          </cell>
          <cell r="Q616">
            <v>0</v>
          </cell>
          <cell r="R616">
            <v>0</v>
          </cell>
          <cell r="S616">
            <v>0</v>
          </cell>
          <cell r="T616" t="e">
            <v>#DIV/0!</v>
          </cell>
          <cell r="U616" t="e">
            <v>#DIV/0!</v>
          </cell>
          <cell r="V616" t="e">
            <v>#DIV/0!</v>
          </cell>
          <cell r="W616" t="e">
            <v>#DIV/0!</v>
          </cell>
          <cell r="X616">
            <v>2</v>
          </cell>
          <cell r="Y616">
            <v>1.2578947368421052</v>
          </cell>
          <cell r="Z616" t="str">
            <v>51. Xã Xuân Lộc góp ý.xlsx</v>
          </cell>
          <cell r="AA616">
            <v>2800</v>
          </cell>
          <cell r="AB616">
            <v>1500</v>
          </cell>
          <cell r="AC616">
            <v>1100</v>
          </cell>
          <cell r="AD616">
            <v>880</v>
          </cell>
        </row>
        <row r="617">
          <cell r="G617" t="str">
            <v>XL33DT_D2</v>
          </cell>
          <cell r="H617" t="str">
            <v>Đoạn từ đường Ngô Quyền đến suối Gia Ui</v>
          </cell>
          <cell r="I617" t="str">
            <v>Đường Ngô Quyền</v>
          </cell>
          <cell r="J617" t="str">
            <v>XL33DT_D2</v>
          </cell>
          <cell r="K617" t="str">
            <v>Suối Gia Ui</v>
          </cell>
          <cell r="L617">
            <v>1800</v>
          </cell>
          <cell r="M617">
            <v>900</v>
          </cell>
          <cell r="N617">
            <v>800</v>
          </cell>
          <cell r="O617">
            <v>700</v>
          </cell>
          <cell r="P617">
            <v>0</v>
          </cell>
          <cell r="Q617">
            <v>0</v>
          </cell>
          <cell r="R617">
            <v>0</v>
          </cell>
          <cell r="S617">
            <v>0</v>
          </cell>
          <cell r="T617" t="e">
            <v>#DIV/0!</v>
          </cell>
          <cell r="U617" t="e">
            <v>#DIV/0!</v>
          </cell>
          <cell r="V617" t="e">
            <v>#DIV/0!</v>
          </cell>
          <cell r="W617" t="e">
            <v>#DIV/0!</v>
          </cell>
          <cell r="X617">
            <v>2</v>
          </cell>
          <cell r="Y617">
            <v>1.2578947368421052</v>
          </cell>
          <cell r="Z617" t="str">
            <v>51. Xã Xuân Lộc góp ý.xlsx</v>
          </cell>
          <cell r="AA617">
            <v>2300</v>
          </cell>
          <cell r="AB617">
            <v>1100</v>
          </cell>
          <cell r="AC617">
            <v>1000</v>
          </cell>
          <cell r="AD617">
            <v>880</v>
          </cell>
        </row>
        <row r="618">
          <cell r="G618" t="str">
            <v>XL34DT</v>
          </cell>
          <cell r="H618" t="str">
            <v>Đường Nguyễn Trường Tộ</v>
          </cell>
          <cell r="I618" t="str">
            <v>Đường Hùng Vương</v>
          </cell>
          <cell r="J618" t="str">
            <v>XL34DT</v>
          </cell>
          <cell r="K618" t="str">
            <v>Đến hết chợ huyện Xuân Lộc</v>
          </cell>
          <cell r="L618">
            <v>2400</v>
          </cell>
          <cell r="M618">
            <v>1200</v>
          </cell>
          <cell r="N618">
            <v>850</v>
          </cell>
          <cell r="O618">
            <v>700</v>
          </cell>
          <cell r="P618">
            <v>0</v>
          </cell>
          <cell r="Q618">
            <v>0</v>
          </cell>
          <cell r="R618">
            <v>0</v>
          </cell>
          <cell r="S618">
            <v>0</v>
          </cell>
          <cell r="T618" t="e">
            <v>#DIV/0!</v>
          </cell>
          <cell r="U618" t="e">
            <v>#DIV/0!</v>
          </cell>
          <cell r="V618" t="e">
            <v>#DIV/0!</v>
          </cell>
          <cell r="W618" t="e">
            <v>#DIV/0!</v>
          </cell>
          <cell r="X618">
            <v>2</v>
          </cell>
          <cell r="Y618">
            <v>1.2578947368421052</v>
          </cell>
          <cell r="Z618" t="str">
            <v>51. Xã Xuân Lộc góp ý.xlsx</v>
          </cell>
          <cell r="AA618">
            <v>3000</v>
          </cell>
          <cell r="AB618">
            <v>1500</v>
          </cell>
          <cell r="AC618">
            <v>1100</v>
          </cell>
          <cell r="AD618">
            <v>880</v>
          </cell>
        </row>
        <row r="619">
          <cell r="G619" t="str">
            <v>XL35DT</v>
          </cell>
          <cell r="H619" t="str">
            <v>Đường Nguyễn Văn Trỗi</v>
          </cell>
          <cell r="I619" t="str">
            <v>Đường Trần Phú</v>
          </cell>
          <cell r="J619" t="str">
            <v>XL35DT</v>
          </cell>
          <cell r="K619" t="str">
            <v>Nguyễn Hữu Cảnh</v>
          </cell>
          <cell r="L619">
            <v>2200</v>
          </cell>
          <cell r="M619">
            <v>1200</v>
          </cell>
          <cell r="N619">
            <v>850</v>
          </cell>
          <cell r="O619">
            <v>700</v>
          </cell>
          <cell r="P619">
            <v>0</v>
          </cell>
          <cell r="Q619">
            <v>0</v>
          </cell>
          <cell r="R619">
            <v>0</v>
          </cell>
          <cell r="S619">
            <v>0</v>
          </cell>
          <cell r="T619" t="e">
            <v>#DIV/0!</v>
          </cell>
          <cell r="U619" t="e">
            <v>#DIV/0!</v>
          </cell>
          <cell r="V619" t="e">
            <v>#DIV/0!</v>
          </cell>
          <cell r="W619" t="e">
            <v>#DIV/0!</v>
          </cell>
          <cell r="X619">
            <v>2</v>
          </cell>
          <cell r="Y619">
            <v>1.2578947368421052</v>
          </cell>
          <cell r="Z619" t="str">
            <v>51. Xã Xuân Lộc góp ý.xlsx</v>
          </cell>
          <cell r="AA619">
            <v>2800</v>
          </cell>
          <cell r="AB619">
            <v>1500</v>
          </cell>
          <cell r="AC619">
            <v>1100</v>
          </cell>
          <cell r="AD619">
            <v>880</v>
          </cell>
        </row>
        <row r="620">
          <cell r="G620" t="str">
            <v>XL36DT</v>
          </cell>
          <cell r="H620" t="str">
            <v>Đường Phan Đình Giót</v>
          </cell>
          <cell r="I620" t="str">
            <v>Đường Trần Phú</v>
          </cell>
          <cell r="J620" t="str">
            <v>XL36DT</v>
          </cell>
          <cell r="K620" t="str">
            <v>Đường Ngô Gia Tự</v>
          </cell>
          <cell r="L620">
            <v>2200</v>
          </cell>
          <cell r="M620">
            <v>1200</v>
          </cell>
          <cell r="N620">
            <v>850</v>
          </cell>
          <cell r="O620">
            <v>700</v>
          </cell>
          <cell r="P620">
            <v>0</v>
          </cell>
          <cell r="Q620">
            <v>0</v>
          </cell>
          <cell r="R620">
            <v>0</v>
          </cell>
          <cell r="S620">
            <v>0</v>
          </cell>
          <cell r="T620" t="e">
            <v>#DIV/0!</v>
          </cell>
          <cell r="U620" t="e">
            <v>#DIV/0!</v>
          </cell>
          <cell r="V620" t="e">
            <v>#DIV/0!</v>
          </cell>
          <cell r="W620" t="e">
            <v>#DIV/0!</v>
          </cell>
          <cell r="X620">
            <v>2</v>
          </cell>
          <cell r="Y620">
            <v>1.2578947368421052</v>
          </cell>
          <cell r="Z620" t="str">
            <v>51. Xã Xuân Lộc góp ý.xlsx</v>
          </cell>
          <cell r="AA620">
            <v>2800</v>
          </cell>
          <cell r="AB620">
            <v>1500</v>
          </cell>
          <cell r="AC620">
            <v>1100</v>
          </cell>
          <cell r="AD620">
            <v>880</v>
          </cell>
        </row>
        <row r="621">
          <cell r="G621" t="str">
            <v>XL37DT</v>
          </cell>
          <cell r="H621" t="str">
            <v>Đường Phan Bội Châu</v>
          </cell>
          <cell r="I621" t="str">
            <v>Đường Hùng Vương</v>
          </cell>
          <cell r="J621" t="str">
            <v>XL37DT</v>
          </cell>
          <cell r="K621" t="str">
            <v>Đường Ngô Quyền</v>
          </cell>
          <cell r="L621">
            <v>2800</v>
          </cell>
          <cell r="M621">
            <v>1400</v>
          </cell>
          <cell r="N621">
            <v>850</v>
          </cell>
          <cell r="O621">
            <v>700</v>
          </cell>
          <cell r="P621">
            <v>0</v>
          </cell>
          <cell r="Q621">
            <v>0</v>
          </cell>
          <cell r="R621">
            <v>0</v>
          </cell>
          <cell r="S621">
            <v>0</v>
          </cell>
          <cell r="T621" t="e">
            <v>#DIV/0!</v>
          </cell>
          <cell r="U621" t="e">
            <v>#DIV/0!</v>
          </cell>
          <cell r="V621" t="e">
            <v>#DIV/0!</v>
          </cell>
          <cell r="W621" t="e">
            <v>#DIV/0!</v>
          </cell>
          <cell r="X621">
            <v>2</v>
          </cell>
          <cell r="Y621">
            <v>1.2578947368421052</v>
          </cell>
          <cell r="Z621" t="str">
            <v>51. Xã Xuân Lộc góp ý.xlsx</v>
          </cell>
          <cell r="AA621">
            <v>3500</v>
          </cell>
          <cell r="AB621">
            <v>1800</v>
          </cell>
          <cell r="AC621">
            <v>1100</v>
          </cell>
          <cell r="AD621">
            <v>880</v>
          </cell>
        </row>
        <row r="622">
          <cell r="G622" t="str">
            <v>XL38DT</v>
          </cell>
          <cell r="H622" t="str">
            <v>Đường Phan Văn Trị</v>
          </cell>
          <cell r="I622" t="str">
            <v>Đường Hùng Vương</v>
          </cell>
          <cell r="J622" t="str">
            <v>XL38DT</v>
          </cell>
          <cell r="K622" t="str">
            <v>Đường 21 tháng 3</v>
          </cell>
          <cell r="L622">
            <v>2400</v>
          </cell>
          <cell r="M622">
            <v>1200</v>
          </cell>
          <cell r="N622">
            <v>850</v>
          </cell>
          <cell r="O622">
            <v>700</v>
          </cell>
          <cell r="P622">
            <v>0</v>
          </cell>
          <cell r="Q622">
            <v>0</v>
          </cell>
          <cell r="R622">
            <v>0</v>
          </cell>
          <cell r="S622">
            <v>0</v>
          </cell>
          <cell r="T622" t="e">
            <v>#DIV/0!</v>
          </cell>
          <cell r="U622" t="e">
            <v>#DIV/0!</v>
          </cell>
          <cell r="V622" t="e">
            <v>#DIV/0!</v>
          </cell>
          <cell r="W622" t="e">
            <v>#DIV/0!</v>
          </cell>
          <cell r="X622">
            <v>2</v>
          </cell>
          <cell r="Y622">
            <v>1.2578947368421052</v>
          </cell>
          <cell r="Z622" t="str">
            <v>51. Xã Xuân Lộc góp ý.xlsx</v>
          </cell>
          <cell r="AA622">
            <v>3000</v>
          </cell>
          <cell r="AB622">
            <v>1500</v>
          </cell>
          <cell r="AC622">
            <v>1100</v>
          </cell>
          <cell r="AD622">
            <v>880</v>
          </cell>
        </row>
        <row r="623">
          <cell r="G623" t="str">
            <v>XL39DT</v>
          </cell>
          <cell r="H623" t="str">
            <v>Đường Trương Công Định</v>
          </cell>
          <cell r="I623" t="str">
            <v>Đường Trần Phú</v>
          </cell>
          <cell r="J623" t="str">
            <v>XL39DT</v>
          </cell>
          <cell r="K623" t="str">
            <v>Đường Hồ Núi Le</v>
          </cell>
          <cell r="L623">
            <v>2200</v>
          </cell>
          <cell r="M623">
            <v>1200</v>
          </cell>
          <cell r="N623">
            <v>850</v>
          </cell>
          <cell r="O623">
            <v>700</v>
          </cell>
          <cell r="P623">
            <v>0</v>
          </cell>
          <cell r="Q623">
            <v>0</v>
          </cell>
          <cell r="R623">
            <v>0</v>
          </cell>
          <cell r="S623">
            <v>0</v>
          </cell>
          <cell r="T623" t="e">
            <v>#DIV/0!</v>
          </cell>
          <cell r="U623" t="e">
            <v>#DIV/0!</v>
          </cell>
          <cell r="V623" t="e">
            <v>#DIV/0!</v>
          </cell>
          <cell r="W623" t="e">
            <v>#DIV/0!</v>
          </cell>
          <cell r="X623">
            <v>2</v>
          </cell>
          <cell r="Y623">
            <v>1.2578947368421052</v>
          </cell>
          <cell r="Z623" t="str">
            <v>51. Xã Xuân Lộc góp ý.xlsx</v>
          </cell>
          <cell r="AA623">
            <v>2800</v>
          </cell>
          <cell r="AB623">
            <v>1500</v>
          </cell>
          <cell r="AC623">
            <v>1100</v>
          </cell>
          <cell r="AD623">
            <v>880</v>
          </cell>
        </row>
        <row r="624">
          <cell r="G624" t="str">
            <v>XL40DT</v>
          </cell>
          <cell r="H624" t="str">
            <v>Đường Trương Văn Bang</v>
          </cell>
          <cell r="I624" t="str">
            <v>Đường Hùng Vương</v>
          </cell>
          <cell r="J624" t="str">
            <v>XL40DT</v>
          </cell>
          <cell r="K624" t="str">
            <v>Đường Nguyễn Văn Cừ</v>
          </cell>
          <cell r="L624">
            <v>2400</v>
          </cell>
          <cell r="M624">
            <v>1200</v>
          </cell>
          <cell r="N624">
            <v>850</v>
          </cell>
          <cell r="O624">
            <v>700</v>
          </cell>
          <cell r="P624">
            <v>0</v>
          </cell>
          <cell r="Q624">
            <v>0</v>
          </cell>
          <cell r="R624">
            <v>0</v>
          </cell>
          <cell r="S624">
            <v>0</v>
          </cell>
          <cell r="T624" t="e">
            <v>#DIV/0!</v>
          </cell>
          <cell r="U624" t="e">
            <v>#DIV/0!</v>
          </cell>
          <cell r="V624" t="e">
            <v>#DIV/0!</v>
          </cell>
          <cell r="W624" t="e">
            <v>#DIV/0!</v>
          </cell>
          <cell r="X624">
            <v>2</v>
          </cell>
          <cell r="Y624">
            <v>1.2578947368421052</v>
          </cell>
          <cell r="Z624" t="str">
            <v>51. Xã Xuân Lộc góp ý.xlsx</v>
          </cell>
          <cell r="AA624">
            <v>3000</v>
          </cell>
          <cell r="AB624">
            <v>1500</v>
          </cell>
          <cell r="AC624">
            <v>1100</v>
          </cell>
          <cell r="AD624">
            <v>880</v>
          </cell>
        </row>
        <row r="625">
          <cell r="G625" t="str">
            <v>XL41DT</v>
          </cell>
          <cell r="H625" t="str">
            <v>Đường Trương Vĩnh Ký (từ đường Trương Công Định đến ranh thửa đất số 199, tờ BĐĐC số 43, thị trấn Gia Ray)</v>
          </cell>
          <cell r="I625" t="str">
            <v>Đường Trương Công Định</v>
          </cell>
          <cell r="J625" t="str">
            <v>XL41DT</v>
          </cell>
          <cell r="K625" t="str">
            <v>Đến ranh thửa đất số 199, tờ BĐĐC số 43 (thị trấn Gia Ray)</v>
          </cell>
          <cell r="L625">
            <v>2200</v>
          </cell>
          <cell r="M625">
            <v>1200</v>
          </cell>
          <cell r="N625">
            <v>850</v>
          </cell>
          <cell r="O625">
            <v>700</v>
          </cell>
          <cell r="P625">
            <v>0</v>
          </cell>
          <cell r="Q625">
            <v>0</v>
          </cell>
          <cell r="R625">
            <v>0</v>
          </cell>
          <cell r="S625">
            <v>0</v>
          </cell>
          <cell r="T625" t="e">
            <v>#DIV/0!</v>
          </cell>
          <cell r="U625" t="e">
            <v>#DIV/0!</v>
          </cell>
          <cell r="V625" t="e">
            <v>#DIV/0!</v>
          </cell>
          <cell r="W625" t="e">
            <v>#DIV/0!</v>
          </cell>
          <cell r="X625">
            <v>2</v>
          </cell>
          <cell r="Y625">
            <v>1.2578947368421052</v>
          </cell>
          <cell r="Z625" t="str">
            <v>51. Xã Xuân Lộc góp ý.xlsx</v>
          </cell>
          <cell r="AA625">
            <v>2800</v>
          </cell>
          <cell r="AB625">
            <v>1500</v>
          </cell>
          <cell r="AC625">
            <v>1100</v>
          </cell>
          <cell r="AD625">
            <v>880</v>
          </cell>
        </row>
        <row r="626">
          <cell r="G626" t="str">
            <v>XL42DT</v>
          </cell>
          <cell r="H626" t="str">
            <v>Đường Trần Nhân Tông</v>
          </cell>
          <cell r="I626" t="str">
            <v>Đường Trần Phú</v>
          </cell>
          <cell r="J626"/>
          <cell r="K626" t="str">
            <v>Đường Nguyễn Hữu Cảnh</v>
          </cell>
          <cell r="L626"/>
          <cell r="M626"/>
          <cell r="N626"/>
          <cell r="O626"/>
          <cell r="P626"/>
          <cell r="Q626"/>
          <cell r="R626"/>
          <cell r="S626"/>
          <cell r="T626"/>
          <cell r="U626"/>
          <cell r="V626"/>
          <cell r="W626"/>
          <cell r="X626"/>
          <cell r="Y626"/>
          <cell r="Z626"/>
          <cell r="AA626"/>
          <cell r="AB626"/>
          <cell r="AC626"/>
          <cell r="AD626"/>
        </row>
        <row r="627">
          <cell r="G627" t="str">
            <v>XL42DT_D1</v>
          </cell>
          <cell r="H627" t="str">
            <v>Đoạn từ đường Trần Phú đến đường Lê Duẩn</v>
          </cell>
          <cell r="I627" t="str">
            <v>Đường Trần Phú</v>
          </cell>
          <cell r="J627" t="str">
            <v>XL42DT_D1</v>
          </cell>
          <cell r="K627" t="str">
            <v>Đường Lê Duẩn</v>
          </cell>
          <cell r="L627">
            <v>2200</v>
          </cell>
          <cell r="M627">
            <v>1200</v>
          </cell>
          <cell r="N627">
            <v>850</v>
          </cell>
          <cell r="O627">
            <v>700</v>
          </cell>
          <cell r="P627">
            <v>0</v>
          </cell>
          <cell r="Q627">
            <v>0</v>
          </cell>
          <cell r="R627">
            <v>0</v>
          </cell>
          <cell r="S627">
            <v>0</v>
          </cell>
          <cell r="T627" t="e">
            <v>#DIV/0!</v>
          </cell>
          <cell r="U627" t="e">
            <v>#DIV/0!</v>
          </cell>
          <cell r="V627" t="e">
            <v>#DIV/0!</v>
          </cell>
          <cell r="W627" t="e">
            <v>#DIV/0!</v>
          </cell>
          <cell r="X627">
            <v>2</v>
          </cell>
          <cell r="Y627">
            <v>1.28</v>
          </cell>
          <cell r="Z627" t="str">
            <v>51. Xã Xuân Lộc góp ý.xlsx</v>
          </cell>
          <cell r="AA627">
            <v>2800</v>
          </cell>
          <cell r="AB627">
            <v>1500</v>
          </cell>
          <cell r="AC627">
            <v>1100</v>
          </cell>
          <cell r="AD627">
            <v>900</v>
          </cell>
        </row>
        <row r="628">
          <cell r="G628" t="str">
            <v>XL42DT_D2</v>
          </cell>
          <cell r="H628" t="str">
            <v>Đoạn từ đường Lê Duẩn đến đường Nguyễn Văn Linh</v>
          </cell>
          <cell r="I628" t="str">
            <v>Đường Lê Duẩn</v>
          </cell>
          <cell r="J628" t="str">
            <v>XL42DT_D2</v>
          </cell>
          <cell r="K628" t="str">
            <v>Đường Nguyễn Văn Linh</v>
          </cell>
          <cell r="L628">
            <v>1800</v>
          </cell>
          <cell r="M628">
            <v>900</v>
          </cell>
          <cell r="N628">
            <v>800</v>
          </cell>
          <cell r="O628">
            <v>700</v>
          </cell>
          <cell r="P628">
            <v>0</v>
          </cell>
          <cell r="Q628">
            <v>0</v>
          </cell>
          <cell r="R628">
            <v>0</v>
          </cell>
          <cell r="S628">
            <v>0</v>
          </cell>
          <cell r="T628" t="e">
            <v>#DIV/0!</v>
          </cell>
          <cell r="U628" t="e">
            <v>#DIV/0!</v>
          </cell>
          <cell r="V628" t="e">
            <v>#DIV/0!</v>
          </cell>
          <cell r="W628" t="e">
            <v>#DIV/0!</v>
          </cell>
          <cell r="X628">
            <v>2</v>
          </cell>
          <cell r="Y628">
            <v>1.28</v>
          </cell>
          <cell r="Z628" t="str">
            <v>51. Xã Xuân Lộc góp ý.xlsx</v>
          </cell>
          <cell r="AA628">
            <v>2300</v>
          </cell>
          <cell r="AB628">
            <v>1200</v>
          </cell>
          <cell r="AC628">
            <v>1000</v>
          </cell>
          <cell r="AD628">
            <v>900</v>
          </cell>
        </row>
        <row r="629">
          <cell r="G629" t="str">
            <v>XL42DT_D3</v>
          </cell>
          <cell r="H629" t="str">
            <v>Đoạn từ đường Nguyễn Văn Linh đến đường Nguyễn Hữu Cảnh</v>
          </cell>
          <cell r="I629" t="str">
            <v>Đường Nguyễn Văn Linh</v>
          </cell>
          <cell r="J629" t="str">
            <v>XL42DT_D3</v>
          </cell>
          <cell r="K629" t="str">
            <v>Đường Nguyễn Hữu Cảnh</v>
          </cell>
          <cell r="L629">
            <v>1600</v>
          </cell>
          <cell r="M629">
            <v>800</v>
          </cell>
          <cell r="N629">
            <v>650</v>
          </cell>
          <cell r="O629">
            <v>500</v>
          </cell>
          <cell r="P629">
            <v>0</v>
          </cell>
          <cell r="Q629">
            <v>0</v>
          </cell>
          <cell r="R629">
            <v>0</v>
          </cell>
          <cell r="S629">
            <v>0</v>
          </cell>
          <cell r="T629" t="e">
            <v>#DIV/0!</v>
          </cell>
          <cell r="U629" t="e">
            <v>#DIV/0!</v>
          </cell>
          <cell r="V629" t="e">
            <v>#DIV/0!</v>
          </cell>
          <cell r="W629" t="e">
            <v>#DIV/0!</v>
          </cell>
          <cell r="X629">
            <v>2</v>
          </cell>
          <cell r="Y629">
            <v>1.28</v>
          </cell>
          <cell r="Z629" t="str">
            <v>51. Xã Xuân Lộc góp ý.xlsx</v>
          </cell>
          <cell r="AA629">
            <v>2000</v>
          </cell>
          <cell r="AB629">
            <v>1000</v>
          </cell>
          <cell r="AC629">
            <v>830</v>
          </cell>
          <cell r="AD629">
            <v>640</v>
          </cell>
        </row>
        <row r="630">
          <cell r="G630" t="str">
            <v>XL43DT</v>
          </cell>
          <cell r="H630" t="str">
            <v>Đường Trần Quang Diệu (từ đường Hùng Vương đến ranh thửa đất số 07, tờ BĐĐC số 30, thị trấn Gia Ray)</v>
          </cell>
          <cell r="I630" t="str">
            <v>Đường Hùng Vương</v>
          </cell>
          <cell r="J630" t="str">
            <v>XL43DT</v>
          </cell>
          <cell r="K630" t="str">
            <v>Đến ranh thửa đất số 07, tờ BĐĐC số 30 (thị trấn Gia Ray)"</v>
          </cell>
          <cell r="L630">
            <v>2200</v>
          </cell>
          <cell r="M630">
            <v>1200</v>
          </cell>
          <cell r="N630">
            <v>850</v>
          </cell>
          <cell r="O630">
            <v>700</v>
          </cell>
          <cell r="P630">
            <v>0</v>
          </cell>
          <cell r="Q630">
            <v>0</v>
          </cell>
          <cell r="R630">
            <v>0</v>
          </cell>
          <cell r="S630">
            <v>0</v>
          </cell>
          <cell r="T630" t="e">
            <v>#DIV/0!</v>
          </cell>
          <cell r="U630" t="e">
            <v>#DIV/0!</v>
          </cell>
          <cell r="V630" t="e">
            <v>#DIV/0!</v>
          </cell>
          <cell r="W630" t="e">
            <v>#DIV/0!</v>
          </cell>
          <cell r="X630">
            <v>2</v>
          </cell>
          <cell r="Y630">
            <v>1.2578947368421052</v>
          </cell>
          <cell r="Z630" t="str">
            <v>51. Xã Xuân Lộc góp ý.xlsx</v>
          </cell>
          <cell r="AA630">
            <v>2800</v>
          </cell>
          <cell r="AB630">
            <v>1500</v>
          </cell>
          <cell r="AC630">
            <v>1100</v>
          </cell>
          <cell r="AD630">
            <v>880</v>
          </cell>
        </row>
        <row r="631">
          <cell r="G631" t="str">
            <v>XL44DT</v>
          </cell>
          <cell r="H631" t="str">
            <v>Đường Trần Quý Cáp</v>
          </cell>
          <cell r="I631" t="str">
            <v>Đường Hùng Vương</v>
          </cell>
          <cell r="J631" t="str">
            <v>XL44DT</v>
          </cell>
          <cell r="K631" t="str">
            <v>Đường Ngô Quyền</v>
          </cell>
          <cell r="L631">
            <v>2200</v>
          </cell>
          <cell r="M631">
            <v>1200</v>
          </cell>
          <cell r="N631">
            <v>850</v>
          </cell>
          <cell r="O631">
            <v>700</v>
          </cell>
          <cell r="P631">
            <v>0</v>
          </cell>
          <cell r="Q631">
            <v>0</v>
          </cell>
          <cell r="R631">
            <v>0</v>
          </cell>
          <cell r="S631">
            <v>0</v>
          </cell>
          <cell r="T631" t="e">
            <v>#DIV/0!</v>
          </cell>
          <cell r="U631" t="e">
            <v>#DIV/0!</v>
          </cell>
          <cell r="V631" t="e">
            <v>#DIV/0!</v>
          </cell>
          <cell r="W631" t="e">
            <v>#DIV/0!</v>
          </cell>
          <cell r="X631">
            <v>2</v>
          </cell>
          <cell r="Y631">
            <v>1.2578947368421052</v>
          </cell>
          <cell r="Z631" t="str">
            <v>51. Xã Xuân Lộc góp ý.xlsx</v>
          </cell>
          <cell r="AA631">
            <v>2800</v>
          </cell>
          <cell r="AB631">
            <v>1500</v>
          </cell>
          <cell r="AC631">
            <v>1100</v>
          </cell>
          <cell r="AD631">
            <v>880</v>
          </cell>
        </row>
        <row r="632">
          <cell r="G632" t="str">
            <v>XL45DT</v>
          </cell>
          <cell r="H632" t="str">
            <v>Đường Trường Chinh (từ đường Hùng Vương đến ranh thửa đất số 93, tờ BĐĐC số 53, thị trấn Gia Ray)</v>
          </cell>
          <cell r="I632" t="str">
            <v>Đường Hùng Vương</v>
          </cell>
          <cell r="J632" t="str">
            <v>XL45DT</v>
          </cell>
          <cell r="K632" t="str">
            <v>Đến ranh thửa đất số 93, tờ BĐĐC số 53 (thị trấn Gia Ray)</v>
          </cell>
          <cell r="L632">
            <v>2000</v>
          </cell>
          <cell r="M632">
            <v>1200</v>
          </cell>
          <cell r="N632">
            <v>850</v>
          </cell>
          <cell r="O632">
            <v>700</v>
          </cell>
          <cell r="P632">
            <v>0</v>
          </cell>
          <cell r="Q632">
            <v>0</v>
          </cell>
          <cell r="R632">
            <v>0</v>
          </cell>
          <cell r="S632">
            <v>0</v>
          </cell>
          <cell r="T632" t="e">
            <v>#DIV/0!</v>
          </cell>
          <cell r="U632" t="e">
            <v>#DIV/0!</v>
          </cell>
          <cell r="V632" t="e">
            <v>#DIV/0!</v>
          </cell>
          <cell r="W632" t="e">
            <v>#DIV/0!</v>
          </cell>
          <cell r="X632">
            <v>2</v>
          </cell>
          <cell r="Y632">
            <v>1.2578947368421052</v>
          </cell>
          <cell r="Z632" t="str">
            <v>51. Xã Xuân Lộc góp ý.xlsx</v>
          </cell>
          <cell r="AA632">
            <v>2500</v>
          </cell>
          <cell r="AB632">
            <v>1500</v>
          </cell>
          <cell r="AC632">
            <v>1100</v>
          </cell>
          <cell r="AD632">
            <v>880</v>
          </cell>
        </row>
        <row r="633">
          <cell r="G633" t="str">
            <v>XL46DT</v>
          </cell>
          <cell r="H633" t="str">
            <v>Đường Võ Thị Sáu</v>
          </cell>
          <cell r="I633" t="str">
            <v>Đường Nguyễn Văn Cừ</v>
          </cell>
          <cell r="J633" t="str">
            <v>XL46DT</v>
          </cell>
          <cell r="K633" t="str">
            <v>Đường Trần Phú</v>
          </cell>
          <cell r="L633">
            <v>2200</v>
          </cell>
          <cell r="M633">
            <v>1200</v>
          </cell>
          <cell r="N633">
            <v>850</v>
          </cell>
          <cell r="O633">
            <v>700</v>
          </cell>
          <cell r="P633">
            <v>0</v>
          </cell>
          <cell r="Q633">
            <v>0</v>
          </cell>
          <cell r="R633">
            <v>0</v>
          </cell>
          <cell r="S633">
            <v>0</v>
          </cell>
          <cell r="T633" t="e">
            <v>#DIV/0!</v>
          </cell>
          <cell r="U633" t="e">
            <v>#DIV/0!</v>
          </cell>
          <cell r="V633" t="e">
            <v>#DIV/0!</v>
          </cell>
          <cell r="W633" t="e">
            <v>#DIV/0!</v>
          </cell>
          <cell r="X633">
            <v>2</v>
          </cell>
          <cell r="Y633">
            <v>1.2578947368421052</v>
          </cell>
          <cell r="Z633" t="str">
            <v>51. Xã Xuân Lộc góp ý.xlsx</v>
          </cell>
          <cell r="AA633">
            <v>2800</v>
          </cell>
          <cell r="AB633">
            <v>1500</v>
          </cell>
          <cell r="AC633">
            <v>1100</v>
          </cell>
          <cell r="AD633">
            <v>880</v>
          </cell>
        </row>
        <row r="634">
          <cell r="G634" t="str">
            <v>XL47DT</v>
          </cell>
          <cell r="H634" t="str">
            <v>Đường Võ Trường Toản</v>
          </cell>
          <cell r="I634" t="str">
            <v>Đường Trần Phú</v>
          </cell>
          <cell r="J634" t="str">
            <v>XL47DT</v>
          </cell>
          <cell r="K634" t="str">
            <v>Đường số 9</v>
          </cell>
          <cell r="L634">
            <v>2000</v>
          </cell>
          <cell r="M634">
            <v>1200</v>
          </cell>
          <cell r="N634">
            <v>850</v>
          </cell>
          <cell r="O634">
            <v>700</v>
          </cell>
          <cell r="P634">
            <v>0</v>
          </cell>
          <cell r="Q634">
            <v>0</v>
          </cell>
          <cell r="R634">
            <v>0</v>
          </cell>
          <cell r="S634">
            <v>0</v>
          </cell>
          <cell r="T634" t="e">
            <v>#DIV/0!</v>
          </cell>
          <cell r="U634" t="e">
            <v>#DIV/0!</v>
          </cell>
          <cell r="V634" t="e">
            <v>#DIV/0!</v>
          </cell>
          <cell r="W634" t="e">
            <v>#DIV/0!</v>
          </cell>
          <cell r="X634">
            <v>2</v>
          </cell>
          <cell r="Y634">
            <v>1.2578947368421052</v>
          </cell>
          <cell r="Z634" t="str">
            <v>51. Xã Xuân Lộc góp ý.xlsx</v>
          </cell>
          <cell r="AA634">
            <v>2500</v>
          </cell>
          <cell r="AB634">
            <v>1500</v>
          </cell>
          <cell r="AC634">
            <v>1100</v>
          </cell>
          <cell r="AD634">
            <v>880</v>
          </cell>
        </row>
        <row r="635">
          <cell r="G635" t="str">
            <v>XL48DT</v>
          </cell>
          <cell r="H635" t="str">
            <v>Đường số 1 (từ đường Hùng Vương đến hết ranh thửa đất số 33, tờ BĐĐC số 56 về bên phải và hết ranh thửa đất số 131, tờ BĐĐC số 47 về bên trái, thị trấn Gia Ray)</v>
          </cell>
          <cell r="I635" t="str">
            <v>Đường Hùng Vương</v>
          </cell>
          <cell r="J635" t="str">
            <v>XL48DT</v>
          </cell>
          <cell r="K635" t="str">
            <v>Bên phải đến hết ranh thửa đất số 33, tờ BĐĐC số 56; Bên trái đến hết ranh thửa đất số 131, tờ BĐĐC số 47 (thị trấn Gia Ray)</v>
          </cell>
          <cell r="L635">
            <v>2000</v>
          </cell>
          <cell r="M635">
            <v>1200</v>
          </cell>
          <cell r="N635">
            <v>850</v>
          </cell>
          <cell r="O635">
            <v>700</v>
          </cell>
          <cell r="P635">
            <v>0</v>
          </cell>
          <cell r="Q635">
            <v>0</v>
          </cell>
          <cell r="R635">
            <v>0</v>
          </cell>
          <cell r="S635">
            <v>0</v>
          </cell>
          <cell r="T635" t="e">
            <v>#DIV/0!</v>
          </cell>
          <cell r="U635" t="e">
            <v>#DIV/0!</v>
          </cell>
          <cell r="V635" t="e">
            <v>#DIV/0!</v>
          </cell>
          <cell r="W635" t="e">
            <v>#DIV/0!</v>
          </cell>
          <cell r="X635">
            <v>2</v>
          </cell>
          <cell r="Y635">
            <v>1.2578947368421052</v>
          </cell>
          <cell r="Z635" t="str">
            <v>51. Xã Xuân Lộc góp ý.xlsx</v>
          </cell>
          <cell r="AA635">
            <v>2500</v>
          </cell>
          <cell r="AB635">
            <v>1500</v>
          </cell>
          <cell r="AC635">
            <v>1100</v>
          </cell>
          <cell r="AD635">
            <v>880</v>
          </cell>
        </row>
        <row r="636">
          <cell r="G636" t="str">
            <v>XL49DT</v>
          </cell>
          <cell r="H636" t="str">
            <v>Đường số 2</v>
          </cell>
          <cell r="I636" t="str">
            <v>Đường Trần Phú</v>
          </cell>
          <cell r="J636" t="str">
            <v>XL49DT</v>
          </cell>
          <cell r="K636" t="str">
            <v>Đường số 3</v>
          </cell>
          <cell r="L636">
            <v>2200</v>
          </cell>
          <cell r="M636">
            <v>1200</v>
          </cell>
          <cell r="N636">
            <v>850</v>
          </cell>
          <cell r="O636">
            <v>700</v>
          </cell>
          <cell r="P636">
            <v>0</v>
          </cell>
          <cell r="Q636">
            <v>0</v>
          </cell>
          <cell r="R636">
            <v>0</v>
          </cell>
          <cell r="S636">
            <v>0</v>
          </cell>
          <cell r="T636" t="e">
            <v>#DIV/0!</v>
          </cell>
          <cell r="U636" t="e">
            <v>#DIV/0!</v>
          </cell>
          <cell r="V636" t="e">
            <v>#DIV/0!</v>
          </cell>
          <cell r="W636" t="e">
            <v>#DIV/0!</v>
          </cell>
          <cell r="X636">
            <v>2</v>
          </cell>
          <cell r="Y636">
            <v>1.2578947368421052</v>
          </cell>
          <cell r="Z636" t="str">
            <v>51. Xã Xuân Lộc góp ý.xlsx</v>
          </cell>
          <cell r="AA636">
            <v>2800</v>
          </cell>
          <cell r="AB636">
            <v>1500</v>
          </cell>
          <cell r="AC636">
            <v>1100</v>
          </cell>
          <cell r="AD636">
            <v>880</v>
          </cell>
        </row>
        <row r="637">
          <cell r="G637" t="str">
            <v>XL50DT</v>
          </cell>
          <cell r="H637" t="str">
            <v>Đường số 3 (từ đường Hùng Vương đến ranh thửa đất số 136, tờ BĐĐC số 35, thị trấn Gia Ray)</v>
          </cell>
          <cell r="I637" t="str">
            <v>Đường Hùng Vương</v>
          </cell>
          <cell r="J637" t="str">
            <v>XL50DT</v>
          </cell>
          <cell r="K637" t="str">
            <v>Đến ranh thửa đất số 136, tờ BĐĐC số 35 (thị trấn Gia Ray)</v>
          </cell>
          <cell r="L637">
            <v>2000</v>
          </cell>
          <cell r="M637">
            <v>1200</v>
          </cell>
          <cell r="N637">
            <v>850</v>
          </cell>
          <cell r="O637">
            <v>700</v>
          </cell>
          <cell r="P637">
            <v>0</v>
          </cell>
          <cell r="Q637">
            <v>0</v>
          </cell>
          <cell r="R637">
            <v>0</v>
          </cell>
          <cell r="S637">
            <v>0</v>
          </cell>
          <cell r="T637" t="e">
            <v>#DIV/0!</v>
          </cell>
          <cell r="U637" t="e">
            <v>#DIV/0!</v>
          </cell>
          <cell r="V637" t="e">
            <v>#DIV/0!</v>
          </cell>
          <cell r="W637" t="e">
            <v>#DIV/0!</v>
          </cell>
          <cell r="X637">
            <v>2</v>
          </cell>
          <cell r="Y637">
            <v>1.2578947368421052</v>
          </cell>
          <cell r="Z637" t="str">
            <v>51. Xã Xuân Lộc góp ý.xlsx</v>
          </cell>
          <cell r="AA637">
            <v>2500</v>
          </cell>
          <cell r="AB637">
            <v>1500</v>
          </cell>
          <cell r="AC637">
            <v>1100</v>
          </cell>
          <cell r="AD637">
            <v>880</v>
          </cell>
        </row>
        <row r="638">
          <cell r="G638" t="str">
            <v>XL51DT</v>
          </cell>
          <cell r="H638" t="str">
            <v>Đường số 4</v>
          </cell>
          <cell r="I638" t="str">
            <v>Đường Hùng Vương</v>
          </cell>
          <cell r="J638" t="str">
            <v>XL51DT</v>
          </cell>
          <cell r="K638" t="str">
            <v>Đường 21 tháng 3</v>
          </cell>
          <cell r="L638">
            <v>1800</v>
          </cell>
          <cell r="M638">
            <v>900</v>
          </cell>
          <cell r="N638">
            <v>800</v>
          </cell>
          <cell r="O638">
            <v>700</v>
          </cell>
          <cell r="P638">
            <v>0</v>
          </cell>
          <cell r="Q638">
            <v>0</v>
          </cell>
          <cell r="R638">
            <v>0</v>
          </cell>
          <cell r="S638">
            <v>0</v>
          </cell>
          <cell r="T638" t="e">
            <v>#DIV/0!</v>
          </cell>
          <cell r="U638" t="e">
            <v>#DIV/0!</v>
          </cell>
          <cell r="V638" t="e">
            <v>#DIV/0!</v>
          </cell>
          <cell r="W638" t="e">
            <v>#DIV/0!</v>
          </cell>
          <cell r="X638">
            <v>2</v>
          </cell>
          <cell r="Y638">
            <v>1.2578947368421052</v>
          </cell>
          <cell r="Z638" t="str">
            <v>51. Xã Xuân Lộc góp ý.xlsx</v>
          </cell>
          <cell r="AA638">
            <v>2300</v>
          </cell>
          <cell r="AB638">
            <v>1100</v>
          </cell>
          <cell r="AC638">
            <v>1000</v>
          </cell>
          <cell r="AD638">
            <v>880</v>
          </cell>
        </row>
        <row r="639">
          <cell r="G639" t="str">
            <v>XL52DT</v>
          </cell>
          <cell r="H639" t="str">
            <v>Đường số 5 (từ đường Ngô Quyền đến hết ranh thửa đất số 65, tờ BĐĐC số 17 về bên phải và hết ranh thửa đất số 353, tờ BĐĐC số 18 về bên trái, thị trấn Gia Ray)</v>
          </cell>
          <cell r="I639" t="str">
            <v>Đường Ngô Quyền</v>
          </cell>
          <cell r="J639" t="str">
            <v>XL52DT</v>
          </cell>
          <cell r="K639" t="str">
            <v>Bên phải đến hết ranh thửa đất số 65, tờ BĐĐC số 17; Bên trái đến hết ranh thửa đất số 353, tờ BĐĐC số 18 (thị trấn Gia Ray)</v>
          </cell>
          <cell r="L639">
            <v>1800</v>
          </cell>
          <cell r="M639">
            <v>900</v>
          </cell>
          <cell r="N639">
            <v>800</v>
          </cell>
          <cell r="O639">
            <v>700</v>
          </cell>
          <cell r="P639">
            <v>0</v>
          </cell>
          <cell r="Q639">
            <v>0</v>
          </cell>
          <cell r="R639">
            <v>0</v>
          </cell>
          <cell r="S639">
            <v>0</v>
          </cell>
          <cell r="T639" t="e">
            <v>#DIV/0!</v>
          </cell>
          <cell r="U639" t="e">
            <v>#DIV/0!</v>
          </cell>
          <cell r="V639" t="e">
            <v>#DIV/0!</v>
          </cell>
          <cell r="W639" t="e">
            <v>#DIV/0!</v>
          </cell>
          <cell r="X639">
            <v>2</v>
          </cell>
          <cell r="Y639">
            <v>1.2578947368421052</v>
          </cell>
          <cell r="Z639" t="str">
            <v>51. Xã Xuân Lộc góp ý.xlsx</v>
          </cell>
          <cell r="AA639">
            <v>2300</v>
          </cell>
          <cell r="AB639">
            <v>1100</v>
          </cell>
          <cell r="AC639">
            <v>1000</v>
          </cell>
          <cell r="AD639">
            <v>880</v>
          </cell>
        </row>
        <row r="640">
          <cell r="G640" t="str">
            <v>XL53DT</v>
          </cell>
          <cell r="H640" t="str">
            <v>Đường số 6 (từ đường Ngô Quyền đến giáp suối Ông Hai)</v>
          </cell>
          <cell r="I640" t="str">
            <v>Đường Ngô Quyền</v>
          </cell>
          <cell r="J640" t="str">
            <v>XL53DT</v>
          </cell>
          <cell r="K640" t="str">
            <v>Suối Ông Hai</v>
          </cell>
          <cell r="L640">
            <v>1800</v>
          </cell>
          <cell r="M640">
            <v>900</v>
          </cell>
          <cell r="N640">
            <v>800</v>
          </cell>
          <cell r="O640">
            <v>700</v>
          </cell>
          <cell r="P640">
            <v>0</v>
          </cell>
          <cell r="Q640">
            <v>0</v>
          </cell>
          <cell r="R640">
            <v>0</v>
          </cell>
          <cell r="S640">
            <v>0</v>
          </cell>
          <cell r="T640" t="e">
            <v>#DIV/0!</v>
          </cell>
          <cell r="U640" t="e">
            <v>#DIV/0!</v>
          </cell>
          <cell r="V640" t="e">
            <v>#DIV/0!</v>
          </cell>
          <cell r="W640" t="e">
            <v>#DIV/0!</v>
          </cell>
          <cell r="X640">
            <v>2</v>
          </cell>
          <cell r="Y640">
            <v>1.2578947368421052</v>
          </cell>
          <cell r="Z640" t="str">
            <v>51. Xã Xuân Lộc góp ý.xlsx</v>
          </cell>
          <cell r="AA640">
            <v>2300</v>
          </cell>
          <cell r="AB640">
            <v>1100</v>
          </cell>
          <cell r="AC640">
            <v>1000</v>
          </cell>
          <cell r="AD640">
            <v>880</v>
          </cell>
        </row>
        <row r="641">
          <cell r="G641" t="str">
            <v>XL54DT</v>
          </cell>
          <cell r="H641" t="str">
            <v>Đường số 7</v>
          </cell>
          <cell r="I641" t="str">
            <v>Đường Ngô Quyền</v>
          </cell>
          <cell r="J641" t="str">
            <v>XL54DT</v>
          </cell>
          <cell r="K641" t="str">
            <v>Suối Gia Ui</v>
          </cell>
          <cell r="L641">
            <v>1800</v>
          </cell>
          <cell r="M641">
            <v>900</v>
          </cell>
          <cell r="N641">
            <v>800</v>
          </cell>
          <cell r="O641">
            <v>700</v>
          </cell>
          <cell r="P641">
            <v>0</v>
          </cell>
          <cell r="Q641">
            <v>0</v>
          </cell>
          <cell r="R641">
            <v>0</v>
          </cell>
          <cell r="S641">
            <v>0</v>
          </cell>
          <cell r="T641" t="e">
            <v>#DIV/0!</v>
          </cell>
          <cell r="U641" t="e">
            <v>#DIV/0!</v>
          </cell>
          <cell r="V641" t="e">
            <v>#DIV/0!</v>
          </cell>
          <cell r="W641" t="e">
            <v>#DIV/0!</v>
          </cell>
          <cell r="X641">
            <v>2</v>
          </cell>
          <cell r="Y641">
            <v>1.2578947368421052</v>
          </cell>
          <cell r="Z641" t="str">
            <v>51. Xã Xuân Lộc góp ý.xlsx</v>
          </cell>
          <cell r="AA641">
            <v>2300</v>
          </cell>
          <cell r="AB641">
            <v>1100</v>
          </cell>
          <cell r="AC641">
            <v>1000</v>
          </cell>
          <cell r="AD641">
            <v>880</v>
          </cell>
        </row>
        <row r="642">
          <cell r="G642" t="str">
            <v>XL55DT</v>
          </cell>
          <cell r="H642" t="str">
            <v>Đường số 8 (từ đường Ngô Quyền đến hết ranh thửa đất số 61, tờ BĐĐC số 02, thị trấn Gia Ray)</v>
          </cell>
          <cell r="I642" t="str">
            <v>Đường Ngô Quyền</v>
          </cell>
          <cell r="J642" t="str">
            <v>XL55DT</v>
          </cell>
          <cell r="K642" t="str">
            <v>Đến hết ranh thửa đất số 61, tờ BĐĐC số 02 (thị trấn Gia Ray)</v>
          </cell>
          <cell r="L642">
            <v>1800</v>
          </cell>
          <cell r="M642">
            <v>900</v>
          </cell>
          <cell r="N642">
            <v>800</v>
          </cell>
          <cell r="O642">
            <v>700</v>
          </cell>
          <cell r="P642">
            <v>0</v>
          </cell>
          <cell r="Q642">
            <v>0</v>
          </cell>
          <cell r="R642">
            <v>0</v>
          </cell>
          <cell r="S642">
            <v>0</v>
          </cell>
          <cell r="T642" t="e">
            <v>#DIV/0!</v>
          </cell>
          <cell r="U642" t="e">
            <v>#DIV/0!</v>
          </cell>
          <cell r="V642" t="e">
            <v>#DIV/0!</v>
          </cell>
          <cell r="W642" t="e">
            <v>#DIV/0!</v>
          </cell>
          <cell r="X642">
            <v>2</v>
          </cell>
          <cell r="Y642">
            <v>1.2578947368421052</v>
          </cell>
          <cell r="Z642" t="str">
            <v>51. Xã Xuân Lộc góp ý.xlsx</v>
          </cell>
          <cell r="AA642">
            <v>2300</v>
          </cell>
          <cell r="AB642">
            <v>1100</v>
          </cell>
          <cell r="AC642">
            <v>1000</v>
          </cell>
          <cell r="AD642">
            <v>880</v>
          </cell>
        </row>
        <row r="643">
          <cell r="G643" t="str">
            <v>XL56DT</v>
          </cell>
          <cell r="H643" t="str">
            <v>Đường số 9 (từ đường Lê Duẩn đến hết ranh thửa đất số 06, tờ BĐĐC số 64, thị trấn Gia Ray)</v>
          </cell>
          <cell r="I643" t="str">
            <v>Đường Lê Duẩn</v>
          </cell>
          <cell r="J643" t="str">
            <v>XL56DT</v>
          </cell>
          <cell r="K643" t="str">
            <v>Đến hết ranh thửa đất số 06, tờ BĐĐC số 64 (thị trấn Gia Ray)</v>
          </cell>
          <cell r="L643">
            <v>1800</v>
          </cell>
          <cell r="M643">
            <v>900</v>
          </cell>
          <cell r="N643">
            <v>800</v>
          </cell>
          <cell r="O643">
            <v>700</v>
          </cell>
          <cell r="P643">
            <v>0</v>
          </cell>
          <cell r="Q643">
            <v>0</v>
          </cell>
          <cell r="R643">
            <v>0</v>
          </cell>
          <cell r="S643">
            <v>0</v>
          </cell>
          <cell r="T643" t="e">
            <v>#DIV/0!</v>
          </cell>
          <cell r="U643" t="e">
            <v>#DIV/0!</v>
          </cell>
          <cell r="V643" t="e">
            <v>#DIV/0!</v>
          </cell>
          <cell r="W643" t="e">
            <v>#DIV/0!</v>
          </cell>
          <cell r="X643">
            <v>2</v>
          </cell>
          <cell r="Y643">
            <v>1.2578947368421052</v>
          </cell>
          <cell r="Z643" t="str">
            <v>51. Xã Xuân Lộc góp ý.xlsx</v>
          </cell>
          <cell r="AA643">
            <v>2300</v>
          </cell>
          <cell r="AB643">
            <v>1100</v>
          </cell>
          <cell r="AC643">
            <v>1000</v>
          </cell>
          <cell r="AD643">
            <v>880</v>
          </cell>
        </row>
        <row r="644">
          <cell r="G644" t="str">
            <v>XL57DT</v>
          </cell>
          <cell r="H644" t="str">
            <v>Đường số 10</v>
          </cell>
          <cell r="I644" t="str">
            <v>Đường Lê Duẩn</v>
          </cell>
          <cell r="J644" t="str">
            <v>XL57DT</v>
          </cell>
          <cell r="K644" t="str">
            <v>Đường Nguyễn An Ninh</v>
          </cell>
          <cell r="L644">
            <v>1800</v>
          </cell>
          <cell r="M644">
            <v>900</v>
          </cell>
          <cell r="N644">
            <v>800</v>
          </cell>
          <cell r="O644">
            <v>700</v>
          </cell>
          <cell r="P644">
            <v>0</v>
          </cell>
          <cell r="Q644">
            <v>0</v>
          </cell>
          <cell r="R644">
            <v>0</v>
          </cell>
          <cell r="S644">
            <v>0</v>
          </cell>
          <cell r="T644" t="e">
            <v>#DIV/0!</v>
          </cell>
          <cell r="U644" t="e">
            <v>#DIV/0!</v>
          </cell>
          <cell r="V644" t="e">
            <v>#DIV/0!</v>
          </cell>
          <cell r="W644" t="e">
            <v>#DIV/0!</v>
          </cell>
          <cell r="X644">
            <v>2</v>
          </cell>
          <cell r="Y644">
            <v>1.2578947368421052</v>
          </cell>
          <cell r="Z644" t="str">
            <v>51. Xã Xuân Lộc góp ý.xlsx</v>
          </cell>
          <cell r="AA644">
            <v>2300</v>
          </cell>
          <cell r="AB644">
            <v>1100</v>
          </cell>
          <cell r="AC644">
            <v>1000</v>
          </cell>
          <cell r="AD644">
            <v>880</v>
          </cell>
        </row>
        <row r="645">
          <cell r="G645" t="str">
            <v>XL58DT</v>
          </cell>
          <cell r="H645" t="str">
            <v>Đường số 11</v>
          </cell>
          <cell r="I645" t="str">
            <v>Đường Lê Duẩn</v>
          </cell>
          <cell r="J645" t="str">
            <v>XL58DT</v>
          </cell>
          <cell r="K645" t="str">
            <v>Đường số 12</v>
          </cell>
          <cell r="L645">
            <v>1800</v>
          </cell>
          <cell r="M645">
            <v>900</v>
          </cell>
          <cell r="N645">
            <v>800</v>
          </cell>
          <cell r="O645">
            <v>700</v>
          </cell>
          <cell r="P645">
            <v>0</v>
          </cell>
          <cell r="Q645">
            <v>0</v>
          </cell>
          <cell r="R645">
            <v>0</v>
          </cell>
          <cell r="S645">
            <v>0</v>
          </cell>
          <cell r="T645" t="e">
            <v>#DIV/0!</v>
          </cell>
          <cell r="U645" t="e">
            <v>#DIV/0!</v>
          </cell>
          <cell r="V645" t="e">
            <v>#DIV/0!</v>
          </cell>
          <cell r="W645" t="e">
            <v>#DIV/0!</v>
          </cell>
          <cell r="X645">
            <v>2</v>
          </cell>
          <cell r="Y645">
            <v>1.2578947368421052</v>
          </cell>
          <cell r="Z645" t="str">
            <v>51. Xã Xuân Lộc góp ý.xlsx</v>
          </cell>
          <cell r="AA645">
            <v>2300</v>
          </cell>
          <cell r="AB645">
            <v>1100</v>
          </cell>
          <cell r="AC645">
            <v>1000</v>
          </cell>
          <cell r="AD645">
            <v>880</v>
          </cell>
        </row>
        <row r="646">
          <cell r="G646" t="str">
            <v>XL59DT</v>
          </cell>
          <cell r="H646" t="str">
            <v>Đường số 12</v>
          </cell>
          <cell r="I646" t="str">
            <v>Đường Lê Duẩn</v>
          </cell>
          <cell r="J646" t="str">
            <v>XL59DT</v>
          </cell>
          <cell r="K646" t="str">
            <v>Đường Ngô Gia Tự (song hành)</v>
          </cell>
          <cell r="L646">
            <v>1800</v>
          </cell>
          <cell r="M646">
            <v>900</v>
          </cell>
          <cell r="N646">
            <v>800</v>
          </cell>
          <cell r="O646">
            <v>700</v>
          </cell>
          <cell r="P646">
            <v>0</v>
          </cell>
          <cell r="Q646">
            <v>0</v>
          </cell>
          <cell r="R646">
            <v>0</v>
          </cell>
          <cell r="S646">
            <v>0</v>
          </cell>
          <cell r="T646" t="e">
            <v>#DIV/0!</v>
          </cell>
          <cell r="U646" t="e">
            <v>#DIV/0!</v>
          </cell>
          <cell r="V646" t="e">
            <v>#DIV/0!</v>
          </cell>
          <cell r="W646" t="e">
            <v>#DIV/0!</v>
          </cell>
          <cell r="X646">
            <v>2</v>
          </cell>
          <cell r="Y646">
            <v>1.2578947368421052</v>
          </cell>
          <cell r="Z646" t="str">
            <v>51. Xã Xuân Lộc góp ý.xlsx</v>
          </cell>
          <cell r="AA646">
            <v>2300</v>
          </cell>
          <cell r="AB646">
            <v>1100</v>
          </cell>
          <cell r="AC646">
            <v>1000</v>
          </cell>
          <cell r="AD646">
            <v>880</v>
          </cell>
        </row>
        <row r="647">
          <cell r="G647" t="str">
            <v>XL60DT</v>
          </cell>
          <cell r="H647" t="str">
            <v>Đường số 13</v>
          </cell>
          <cell r="I647" t="str">
            <v>Đường Nguyễn Hữu Cảnh</v>
          </cell>
          <cell r="J647" t="str">
            <v>XL60DT</v>
          </cell>
          <cell r="K647" t="str">
            <v>Đường số 14</v>
          </cell>
          <cell r="L647">
            <v>1800</v>
          </cell>
          <cell r="M647">
            <v>900</v>
          </cell>
          <cell r="N647">
            <v>800</v>
          </cell>
          <cell r="O647">
            <v>700</v>
          </cell>
          <cell r="P647">
            <v>0</v>
          </cell>
          <cell r="Q647">
            <v>0</v>
          </cell>
          <cell r="R647">
            <v>0</v>
          </cell>
          <cell r="S647">
            <v>0</v>
          </cell>
          <cell r="T647" t="e">
            <v>#DIV/0!</v>
          </cell>
          <cell r="U647" t="e">
            <v>#DIV/0!</v>
          </cell>
          <cell r="V647" t="e">
            <v>#DIV/0!</v>
          </cell>
          <cell r="W647" t="e">
            <v>#DIV/0!</v>
          </cell>
          <cell r="X647">
            <v>2</v>
          </cell>
          <cell r="Y647">
            <v>1.2578947368421052</v>
          </cell>
          <cell r="Z647" t="str">
            <v>51. Xã Xuân Lộc góp ý.xlsx</v>
          </cell>
          <cell r="AA647">
            <v>2300</v>
          </cell>
          <cell r="AB647">
            <v>1100</v>
          </cell>
          <cell r="AC647">
            <v>1000</v>
          </cell>
          <cell r="AD647">
            <v>880</v>
          </cell>
        </row>
        <row r="648">
          <cell r="G648" t="str">
            <v>XL61DT</v>
          </cell>
          <cell r="H648" t="str">
            <v>Đường số 14</v>
          </cell>
          <cell r="I648" t="str">
            <v>Đường Nguyễn An Ninh</v>
          </cell>
          <cell r="J648" t="str">
            <v>XL61DT</v>
          </cell>
          <cell r="K648" t="str">
            <v>Đường Nguyễn Thị Minh Khai</v>
          </cell>
          <cell r="L648">
            <v>1800</v>
          </cell>
          <cell r="M648">
            <v>900</v>
          </cell>
          <cell r="N648">
            <v>800</v>
          </cell>
          <cell r="O648">
            <v>700</v>
          </cell>
          <cell r="P648">
            <v>0</v>
          </cell>
          <cell r="Q648">
            <v>0</v>
          </cell>
          <cell r="R648">
            <v>0</v>
          </cell>
          <cell r="S648">
            <v>0</v>
          </cell>
          <cell r="T648" t="e">
            <v>#DIV/0!</v>
          </cell>
          <cell r="U648" t="e">
            <v>#DIV/0!</v>
          </cell>
          <cell r="V648" t="e">
            <v>#DIV/0!</v>
          </cell>
          <cell r="W648" t="e">
            <v>#DIV/0!</v>
          </cell>
          <cell r="X648">
            <v>2</v>
          </cell>
          <cell r="Y648">
            <v>1.2578947368421052</v>
          </cell>
          <cell r="Z648" t="str">
            <v>51. Xã Xuân Lộc góp ý.xlsx</v>
          </cell>
          <cell r="AA648">
            <v>2300</v>
          </cell>
          <cell r="AB648">
            <v>1100</v>
          </cell>
          <cell r="AC648">
            <v>1000</v>
          </cell>
          <cell r="AD648">
            <v>880</v>
          </cell>
        </row>
        <row r="649">
          <cell r="G649" t="str">
            <v>XL62DT</v>
          </cell>
          <cell r="H649" t="str">
            <v>Đường vòng cung trước Công viên và Đài tưởng niệm (đoạn nối giữa đường Hùng Vương và đường Trần Phú)</v>
          </cell>
          <cell r="I649" t="str">
            <v>Đường Hùng Vương</v>
          </cell>
          <cell r="J649" t="str">
            <v>XL62DT</v>
          </cell>
          <cell r="K649" t="str">
            <v>Đường Trần Phú</v>
          </cell>
          <cell r="L649">
            <v>3800</v>
          </cell>
          <cell r="M649">
            <v>1400</v>
          </cell>
          <cell r="N649">
            <v>850</v>
          </cell>
          <cell r="O649">
            <v>700</v>
          </cell>
          <cell r="P649">
            <v>0</v>
          </cell>
          <cell r="Q649">
            <v>0</v>
          </cell>
          <cell r="R649">
            <v>0</v>
          </cell>
          <cell r="S649">
            <v>0</v>
          </cell>
          <cell r="T649" t="e">
            <v>#DIV/0!</v>
          </cell>
          <cell r="U649" t="e">
            <v>#DIV/0!</v>
          </cell>
          <cell r="V649" t="e">
            <v>#DIV/0!</v>
          </cell>
          <cell r="W649" t="e">
            <v>#DIV/0!</v>
          </cell>
          <cell r="X649">
            <v>2.5563565136369997</v>
          </cell>
          <cell r="Y649">
            <v>1.4013761535169105</v>
          </cell>
          <cell r="Z649" t="str">
            <v>51. Xã Xuân Lộc góp ý.xlsx</v>
          </cell>
          <cell r="AA649">
            <v>5300</v>
          </cell>
          <cell r="AB649">
            <v>2000</v>
          </cell>
          <cell r="AC649">
            <v>1200</v>
          </cell>
          <cell r="AD649">
            <v>980</v>
          </cell>
        </row>
        <row r="650">
          <cell r="G650" t="str">
            <v>XL63DT</v>
          </cell>
          <cell r="H650" t="str">
            <v>Đường quanh núi Chứa Chan</v>
          </cell>
          <cell r="I650" t="str">
            <v>Đường Ngô Đức Kế</v>
          </cell>
          <cell r="J650" t="str">
            <v>XL63DT</v>
          </cell>
          <cell r="K650" t="str">
            <v>Đến giáp ranh xã Xuân Hiệp</v>
          </cell>
          <cell r="L650">
            <v>1800</v>
          </cell>
          <cell r="M650">
            <v>900</v>
          </cell>
          <cell r="N650">
            <v>800</v>
          </cell>
          <cell r="O650">
            <v>700</v>
          </cell>
          <cell r="P650">
            <v>0</v>
          </cell>
          <cell r="Q650">
            <v>0</v>
          </cell>
          <cell r="R650">
            <v>0</v>
          </cell>
          <cell r="S650">
            <v>0</v>
          </cell>
          <cell r="T650" t="e">
            <v>#DIV/0!</v>
          </cell>
          <cell r="U650" t="e">
            <v>#DIV/0!</v>
          </cell>
          <cell r="V650" t="e">
            <v>#DIV/0!</v>
          </cell>
          <cell r="W650" t="e">
            <v>#DIV/0!</v>
          </cell>
          <cell r="X650">
            <v>2</v>
          </cell>
          <cell r="Y650">
            <v>1.2578947368421052</v>
          </cell>
          <cell r="Z650" t="str">
            <v>51. Xã Xuân Lộc góp ý.xlsx</v>
          </cell>
          <cell r="AA650">
            <v>2300</v>
          </cell>
          <cell r="AB650">
            <v>1100</v>
          </cell>
          <cell r="AC650">
            <v>1000</v>
          </cell>
          <cell r="AD650">
            <v>880</v>
          </cell>
        </row>
        <row r="651">
          <cell r="G651" t="str">
            <v>XL64DT</v>
          </cell>
          <cell r="H651" t="str">
            <v>Đường Tân Hiệp (đoạn qua thị trấn Gia Ray - từ suối Gia Ui đến ranh thửa đất số 74, tờ BĐĐC số 81, thị trấn Gia Ray)</v>
          </cell>
          <cell r="I651" t="str">
            <v>Suối Gia Ui</v>
          </cell>
          <cell r="J651" t="str">
            <v>XL64DT</v>
          </cell>
          <cell r="K651" t="str">
            <v>Đến ranh thửa đất số 74, tờ BĐĐC số 81 (thị trấn Gia Ray)</v>
          </cell>
          <cell r="L651">
            <v>1800</v>
          </cell>
          <cell r="M651">
            <v>900</v>
          </cell>
          <cell r="N651">
            <v>800</v>
          </cell>
          <cell r="O651">
            <v>700</v>
          </cell>
          <cell r="P651">
            <v>0</v>
          </cell>
          <cell r="Q651">
            <v>0</v>
          </cell>
          <cell r="R651">
            <v>0</v>
          </cell>
          <cell r="S651">
            <v>0</v>
          </cell>
          <cell r="T651" t="e">
            <v>#DIV/0!</v>
          </cell>
          <cell r="U651" t="e">
            <v>#DIV/0!</v>
          </cell>
          <cell r="V651" t="e">
            <v>#DIV/0!</v>
          </cell>
          <cell r="W651" t="e">
            <v>#DIV/0!</v>
          </cell>
          <cell r="X651">
            <v>2</v>
          </cell>
          <cell r="Y651">
            <v>1.1200000000000001</v>
          </cell>
          <cell r="Z651" t="e">
            <v>#N/A</v>
          </cell>
          <cell r="AA651">
            <v>2000</v>
          </cell>
          <cell r="AB651">
            <v>1000</v>
          </cell>
          <cell r="AC651">
            <v>900</v>
          </cell>
          <cell r="AD651">
            <v>780</v>
          </cell>
        </row>
        <row r="652">
          <cell r="G652" t="str">
            <v>XL65DT</v>
          </cell>
          <cell r="H652" t="str">
            <v>Đường Xuân Hiệp 10 (từ đường Tân Hiệp đến hết ranh thửa đất số 01, tờ BĐĐC số 15, xã Xuân Hiệp)</v>
          </cell>
          <cell r="I652" t="str">
            <v>Đường Tân Hiệp (xã Xuân Hiệp)</v>
          </cell>
          <cell r="J652" t="str">
            <v>XL65DT</v>
          </cell>
          <cell r="K652" t="str">
            <v>Đến hết ranh thửa đất số 01, tờ BĐĐC số 15 (xã Xuân Hiệp)</v>
          </cell>
          <cell r="L652">
            <v>1200</v>
          </cell>
          <cell r="M652">
            <v>600</v>
          </cell>
          <cell r="N652">
            <v>500</v>
          </cell>
          <cell r="O652">
            <v>400</v>
          </cell>
          <cell r="P652">
            <v>0</v>
          </cell>
          <cell r="Q652">
            <v>0</v>
          </cell>
          <cell r="R652">
            <v>0</v>
          </cell>
          <cell r="S652">
            <v>0</v>
          </cell>
          <cell r="T652" t="e">
            <v>#DIV/0!</v>
          </cell>
          <cell r="U652" t="e">
            <v>#DIV/0!</v>
          </cell>
          <cell r="V652" t="e">
            <v>#DIV/0!</v>
          </cell>
          <cell r="W652" t="e">
            <v>#DIV/0!</v>
          </cell>
          <cell r="X652">
            <v>2</v>
          </cell>
          <cell r="Y652">
            <v>1.2578947368421052</v>
          </cell>
          <cell r="Z652" t="str">
            <v>51. Xã Xuân Lộc góp ý.xlsx</v>
          </cell>
          <cell r="AA652">
            <v>1500</v>
          </cell>
          <cell r="AB652">
            <v>750</v>
          </cell>
          <cell r="AC652">
            <v>630</v>
          </cell>
          <cell r="AD652">
            <v>500</v>
          </cell>
        </row>
        <row r="653">
          <cell r="G653" t="str">
            <v>TB</v>
          </cell>
          <cell r="H653" t="str">
            <v>THỊ TRẤN TRẢNG BOM</v>
          </cell>
          <cell r="I653"/>
          <cell r="J653"/>
          <cell r="K653"/>
          <cell r="L653"/>
          <cell r="M653"/>
          <cell r="N653"/>
          <cell r="O653"/>
          <cell r="P653"/>
          <cell r="Q653"/>
          <cell r="R653"/>
          <cell r="S653"/>
          <cell r="T653"/>
          <cell r="U653"/>
          <cell r="V653"/>
          <cell r="W653"/>
          <cell r="X653"/>
          <cell r="Y653"/>
          <cell r="Z653"/>
          <cell r="AA653"/>
          <cell r="AB653"/>
          <cell r="AC653"/>
          <cell r="AD653"/>
        </row>
        <row r="654">
          <cell r="G654" t="str">
            <v>TB1DT</v>
          </cell>
          <cell r="H654" t="str">
            <v>Quốc lộ 1 (trừ những đoạn đã có đường song hành)</v>
          </cell>
          <cell r="I654" t="str">
            <v>Giáp ranh xã Quảng Tiến</v>
          </cell>
          <cell r="J654" t="str">
            <v>TB1DT</v>
          </cell>
          <cell r="K654" t="str">
            <v>Giáp ranh xã Đồi 61</v>
          </cell>
          <cell r="L654">
            <v>10000</v>
          </cell>
          <cell r="M654">
            <v>4200</v>
          </cell>
          <cell r="N654">
            <v>3000</v>
          </cell>
          <cell r="O654">
            <v>1800</v>
          </cell>
          <cell r="P654">
            <v>0</v>
          </cell>
          <cell r="Q654">
            <v>0</v>
          </cell>
          <cell r="R654">
            <v>0</v>
          </cell>
          <cell r="S654">
            <v>0</v>
          </cell>
          <cell r="T654" t="e">
            <v>#DIV/0!</v>
          </cell>
          <cell r="U654" t="e">
            <v>#DIV/0!</v>
          </cell>
          <cell r="V654" t="e">
            <v>#DIV/0!</v>
          </cell>
          <cell r="W654" t="e">
            <v>#DIV/0!</v>
          </cell>
          <cell r="X654">
            <v>1.8</v>
          </cell>
          <cell r="Y654">
            <v>1.3932</v>
          </cell>
          <cell r="Z654" t="str">
            <v>44. xã Trảng Bom còn 1 đường đang đợi ktra.xlsx</v>
          </cell>
          <cell r="AA654">
            <v>13900</v>
          </cell>
          <cell r="AB654">
            <v>5900</v>
          </cell>
          <cell r="AC654">
            <v>4200</v>
          </cell>
          <cell r="AD654">
            <v>2500</v>
          </cell>
        </row>
        <row r="655">
          <cell r="G655" t="str">
            <v>TB2DT</v>
          </cell>
          <cell r="H655" t="str">
            <v>Đường 3 tháng 2 (từ đường Trần Phú đến đường Lê Duẩn)</v>
          </cell>
          <cell r="I655" t="str">
            <v>Đường Trần Phú</v>
          </cell>
          <cell r="J655" t="str">
            <v>TB2DT</v>
          </cell>
          <cell r="K655" t="str">
            <v>Đường Lê Duần</v>
          </cell>
          <cell r="L655">
            <v>11000</v>
          </cell>
          <cell r="M655">
            <v>4200</v>
          </cell>
          <cell r="N655">
            <v>3000</v>
          </cell>
          <cell r="O655">
            <v>1800</v>
          </cell>
          <cell r="P655">
            <v>20020</v>
          </cell>
          <cell r="Q655">
            <v>0</v>
          </cell>
          <cell r="R655">
            <v>0</v>
          </cell>
          <cell r="S655">
            <v>0</v>
          </cell>
          <cell r="T655">
            <v>0.76549450549450548</v>
          </cell>
          <cell r="U655" t="e">
            <v>#DIV/0!</v>
          </cell>
          <cell r="V655" t="e">
            <v>#DIV/0!</v>
          </cell>
          <cell r="W655" t="e">
            <v>#DIV/0!</v>
          </cell>
          <cell r="X655">
            <v>1.8</v>
          </cell>
          <cell r="Y655">
            <v>1.3932</v>
          </cell>
          <cell r="Z655" t="str">
            <v>44. xã Trảng Bom còn 1 đường đang đợi ktra.xlsx</v>
          </cell>
          <cell r="AA655">
            <v>15300</v>
          </cell>
          <cell r="AB655">
            <v>5900</v>
          </cell>
          <cell r="AC655">
            <v>4200</v>
          </cell>
          <cell r="AD655">
            <v>2500</v>
          </cell>
        </row>
        <row r="656">
          <cell r="G656" t="str">
            <v>TB3DT</v>
          </cell>
          <cell r="H656" t="str">
            <v>Đường từ 29 tháng 4</v>
          </cell>
          <cell r="I656" t="str">
            <v>Đường Trần Phú</v>
          </cell>
          <cell r="J656" t="str">
            <v>TB3DT</v>
          </cell>
          <cell r="K656" t="str">
            <v>Đường 30 tháng 4</v>
          </cell>
          <cell r="L656">
            <v>11000</v>
          </cell>
          <cell r="M656">
            <v>4200</v>
          </cell>
          <cell r="N656">
            <v>3000</v>
          </cell>
          <cell r="O656">
            <v>1800</v>
          </cell>
          <cell r="P656">
            <v>0</v>
          </cell>
          <cell r="Q656">
            <v>0</v>
          </cell>
          <cell r="R656">
            <v>0</v>
          </cell>
          <cell r="S656">
            <v>0</v>
          </cell>
          <cell r="T656" t="e">
            <v>#DIV/0!</v>
          </cell>
          <cell r="U656" t="e">
            <v>#DIV/0!</v>
          </cell>
          <cell r="V656" t="e">
            <v>#DIV/0!</v>
          </cell>
          <cell r="W656" t="e">
            <v>#DIV/0!</v>
          </cell>
          <cell r="X656">
            <v>1.8</v>
          </cell>
          <cell r="Y656">
            <v>1.3932</v>
          </cell>
          <cell r="Z656" t="str">
            <v>44. xã Trảng Bom còn 1 đường đang đợi ktra.xlsx</v>
          </cell>
          <cell r="AA656">
            <v>15300</v>
          </cell>
          <cell r="AB656">
            <v>5900</v>
          </cell>
          <cell r="AC656">
            <v>4200</v>
          </cell>
          <cell r="AD656">
            <v>2500</v>
          </cell>
        </row>
        <row r="657">
          <cell r="G657" t="str">
            <v>TB4DT</v>
          </cell>
          <cell r="H657" t="str">
            <v>Đường 30 tháng 4</v>
          </cell>
          <cell r="I657" t="str">
            <v>Quốc lộ 1</v>
          </cell>
          <cell r="J657"/>
          <cell r="K657" t="str">
            <v xml:space="preserve">Đường An Dương Vương; Đường Nam Kỳ Khởi Nghĩa </v>
          </cell>
          <cell r="L657"/>
          <cell r="M657"/>
          <cell r="N657"/>
          <cell r="O657"/>
          <cell r="P657"/>
          <cell r="Q657"/>
          <cell r="R657"/>
          <cell r="S657"/>
          <cell r="T657"/>
          <cell r="U657"/>
          <cell r="V657"/>
          <cell r="W657"/>
          <cell r="X657"/>
          <cell r="Y657"/>
          <cell r="Z657"/>
          <cell r="AA657"/>
          <cell r="AB657"/>
          <cell r="AC657"/>
          <cell r="AD657"/>
        </row>
        <row r="658">
          <cell r="G658" t="str">
            <v>TB4DT_D1</v>
          </cell>
          <cell r="H658" t="str">
            <v>Đoạn từ Quốc lộ 1 đến đường An Dương Vương</v>
          </cell>
          <cell r="I658" t="str">
            <v>Quốc lộ 1</v>
          </cell>
          <cell r="J658" t="str">
            <v>TB4DT_D1</v>
          </cell>
          <cell r="K658" t="str">
            <v>Đường An Dương Vương</v>
          </cell>
          <cell r="L658">
            <v>11000</v>
          </cell>
          <cell r="M658">
            <v>4200</v>
          </cell>
          <cell r="N658">
            <v>2900</v>
          </cell>
          <cell r="O658">
            <v>1900</v>
          </cell>
          <cell r="P658">
            <v>0</v>
          </cell>
          <cell r="Q658">
            <v>0</v>
          </cell>
          <cell r="R658">
            <v>0</v>
          </cell>
          <cell r="S658">
            <v>0</v>
          </cell>
          <cell r="T658" t="e">
            <v>#DIV/0!</v>
          </cell>
          <cell r="U658" t="e">
            <v>#DIV/0!</v>
          </cell>
          <cell r="V658" t="e">
            <v>#DIV/0!</v>
          </cell>
          <cell r="W658" t="e">
            <v>#DIV/0!</v>
          </cell>
          <cell r="X658">
            <v>1.8</v>
          </cell>
          <cell r="Y658">
            <v>1.3932</v>
          </cell>
          <cell r="Z658" t="str">
            <v>44. xã Trảng Bom còn 1 đường đang đợi ktra.xlsx</v>
          </cell>
          <cell r="AA658">
            <v>15300</v>
          </cell>
          <cell r="AB658">
            <v>5900</v>
          </cell>
          <cell r="AC658">
            <v>4000</v>
          </cell>
          <cell r="AD658">
            <v>2600</v>
          </cell>
        </row>
        <row r="659">
          <cell r="G659" t="str">
            <v>TB4DT_D2</v>
          </cell>
          <cell r="H659" t="str">
            <v>Đoạn từ Quốc lộ 1 đến đường Nam Kỳ Khởi Nghĩa</v>
          </cell>
          <cell r="I659" t="str">
            <v>Quốc lộ 1</v>
          </cell>
          <cell r="J659" t="str">
            <v>TB4DT_D2</v>
          </cell>
          <cell r="K659" t="str">
            <v>Đường Nam Kỳ Khởi Nghĩa</v>
          </cell>
          <cell r="L659">
            <v>10000</v>
          </cell>
          <cell r="M659">
            <v>4000</v>
          </cell>
          <cell r="N659">
            <v>2800</v>
          </cell>
          <cell r="O659">
            <v>1800</v>
          </cell>
          <cell r="P659">
            <v>0</v>
          </cell>
          <cell r="Q659">
            <v>0</v>
          </cell>
          <cell r="R659">
            <v>0</v>
          </cell>
          <cell r="S659">
            <v>0</v>
          </cell>
          <cell r="T659" t="e">
            <v>#DIV/0!</v>
          </cell>
          <cell r="U659" t="e">
            <v>#DIV/0!</v>
          </cell>
          <cell r="V659" t="e">
            <v>#DIV/0!</v>
          </cell>
          <cell r="W659" t="e">
            <v>#DIV/0!</v>
          </cell>
          <cell r="X659">
            <v>1.8</v>
          </cell>
          <cell r="Y659">
            <v>1.3932</v>
          </cell>
          <cell r="Z659" t="str">
            <v>44. xã Trảng Bom còn 1 đường đang đợi ktra.xlsx</v>
          </cell>
          <cell r="AA659">
            <v>13900</v>
          </cell>
          <cell r="AB659">
            <v>5600</v>
          </cell>
          <cell r="AC659">
            <v>3900</v>
          </cell>
          <cell r="AD659">
            <v>2500</v>
          </cell>
        </row>
        <row r="660">
          <cell r="G660" t="str">
            <v>TB5DT</v>
          </cell>
          <cell r="H660" t="str">
            <v>Đường 19 tháng 8</v>
          </cell>
          <cell r="I660" t="str">
            <v>Đường Trần Phú</v>
          </cell>
          <cell r="J660" t="str">
            <v>TB5DT</v>
          </cell>
          <cell r="K660" t="str">
            <v>Đường Lê Hồng Phong</v>
          </cell>
          <cell r="L660">
            <v>4200</v>
          </cell>
          <cell r="M660">
            <v>2100</v>
          </cell>
          <cell r="N660">
            <v>1700</v>
          </cell>
          <cell r="O660">
            <v>1400</v>
          </cell>
          <cell r="P660">
            <v>0</v>
          </cell>
          <cell r="Q660">
            <v>0</v>
          </cell>
          <cell r="R660">
            <v>0</v>
          </cell>
          <cell r="S660">
            <v>0</v>
          </cell>
          <cell r="T660" t="e">
            <v>#DIV/0!</v>
          </cell>
          <cell r="U660" t="e">
            <v>#DIV/0!</v>
          </cell>
          <cell r="V660" t="e">
            <v>#DIV/0!</v>
          </cell>
          <cell r="W660" t="e">
            <v>#DIV/0!</v>
          </cell>
          <cell r="X660">
            <v>1.6</v>
          </cell>
          <cell r="Y660">
            <v>1.2384000000000002</v>
          </cell>
          <cell r="Z660" t="str">
            <v>44. xã Trảng Bom còn 1 đường đang đợi ktra.xlsx</v>
          </cell>
          <cell r="AA660">
            <v>5200</v>
          </cell>
          <cell r="AB660">
            <v>2600</v>
          </cell>
          <cell r="AC660">
            <v>2100</v>
          </cell>
          <cell r="AD660">
            <v>1700</v>
          </cell>
        </row>
        <row r="661">
          <cell r="G661" t="str">
            <v>TB6DT</v>
          </cell>
          <cell r="H661" t="str">
            <v>Đường 2 tháng 9</v>
          </cell>
          <cell r="I661" t="str">
            <v>Đường Phan Đăng Lưu</v>
          </cell>
          <cell r="J661" t="str">
            <v>TB6DT</v>
          </cell>
          <cell r="K661" t="str">
            <v>Đường Lê Hồng Phong</v>
          </cell>
          <cell r="L661">
            <v>8000</v>
          </cell>
          <cell r="M661">
            <v>3600</v>
          </cell>
          <cell r="N661">
            <v>2600</v>
          </cell>
          <cell r="O661">
            <v>1600</v>
          </cell>
          <cell r="P661">
            <v>14480</v>
          </cell>
          <cell r="Q661">
            <v>0</v>
          </cell>
          <cell r="R661">
            <v>0</v>
          </cell>
          <cell r="S661">
            <v>0</v>
          </cell>
          <cell r="T661">
            <v>0.76972375690607742</v>
          </cell>
          <cell r="U661" t="e">
            <v>#DIV/0!</v>
          </cell>
          <cell r="V661" t="e">
            <v>#DIV/0!</v>
          </cell>
          <cell r="W661" t="e">
            <v>#DIV/0!</v>
          </cell>
          <cell r="X661">
            <v>1.8</v>
          </cell>
          <cell r="Y661">
            <v>1.3932</v>
          </cell>
          <cell r="Z661" t="str">
            <v>44. xã Trảng Bom còn 1 đường đang đợi ktra.xlsx</v>
          </cell>
          <cell r="AA661">
            <v>11100</v>
          </cell>
          <cell r="AB661">
            <v>5000</v>
          </cell>
          <cell r="AC661">
            <v>3600</v>
          </cell>
          <cell r="AD661">
            <v>2200</v>
          </cell>
        </row>
        <row r="662">
          <cell r="G662" t="str">
            <v>TB7DT</v>
          </cell>
          <cell r="H662" t="str">
            <v>Đường An Dương Vương (từ đường Đinh Tiên Hoàng đến đường Ngô Quyền)</v>
          </cell>
          <cell r="I662" t="str">
            <v>Đường Đinh Tiên Hoàng</v>
          </cell>
          <cell r="J662" t="str">
            <v>TB7DT</v>
          </cell>
          <cell r="K662" t="str">
            <v>Đường Ngô Quyền</v>
          </cell>
          <cell r="L662">
            <v>7000</v>
          </cell>
          <cell r="M662">
            <v>3400</v>
          </cell>
          <cell r="N662">
            <v>2300</v>
          </cell>
          <cell r="O662">
            <v>1500</v>
          </cell>
          <cell r="P662">
            <v>0</v>
          </cell>
          <cell r="Q662">
            <v>0</v>
          </cell>
          <cell r="R662">
            <v>0</v>
          </cell>
          <cell r="S662">
            <v>0</v>
          </cell>
          <cell r="T662" t="e">
            <v>#DIV/0!</v>
          </cell>
          <cell r="U662" t="e">
            <v>#DIV/0!</v>
          </cell>
          <cell r="V662" t="e">
            <v>#DIV/0!</v>
          </cell>
          <cell r="W662" t="e">
            <v>#DIV/0!</v>
          </cell>
          <cell r="X662">
            <v>1.8</v>
          </cell>
          <cell r="Y662">
            <v>1.3932</v>
          </cell>
          <cell r="Z662" t="str">
            <v>44. xã Trảng Bom còn 1 đường đang đợi ktra.xlsx</v>
          </cell>
          <cell r="AA662">
            <v>9800</v>
          </cell>
          <cell r="AB662">
            <v>4700</v>
          </cell>
          <cell r="AC662">
            <v>3200</v>
          </cell>
          <cell r="AD662">
            <v>2100</v>
          </cell>
        </row>
        <row r="663">
          <cell r="G663" t="str">
            <v>TB8DT</v>
          </cell>
          <cell r="H663" t="str">
            <v>Đường Bùi Thị Xuân (từ Quốc lộ 1 đến thửa đất số 7, tờ BĐĐC số 17, thị trấn Trảng Bom)</v>
          </cell>
          <cell r="I663" t="str">
            <v>Quốc lộ 1</v>
          </cell>
          <cell r="J663" t="str">
            <v>TB8DT</v>
          </cell>
          <cell r="K663" t="str">
            <v>Thửa đất số 7, tờ BĐĐC số 17, thị trấn Trảng Bom</v>
          </cell>
          <cell r="L663">
            <v>6500</v>
          </cell>
          <cell r="M663">
            <v>3300</v>
          </cell>
          <cell r="N663">
            <v>2200</v>
          </cell>
          <cell r="O663">
            <v>1400</v>
          </cell>
          <cell r="P663">
            <v>11712</v>
          </cell>
          <cell r="Q663">
            <v>5876</v>
          </cell>
          <cell r="R663">
            <v>4332</v>
          </cell>
          <cell r="S663">
            <v>0</v>
          </cell>
          <cell r="T663">
            <v>0.62047472677595639</v>
          </cell>
          <cell r="U663">
            <v>0.62787610619469036</v>
          </cell>
          <cell r="V663">
            <v>0.56777469990766394</v>
          </cell>
          <cell r="W663" t="e">
            <v>#DIV/0!</v>
          </cell>
          <cell r="X663">
            <v>1.3</v>
          </cell>
          <cell r="Y663">
            <v>1.1180000000000001</v>
          </cell>
          <cell r="Z663" t="str">
            <v>44. xã Trảng Bom còn 1 đường đang đợi ktra.xlsx</v>
          </cell>
          <cell r="AA663">
            <v>7300</v>
          </cell>
          <cell r="AB663">
            <v>3700</v>
          </cell>
          <cell r="AC663">
            <v>2500</v>
          </cell>
          <cell r="AD663">
            <v>1600</v>
          </cell>
        </row>
        <row r="664">
          <cell r="G664" t="str">
            <v>TB9DT</v>
          </cell>
          <cell r="H664" t="str">
            <v>Đường Cách Mạng Tháng 8 (từ đường Lê Duẩn đến đường Trương Văn Bang)</v>
          </cell>
          <cell r="I664" t="str">
            <v>Đường Lê Duẩn</v>
          </cell>
          <cell r="J664" t="str">
            <v>TB9DT</v>
          </cell>
          <cell r="K664" t="str">
            <v>Đường Trương Văn Bang</v>
          </cell>
          <cell r="L664">
            <v>6500</v>
          </cell>
          <cell r="M664">
            <v>3400</v>
          </cell>
          <cell r="N664">
            <v>2400</v>
          </cell>
          <cell r="O664">
            <v>1400</v>
          </cell>
          <cell r="P664">
            <v>0</v>
          </cell>
          <cell r="Q664">
            <v>0</v>
          </cell>
          <cell r="R664">
            <v>0</v>
          </cell>
          <cell r="S664">
            <v>0</v>
          </cell>
          <cell r="T664" t="e">
            <v>#DIV/0!</v>
          </cell>
          <cell r="U664" t="e">
            <v>#DIV/0!</v>
          </cell>
          <cell r="V664" t="e">
            <v>#DIV/0!</v>
          </cell>
          <cell r="W664" t="e">
            <v>#DIV/0!</v>
          </cell>
          <cell r="X664">
            <v>1.8</v>
          </cell>
          <cell r="Y664">
            <v>1.3932</v>
          </cell>
          <cell r="Z664" t="str">
            <v>44. xã Trảng Bom còn 1 đường đang đợi ktra.xlsx</v>
          </cell>
          <cell r="AA664">
            <v>9100</v>
          </cell>
          <cell r="AB664">
            <v>4700</v>
          </cell>
          <cell r="AC664">
            <v>3300</v>
          </cell>
          <cell r="AD664">
            <v>2000</v>
          </cell>
        </row>
        <row r="665">
          <cell r="G665" t="str">
            <v>TB10DT</v>
          </cell>
          <cell r="H665" t="str">
            <v>Đường Điện Biên Phủ</v>
          </cell>
          <cell r="I665" t="str">
            <v>Đường 30 tháng 4</v>
          </cell>
          <cell r="J665" t="str">
            <v>TB10DT</v>
          </cell>
          <cell r="K665" t="str">
            <v>Đường Lê Hồng Phong</v>
          </cell>
          <cell r="L665">
            <v>5000</v>
          </cell>
          <cell r="M665">
            <v>3000</v>
          </cell>
          <cell r="N665">
            <v>2200</v>
          </cell>
          <cell r="O665">
            <v>1400</v>
          </cell>
          <cell r="P665">
            <v>0</v>
          </cell>
          <cell r="Q665">
            <v>0</v>
          </cell>
          <cell r="R665">
            <v>0</v>
          </cell>
          <cell r="S665">
            <v>0</v>
          </cell>
          <cell r="T665" t="e">
            <v>#DIV/0!</v>
          </cell>
          <cell r="U665" t="e">
            <v>#DIV/0!</v>
          </cell>
          <cell r="V665" t="e">
            <v>#DIV/0!</v>
          </cell>
          <cell r="W665" t="e">
            <v>#DIV/0!</v>
          </cell>
          <cell r="X665">
            <v>1.3</v>
          </cell>
          <cell r="Y665">
            <v>1.1180000000000001</v>
          </cell>
          <cell r="Z665" t="str">
            <v>44. xã Trảng Bom còn 1 đường đang đợi ktra.xlsx</v>
          </cell>
          <cell r="AA665">
            <v>5600</v>
          </cell>
          <cell r="AB665">
            <v>3400</v>
          </cell>
          <cell r="AC665">
            <v>2500</v>
          </cell>
          <cell r="AD665">
            <v>1600</v>
          </cell>
        </row>
        <row r="666">
          <cell r="G666" t="str">
            <v>TB11DT</v>
          </cell>
          <cell r="H666" t="str">
            <v>Đường Đinh Tiên Hoàng</v>
          </cell>
          <cell r="I666" t="str">
            <v>Quốc lộ 1</v>
          </cell>
          <cell r="J666"/>
          <cell r="K666" t="str">
            <v>Giáp ranh xã Sông Trầu</v>
          </cell>
          <cell r="L666"/>
          <cell r="M666"/>
          <cell r="N666"/>
          <cell r="O666"/>
          <cell r="P666"/>
          <cell r="Q666"/>
          <cell r="R666"/>
          <cell r="S666"/>
          <cell r="T666"/>
          <cell r="U666"/>
          <cell r="V666"/>
          <cell r="W666"/>
          <cell r="X666"/>
          <cell r="Y666"/>
          <cell r="Z666"/>
          <cell r="AA666"/>
          <cell r="AB666"/>
          <cell r="AC666"/>
          <cell r="AD666"/>
        </row>
        <row r="667">
          <cell r="G667" t="str">
            <v>TB11DT_D1</v>
          </cell>
          <cell r="H667" t="str">
            <v>Đoạn từ QL1  đến đường Hùng Vương</v>
          </cell>
          <cell r="I667" t="str">
            <v>Quốc lộ 1</v>
          </cell>
          <cell r="J667" t="str">
            <v>TB11DT_D1</v>
          </cell>
          <cell r="K667" t="str">
            <v>Đường Hùng Vương</v>
          </cell>
          <cell r="L667">
            <v>7500</v>
          </cell>
          <cell r="M667">
            <v>3800</v>
          </cell>
          <cell r="N667">
            <v>2500</v>
          </cell>
          <cell r="O667">
            <v>1600</v>
          </cell>
          <cell r="P667">
            <v>14204</v>
          </cell>
          <cell r="Q667">
            <v>7846</v>
          </cell>
          <cell r="R667">
            <v>4982</v>
          </cell>
          <cell r="S667">
            <v>3319</v>
          </cell>
          <cell r="T667">
            <v>0.7356378484933821</v>
          </cell>
          <cell r="U667">
            <v>0.67475911292378277</v>
          </cell>
          <cell r="V667">
            <v>0.69911682055399438</v>
          </cell>
          <cell r="W667">
            <v>0.67162398312744798</v>
          </cell>
          <cell r="X667">
            <v>1.8</v>
          </cell>
          <cell r="Y667">
            <v>1.3932</v>
          </cell>
          <cell r="Z667" t="str">
            <v>44. xã Trảng Bom còn 1 đường đang đợi ktra.xlsx</v>
          </cell>
          <cell r="AA667">
            <v>10400</v>
          </cell>
          <cell r="AB667">
            <v>5300</v>
          </cell>
          <cell r="AC667">
            <v>3500</v>
          </cell>
          <cell r="AD667">
            <v>2200</v>
          </cell>
        </row>
        <row r="668">
          <cell r="G668" t="str">
            <v>TB11DT_D2</v>
          </cell>
          <cell r="H668" t="str">
            <v>Đoạn từ đường Hùng Vương đến đường An Dương Vương (hết khu dân cư 4,7 ha)</v>
          </cell>
          <cell r="I668" t="str">
            <v>Đường Hùng Vương</v>
          </cell>
          <cell r="J668" t="str">
            <v>TB11DT_D2</v>
          </cell>
          <cell r="K668" t="str">
            <v>Đường An Dương Vương (hết khu dân cư 4,7 ha)</v>
          </cell>
          <cell r="L668">
            <v>7000</v>
          </cell>
          <cell r="M668">
            <v>3400</v>
          </cell>
          <cell r="N668">
            <v>2300</v>
          </cell>
          <cell r="O668">
            <v>1500</v>
          </cell>
          <cell r="P668">
            <v>0</v>
          </cell>
          <cell r="Q668">
            <v>0</v>
          </cell>
          <cell r="R668">
            <v>0</v>
          </cell>
          <cell r="S668">
            <v>0</v>
          </cell>
          <cell r="T668" t="e">
            <v>#DIV/0!</v>
          </cell>
          <cell r="U668" t="e">
            <v>#DIV/0!</v>
          </cell>
          <cell r="V668" t="e">
            <v>#DIV/0!</v>
          </cell>
          <cell r="W668" t="e">
            <v>#DIV/0!</v>
          </cell>
          <cell r="X668">
            <v>1.8</v>
          </cell>
          <cell r="Y668">
            <v>1.3932</v>
          </cell>
          <cell r="Z668" t="str">
            <v>44. xã Trảng Bom còn 1 đường đang đợi ktra.xlsx</v>
          </cell>
          <cell r="AA668">
            <v>9800</v>
          </cell>
          <cell r="AB668">
            <v>4700</v>
          </cell>
          <cell r="AC668">
            <v>3200</v>
          </cell>
          <cell r="AD668">
            <v>2100</v>
          </cell>
        </row>
        <row r="669">
          <cell r="G669" t="str">
            <v>TB11DT_D3</v>
          </cell>
          <cell r="H669" t="str">
            <v>Đoạn từ đường An Dương Vương đến giáp ranh xã Sông Trầu</v>
          </cell>
          <cell r="I669" t="str">
            <v xml:space="preserve">Đường An Dương Vương </v>
          </cell>
          <cell r="J669" t="str">
            <v>TB11DT_D3</v>
          </cell>
          <cell r="K669" t="str">
            <v>Giáp ranh xã Sông Trầu</v>
          </cell>
          <cell r="L669">
            <v>3700</v>
          </cell>
          <cell r="M669">
            <v>1800</v>
          </cell>
          <cell r="N669">
            <v>1500</v>
          </cell>
          <cell r="O669">
            <v>1200</v>
          </cell>
          <cell r="P669">
            <v>0</v>
          </cell>
          <cell r="Q669">
            <v>0</v>
          </cell>
          <cell r="R669">
            <v>0</v>
          </cell>
          <cell r="S669">
            <v>0</v>
          </cell>
          <cell r="T669" t="e">
            <v>#DIV/0!</v>
          </cell>
          <cell r="U669" t="e">
            <v>#DIV/0!</v>
          </cell>
          <cell r="V669" t="e">
            <v>#DIV/0!</v>
          </cell>
          <cell r="W669" t="e">
            <v>#DIV/0!</v>
          </cell>
          <cell r="X669">
            <v>1.6</v>
          </cell>
          <cell r="Y669">
            <v>1.2384000000000002</v>
          </cell>
          <cell r="Z669" t="str">
            <v>44. xã Trảng Bom còn 1 đường đang đợi ktra.xlsx</v>
          </cell>
          <cell r="AA669">
            <v>4600</v>
          </cell>
          <cell r="AB669">
            <v>2200</v>
          </cell>
          <cell r="AC669">
            <v>1900</v>
          </cell>
          <cell r="AD669">
            <v>1500</v>
          </cell>
        </row>
        <row r="670">
          <cell r="G670" t="str">
            <v>TB12DT</v>
          </cell>
          <cell r="H670" t="str">
            <v>Đường Hai Bà Trưng (từ đường Ngô Quyền đến đường An Dương Vương)</v>
          </cell>
          <cell r="I670" t="str">
            <v>Đường Ngô Quyền</v>
          </cell>
          <cell r="J670" t="str">
            <v>TB12DT</v>
          </cell>
          <cell r="K670" t="str">
            <v>Đường An Dương Vương</v>
          </cell>
          <cell r="L670">
            <v>6000</v>
          </cell>
          <cell r="M670">
            <v>3400</v>
          </cell>
          <cell r="N670">
            <v>2300</v>
          </cell>
          <cell r="O670">
            <v>1450</v>
          </cell>
          <cell r="P670">
            <v>0</v>
          </cell>
          <cell r="Q670">
            <v>0</v>
          </cell>
          <cell r="R670">
            <v>0</v>
          </cell>
          <cell r="S670">
            <v>0</v>
          </cell>
          <cell r="T670" t="e">
            <v>#DIV/0!</v>
          </cell>
          <cell r="U670" t="e">
            <v>#DIV/0!</v>
          </cell>
          <cell r="V670" t="e">
            <v>#DIV/0!</v>
          </cell>
          <cell r="W670" t="e">
            <v>#DIV/0!</v>
          </cell>
          <cell r="X670">
            <v>1.8</v>
          </cell>
          <cell r="Y670">
            <v>1.3932</v>
          </cell>
          <cell r="Z670" t="str">
            <v>44. xã Trảng Bom còn 1 đường đang đợi ktra.xlsx</v>
          </cell>
          <cell r="AA670">
            <v>8400</v>
          </cell>
          <cell r="AB670">
            <v>4700</v>
          </cell>
          <cell r="AC670">
            <v>3200</v>
          </cell>
          <cell r="AD670">
            <v>2000</v>
          </cell>
        </row>
        <row r="671">
          <cell r="G671" t="str">
            <v>TB13DT</v>
          </cell>
          <cell r="H671" t="str">
            <v>Đường Hoàng Tam Kỳ</v>
          </cell>
          <cell r="I671" t="str">
            <v>Đường Lê Hồng Phong</v>
          </cell>
          <cell r="J671" t="str">
            <v>TB13DT</v>
          </cell>
          <cell r="K671" t="str">
            <v>Nguyễn Văn Cừ</v>
          </cell>
          <cell r="L671">
            <v>5000</v>
          </cell>
          <cell r="M671">
            <v>3000</v>
          </cell>
          <cell r="N671">
            <v>2200</v>
          </cell>
          <cell r="O671">
            <v>1400</v>
          </cell>
          <cell r="P671">
            <v>0</v>
          </cell>
          <cell r="Q671">
            <v>0</v>
          </cell>
          <cell r="R671">
            <v>0</v>
          </cell>
          <cell r="S671">
            <v>0</v>
          </cell>
          <cell r="T671" t="e">
            <v>#DIV/0!</v>
          </cell>
          <cell r="U671" t="e">
            <v>#DIV/0!</v>
          </cell>
          <cell r="V671" t="e">
            <v>#DIV/0!</v>
          </cell>
          <cell r="W671" t="e">
            <v>#DIV/0!</v>
          </cell>
          <cell r="X671">
            <v>1.3</v>
          </cell>
          <cell r="Y671">
            <v>1.1180000000000001</v>
          </cell>
          <cell r="Z671" t="str">
            <v>44. xã Trảng Bom còn 1 đường đang đợi ktra.xlsx</v>
          </cell>
          <cell r="AA671">
            <v>5600</v>
          </cell>
          <cell r="AB671">
            <v>3400</v>
          </cell>
          <cell r="AC671">
            <v>2500</v>
          </cell>
          <cell r="AD671">
            <v>1600</v>
          </cell>
        </row>
        <row r="672">
          <cell r="G672" t="str">
            <v>TB14DT</v>
          </cell>
          <cell r="H672" t="str">
            <v>Đường Hoàng Việt</v>
          </cell>
          <cell r="I672" t="str">
            <v>Nguyễn Văn Cừ</v>
          </cell>
          <cell r="J672" t="str">
            <v>TB14DT</v>
          </cell>
          <cell r="K672" t="str">
            <v>Đường 30 tháng 4</v>
          </cell>
          <cell r="L672">
            <v>5000</v>
          </cell>
          <cell r="M672">
            <v>3000</v>
          </cell>
          <cell r="N672">
            <v>2200</v>
          </cell>
          <cell r="O672">
            <v>1400</v>
          </cell>
          <cell r="P672">
            <v>0</v>
          </cell>
          <cell r="Q672">
            <v>0</v>
          </cell>
          <cell r="R672">
            <v>0</v>
          </cell>
          <cell r="S672">
            <v>0</v>
          </cell>
          <cell r="T672" t="e">
            <v>#DIV/0!</v>
          </cell>
          <cell r="U672" t="e">
            <v>#DIV/0!</v>
          </cell>
          <cell r="V672" t="e">
            <v>#DIV/0!</v>
          </cell>
          <cell r="W672" t="e">
            <v>#DIV/0!</v>
          </cell>
          <cell r="X672">
            <v>1.3</v>
          </cell>
          <cell r="Y672">
            <v>1.1180000000000001</v>
          </cell>
          <cell r="Z672" t="str">
            <v>44. xã Trảng Bom còn 1 đường đang đợi ktra.xlsx</v>
          </cell>
          <cell r="AA672">
            <v>5600</v>
          </cell>
          <cell r="AB672">
            <v>3400</v>
          </cell>
          <cell r="AC672">
            <v>2500</v>
          </cell>
          <cell r="AD672">
            <v>1600</v>
          </cell>
        </row>
        <row r="673">
          <cell r="G673" t="str">
            <v>TB15DT</v>
          </cell>
          <cell r="H673" t="str">
            <v>Đường Hùng Vương</v>
          </cell>
          <cell r="I673" t="str">
            <v>Giáp ranh khu công nghiệp Bàu Xéo</v>
          </cell>
          <cell r="J673"/>
          <cell r="K673" t="str">
            <v>Đường D6</v>
          </cell>
          <cell r="L673"/>
          <cell r="M673"/>
          <cell r="N673"/>
          <cell r="O673"/>
          <cell r="P673"/>
          <cell r="Q673"/>
          <cell r="R673"/>
          <cell r="S673"/>
          <cell r="T673"/>
          <cell r="U673"/>
          <cell r="V673"/>
          <cell r="W673"/>
          <cell r="X673"/>
          <cell r="Y673"/>
          <cell r="Z673"/>
          <cell r="AA673"/>
          <cell r="AB673"/>
          <cell r="AC673"/>
          <cell r="AD673"/>
        </row>
        <row r="674">
          <cell r="G674" t="str">
            <v>TB15DT_D1</v>
          </cell>
          <cell r="H674" t="str">
            <v xml:space="preserve">Đoạn giáp ranh khu công nghiệp Bàu Xéo đến đường Nguyễn Hoàng </v>
          </cell>
          <cell r="I674" t="str">
            <v>Giáp ranh khu công nghiệp Bàu Xéo</v>
          </cell>
          <cell r="J674" t="str">
            <v>TB15DT_D1</v>
          </cell>
          <cell r="K674" t="str">
            <v xml:space="preserve">Đường Nguyễn Hoàng </v>
          </cell>
          <cell r="L674">
            <v>10000</v>
          </cell>
          <cell r="M674">
            <v>3800</v>
          </cell>
          <cell r="N674">
            <v>2700</v>
          </cell>
          <cell r="O674">
            <v>1700</v>
          </cell>
          <cell r="P674">
            <v>0</v>
          </cell>
          <cell r="Q674">
            <v>0</v>
          </cell>
          <cell r="R674">
            <v>0</v>
          </cell>
          <cell r="S674">
            <v>0</v>
          </cell>
          <cell r="T674" t="e">
            <v>#DIV/0!</v>
          </cell>
          <cell r="U674" t="e">
            <v>#DIV/0!</v>
          </cell>
          <cell r="V674" t="e">
            <v>#DIV/0!</v>
          </cell>
          <cell r="W674" t="e">
            <v>#DIV/0!</v>
          </cell>
          <cell r="X674">
            <v>1.8</v>
          </cell>
          <cell r="Y674">
            <v>1.3932</v>
          </cell>
          <cell r="Z674" t="str">
            <v>44. xã Trảng Bom còn 1 đường đang đợi ktra.xlsx</v>
          </cell>
          <cell r="AA674">
            <v>13900</v>
          </cell>
          <cell r="AB674">
            <v>5300</v>
          </cell>
          <cell r="AC674">
            <v>3800</v>
          </cell>
          <cell r="AD674">
            <v>2400</v>
          </cell>
        </row>
        <row r="675">
          <cell r="G675" t="str">
            <v>TB15DT_D2</v>
          </cell>
          <cell r="H675" t="str">
            <v>Đoạn từ đường Nguyễn Hoàng đến đường Ngô Quyền</v>
          </cell>
          <cell r="I675" t="str">
            <v>Đường Nguyễn Hoàng</v>
          </cell>
          <cell r="J675" t="str">
            <v>TB15DT_D2</v>
          </cell>
          <cell r="K675" t="str">
            <v>Đường Ngô Quyền</v>
          </cell>
          <cell r="L675">
            <v>11000</v>
          </cell>
          <cell r="M675">
            <v>4200</v>
          </cell>
          <cell r="N675">
            <v>3000</v>
          </cell>
          <cell r="O675">
            <v>1800</v>
          </cell>
          <cell r="P675">
            <v>0</v>
          </cell>
          <cell r="Q675">
            <v>0</v>
          </cell>
          <cell r="R675">
            <v>0</v>
          </cell>
          <cell r="S675">
            <v>0</v>
          </cell>
          <cell r="T675" t="e">
            <v>#DIV/0!</v>
          </cell>
          <cell r="U675" t="e">
            <v>#DIV/0!</v>
          </cell>
          <cell r="V675" t="e">
            <v>#DIV/0!</v>
          </cell>
          <cell r="W675" t="e">
            <v>#DIV/0!</v>
          </cell>
          <cell r="X675">
            <v>1.8</v>
          </cell>
          <cell r="Y675">
            <v>1.3932</v>
          </cell>
          <cell r="Z675" t="str">
            <v>44. xã Trảng Bom còn 1 đường đang đợi ktra.xlsx</v>
          </cell>
          <cell r="AA675">
            <v>15300</v>
          </cell>
          <cell r="AB675">
            <v>5900</v>
          </cell>
          <cell r="AC675">
            <v>4200</v>
          </cell>
          <cell r="AD675">
            <v>2500</v>
          </cell>
        </row>
        <row r="676">
          <cell r="G676" t="str">
            <v>TB15DT_D3</v>
          </cell>
          <cell r="H676" t="str">
            <v>Đoạn từ đường Ngô Quyền đến đường D6</v>
          </cell>
          <cell r="I676" t="str">
            <v>Đường Ngô Quyền</v>
          </cell>
          <cell r="J676" t="str">
            <v>TB15DT_D3</v>
          </cell>
          <cell r="K676" t="str">
            <v>Đường D6</v>
          </cell>
          <cell r="L676">
            <v>7500</v>
          </cell>
          <cell r="M676">
            <v>3400</v>
          </cell>
          <cell r="N676">
            <v>2300</v>
          </cell>
          <cell r="O676">
            <v>1450</v>
          </cell>
          <cell r="P676">
            <v>0</v>
          </cell>
          <cell r="Q676">
            <v>0</v>
          </cell>
          <cell r="R676">
            <v>0</v>
          </cell>
          <cell r="S676">
            <v>0</v>
          </cell>
          <cell r="T676" t="e">
            <v>#DIV/0!</v>
          </cell>
          <cell r="U676" t="e">
            <v>#DIV/0!</v>
          </cell>
          <cell r="V676" t="e">
            <v>#DIV/0!</v>
          </cell>
          <cell r="W676" t="e">
            <v>#DIV/0!</v>
          </cell>
          <cell r="X676">
            <v>1.8</v>
          </cell>
          <cell r="Y676">
            <v>1.3932</v>
          </cell>
          <cell r="Z676" t="str">
            <v>44. xã Trảng Bom còn 1 đường đang đợi ktra.xlsx</v>
          </cell>
          <cell r="AA676">
            <v>10400</v>
          </cell>
          <cell r="AB676">
            <v>4700</v>
          </cell>
          <cell r="AC676">
            <v>3200</v>
          </cell>
          <cell r="AD676">
            <v>2000</v>
          </cell>
        </row>
        <row r="677">
          <cell r="G677" t="str">
            <v>TB16DT</v>
          </cell>
          <cell r="H677" t="str">
            <v>Đường Huỳnh Văn Nghệ</v>
          </cell>
          <cell r="I677" t="str">
            <v>Đường Lê Duẩn</v>
          </cell>
          <cell r="J677" t="str">
            <v>TB16DT</v>
          </cell>
          <cell r="K677" t="str">
            <v>Đường Trương Văn Bang</v>
          </cell>
          <cell r="L677">
            <v>5000</v>
          </cell>
          <cell r="M677">
            <v>3000</v>
          </cell>
          <cell r="N677">
            <v>2200</v>
          </cell>
          <cell r="O677">
            <v>1400</v>
          </cell>
          <cell r="P677">
            <v>0</v>
          </cell>
          <cell r="Q677">
            <v>0</v>
          </cell>
          <cell r="R677">
            <v>0</v>
          </cell>
          <cell r="S677">
            <v>0</v>
          </cell>
          <cell r="T677" t="e">
            <v>#DIV/0!</v>
          </cell>
          <cell r="U677" t="e">
            <v>#DIV/0!</v>
          </cell>
          <cell r="V677" t="e">
            <v>#DIV/0!</v>
          </cell>
          <cell r="W677" t="e">
            <v>#DIV/0!</v>
          </cell>
          <cell r="X677">
            <v>1.6</v>
          </cell>
          <cell r="Y677">
            <v>1.2384000000000002</v>
          </cell>
          <cell r="Z677" t="str">
            <v>44. xã Trảng Bom còn 1 đường đang đợi ktra.xlsx</v>
          </cell>
          <cell r="AA677">
            <v>6200</v>
          </cell>
          <cell r="AB677">
            <v>3700</v>
          </cell>
          <cell r="AC677">
            <v>2700</v>
          </cell>
          <cell r="AD677">
            <v>1700</v>
          </cell>
        </row>
        <row r="678">
          <cell r="G678" t="str">
            <v>TB17DT</v>
          </cell>
          <cell r="H678" t="str">
            <v>Đường Lê Đại Hành</v>
          </cell>
          <cell r="I678" t="str">
            <v>Đường Nguyễn Huệ, Đường An Dương Vương</v>
          </cell>
          <cell r="J678"/>
          <cell r="K678" t="str">
            <v>Thửa đất số 376, tờ BĐĐC số 8, thị trấn Trảng Bom</v>
          </cell>
          <cell r="L678"/>
          <cell r="M678"/>
          <cell r="N678"/>
          <cell r="O678"/>
          <cell r="P678"/>
          <cell r="Q678"/>
          <cell r="R678"/>
          <cell r="S678"/>
          <cell r="T678"/>
          <cell r="U678"/>
          <cell r="V678"/>
          <cell r="W678"/>
          <cell r="X678"/>
          <cell r="Y678"/>
          <cell r="Z678"/>
          <cell r="AA678"/>
          <cell r="AB678"/>
          <cell r="AC678"/>
          <cell r="AD678"/>
        </row>
        <row r="679">
          <cell r="G679" t="str">
            <v>TB17DT_D1</v>
          </cell>
          <cell r="H679" t="str">
            <v>Đoạn từ đường Nguyễn Huệ đến đường Lý Nam Đế</v>
          </cell>
          <cell r="I679" t="str">
            <v>Đường Nguyễn Huệ</v>
          </cell>
          <cell r="J679" t="str">
            <v>TB17DT_D1</v>
          </cell>
          <cell r="K679" t="str">
            <v>Đường Lý Nam Đế</v>
          </cell>
          <cell r="L679">
            <v>6500</v>
          </cell>
          <cell r="M679">
            <v>3300</v>
          </cell>
          <cell r="N679">
            <v>2200</v>
          </cell>
          <cell r="O679">
            <v>1400</v>
          </cell>
          <cell r="P679">
            <v>0</v>
          </cell>
          <cell r="Q679">
            <v>0</v>
          </cell>
          <cell r="R679">
            <v>0</v>
          </cell>
          <cell r="S679">
            <v>0</v>
          </cell>
          <cell r="T679" t="e">
            <v>#DIV/0!</v>
          </cell>
          <cell r="U679" t="e">
            <v>#DIV/0!</v>
          </cell>
          <cell r="V679" t="e">
            <v>#DIV/0!</v>
          </cell>
          <cell r="W679" t="e">
            <v>#DIV/0!</v>
          </cell>
          <cell r="X679">
            <v>1.8</v>
          </cell>
          <cell r="Y679">
            <v>1.3932</v>
          </cell>
          <cell r="Z679" t="str">
            <v>44. xã Trảng Bom còn 1 đường đang đợi ktra.xlsx</v>
          </cell>
          <cell r="AA679">
            <v>9100</v>
          </cell>
          <cell r="AB679">
            <v>4600</v>
          </cell>
          <cell r="AC679">
            <v>3100</v>
          </cell>
          <cell r="AD679">
            <v>2000</v>
          </cell>
        </row>
        <row r="680">
          <cell r="G680" t="str">
            <v>TB17DT_D2</v>
          </cell>
          <cell r="H680" t="str">
            <v xml:space="preserve">Đoạn còn lại (từ đường An Dương Vương đến thửa đất số 376, tờ BĐĐC số 8, thị trấn Trảng Bom) </v>
          </cell>
          <cell r="I680" t="str">
            <v xml:space="preserve">Đường An Dương Vương </v>
          </cell>
          <cell r="J680" t="str">
            <v>TB17DT_D2</v>
          </cell>
          <cell r="K680" t="str">
            <v>Thửa đất số 376, tờ BĐĐC số 8, thị trấn Trảng Bom</v>
          </cell>
          <cell r="L680">
            <v>3500</v>
          </cell>
          <cell r="M680">
            <v>1700</v>
          </cell>
          <cell r="N680">
            <v>1400</v>
          </cell>
          <cell r="O680">
            <v>1100</v>
          </cell>
          <cell r="P680">
            <v>0</v>
          </cell>
          <cell r="Q680">
            <v>0</v>
          </cell>
          <cell r="R680">
            <v>0</v>
          </cell>
          <cell r="S680">
            <v>0</v>
          </cell>
          <cell r="T680" t="e">
            <v>#DIV/0!</v>
          </cell>
          <cell r="U680" t="e">
            <v>#DIV/0!</v>
          </cell>
          <cell r="V680" t="e">
            <v>#DIV/0!</v>
          </cell>
          <cell r="W680" t="e">
            <v>#DIV/0!</v>
          </cell>
          <cell r="X680">
            <v>1.6</v>
          </cell>
          <cell r="Y680">
            <v>1.2384000000000002</v>
          </cell>
          <cell r="Z680" t="str">
            <v>44. xã Trảng Bom còn 1 đường đang đợi ktra.xlsx</v>
          </cell>
          <cell r="AA680">
            <v>4300</v>
          </cell>
          <cell r="AB680">
            <v>2100</v>
          </cell>
          <cell r="AC680">
            <v>1700</v>
          </cell>
          <cell r="AD680">
            <v>1400</v>
          </cell>
        </row>
        <row r="681">
          <cell r="G681" t="str">
            <v>TB18DT</v>
          </cell>
          <cell r="H681" t="str">
            <v>Đường Lê Duẩn</v>
          </cell>
          <cell r="I681" t="str">
            <v>Quốc lộ 1</v>
          </cell>
          <cell r="J681" t="str">
            <v>TB18DT</v>
          </cell>
          <cell r="K681" t="str">
            <v>Đường sắt</v>
          </cell>
          <cell r="L681">
            <v>7500</v>
          </cell>
          <cell r="M681">
            <v>3400</v>
          </cell>
          <cell r="N681">
            <v>2400</v>
          </cell>
          <cell r="O681">
            <v>1400</v>
          </cell>
          <cell r="P681">
            <v>0</v>
          </cell>
          <cell r="Q681">
            <v>0</v>
          </cell>
          <cell r="R681">
            <v>0</v>
          </cell>
          <cell r="S681">
            <v>0</v>
          </cell>
          <cell r="T681" t="e">
            <v>#DIV/0!</v>
          </cell>
          <cell r="U681" t="e">
            <v>#DIV/0!</v>
          </cell>
          <cell r="V681" t="e">
            <v>#DIV/0!</v>
          </cell>
          <cell r="W681" t="e">
            <v>#DIV/0!</v>
          </cell>
          <cell r="X681">
            <v>1.8</v>
          </cell>
          <cell r="Y681">
            <v>1.3932</v>
          </cell>
          <cell r="Z681" t="str">
            <v>44. xã Trảng Bom còn 1 đường đang đợi ktra.xlsx</v>
          </cell>
          <cell r="AA681">
            <v>10400</v>
          </cell>
          <cell r="AB681">
            <v>4700</v>
          </cell>
          <cell r="AC681">
            <v>3300</v>
          </cell>
          <cell r="AD681">
            <v>2000</v>
          </cell>
        </row>
        <row r="682">
          <cell r="G682" t="str">
            <v>TB19DT</v>
          </cell>
          <cell r="H682" t="str">
            <v>Đường Lê Hồng Phong</v>
          </cell>
          <cell r="I682" t="str">
            <v>Đường 29 tháng 4</v>
          </cell>
          <cell r="J682"/>
          <cell r="K682" t="str">
            <v>Đường 2 tháng 9</v>
          </cell>
          <cell r="L682"/>
          <cell r="M682"/>
          <cell r="N682"/>
          <cell r="O682"/>
          <cell r="P682"/>
          <cell r="Q682"/>
          <cell r="R682"/>
          <cell r="S682"/>
          <cell r="T682"/>
          <cell r="U682"/>
          <cell r="V682"/>
          <cell r="W682"/>
          <cell r="X682"/>
          <cell r="Y682"/>
          <cell r="Z682"/>
          <cell r="AA682"/>
          <cell r="AB682"/>
          <cell r="AC682"/>
          <cell r="AD682"/>
        </row>
        <row r="683">
          <cell r="G683" t="str">
            <v>TB19DT_D1</v>
          </cell>
          <cell r="H683" t="str">
            <v>Đoạn từ đường 29 tháng 4 đến đường 3 tháng 2</v>
          </cell>
          <cell r="I683" t="str">
            <v>Đường 29 tháng 4</v>
          </cell>
          <cell r="J683" t="str">
            <v>TB19DT_D1</v>
          </cell>
          <cell r="K683" t="str">
            <v>Đường 3 tháng 2</v>
          </cell>
          <cell r="L683">
            <v>5500</v>
          </cell>
          <cell r="M683">
            <v>3200</v>
          </cell>
          <cell r="N683">
            <v>2200</v>
          </cell>
          <cell r="O683">
            <v>1400</v>
          </cell>
          <cell r="P683">
            <v>13530</v>
          </cell>
          <cell r="Q683">
            <v>0</v>
          </cell>
          <cell r="R683">
            <v>0</v>
          </cell>
          <cell r="S683">
            <v>0</v>
          </cell>
          <cell r="T683">
            <v>0.56634146341463421</v>
          </cell>
          <cell r="U683" t="e">
            <v>#DIV/0!</v>
          </cell>
          <cell r="V683" t="e">
            <v>#DIV/0!</v>
          </cell>
          <cell r="W683" t="e">
            <v>#DIV/0!</v>
          </cell>
          <cell r="X683">
            <v>1.8</v>
          </cell>
          <cell r="Y683">
            <v>1.3932</v>
          </cell>
          <cell r="Z683" t="str">
            <v>44. xã Trảng Bom còn 1 đường đang đợi ktra.xlsx</v>
          </cell>
          <cell r="AA683">
            <v>7700</v>
          </cell>
          <cell r="AB683">
            <v>4500</v>
          </cell>
          <cell r="AC683">
            <v>3100</v>
          </cell>
          <cell r="AD683">
            <v>2000</v>
          </cell>
        </row>
        <row r="684">
          <cell r="G684" t="str">
            <v>TB19DT_D2</v>
          </cell>
          <cell r="H684" t="str">
            <v>Đoạn từ đường 3 tháng 2 đến đường 2 tháng 9</v>
          </cell>
          <cell r="I684" t="str">
            <v>Đường 3 tháng 2</v>
          </cell>
          <cell r="J684" t="str">
            <v>TB19DT_D2</v>
          </cell>
          <cell r="K684" t="str">
            <v>Đường 2 tháng 9</v>
          </cell>
          <cell r="L684">
            <v>4500</v>
          </cell>
          <cell r="M684">
            <v>2200</v>
          </cell>
          <cell r="N684">
            <v>1800</v>
          </cell>
          <cell r="O684">
            <v>1400</v>
          </cell>
          <cell r="P684">
            <v>9810</v>
          </cell>
          <cell r="Q684">
            <v>0</v>
          </cell>
          <cell r="R684">
            <v>0</v>
          </cell>
          <cell r="S684">
            <v>0</v>
          </cell>
          <cell r="T684">
            <v>0.63908256880733938</v>
          </cell>
          <cell r="U684" t="e">
            <v>#DIV/0!</v>
          </cell>
          <cell r="V684" t="e">
            <v>#DIV/0!</v>
          </cell>
          <cell r="W684" t="e">
            <v>#DIV/0!</v>
          </cell>
          <cell r="X684">
            <v>1.8</v>
          </cell>
          <cell r="Y684">
            <v>1.3932</v>
          </cell>
          <cell r="Z684" t="str">
            <v>44. xã Trảng Bom còn 1 đường đang đợi ktra.xlsx</v>
          </cell>
          <cell r="AA684">
            <v>6300</v>
          </cell>
          <cell r="AB684">
            <v>3100</v>
          </cell>
          <cell r="AC684">
            <v>2500</v>
          </cell>
          <cell r="AD684">
            <v>2000</v>
          </cell>
        </row>
        <row r="685">
          <cell r="G685" t="str">
            <v>TB20DT</v>
          </cell>
          <cell r="H685" t="str">
            <v>Đường Lê Lai (từ đường Nguyễn Huệ đến đường Nguyễn Hoàng)</v>
          </cell>
          <cell r="I685" t="str">
            <v>Đường Nguyễn Huệ</v>
          </cell>
          <cell r="J685" t="str">
            <v>TB20DT</v>
          </cell>
          <cell r="K685" t="str">
            <v>Đường Nguyễn Hoàng</v>
          </cell>
          <cell r="L685">
            <v>6500</v>
          </cell>
          <cell r="M685">
            <v>3400</v>
          </cell>
          <cell r="N685">
            <v>2300</v>
          </cell>
          <cell r="O685">
            <v>1450</v>
          </cell>
          <cell r="P685">
            <v>0</v>
          </cell>
          <cell r="Q685">
            <v>0</v>
          </cell>
          <cell r="R685">
            <v>0</v>
          </cell>
          <cell r="S685">
            <v>0</v>
          </cell>
          <cell r="T685" t="e">
            <v>#DIV/0!</v>
          </cell>
          <cell r="U685" t="e">
            <v>#DIV/0!</v>
          </cell>
          <cell r="V685" t="e">
            <v>#DIV/0!</v>
          </cell>
          <cell r="W685" t="e">
            <v>#DIV/0!</v>
          </cell>
          <cell r="X685">
            <v>1.8</v>
          </cell>
          <cell r="Y685">
            <v>1.3932</v>
          </cell>
          <cell r="Z685" t="str">
            <v>44. xã Trảng Bom còn 1 đường đang đợi ktra.xlsx</v>
          </cell>
          <cell r="AA685">
            <v>9100</v>
          </cell>
          <cell r="AB685">
            <v>4700</v>
          </cell>
          <cell r="AC685">
            <v>3200</v>
          </cell>
          <cell r="AD685">
            <v>2000</v>
          </cell>
        </row>
        <row r="686">
          <cell r="G686" t="str">
            <v>TB21DT</v>
          </cell>
          <cell r="H686" t="str">
            <v>Đường Lê Lợi</v>
          </cell>
          <cell r="I686" t="str">
            <v>Đường Nguyễn Hữu Cảnh</v>
          </cell>
          <cell r="J686" t="str">
            <v>TB21DT</v>
          </cell>
          <cell r="K686" t="str">
            <v>Đường An Dương Vương</v>
          </cell>
          <cell r="L686">
            <v>7500</v>
          </cell>
          <cell r="M686">
            <v>3600</v>
          </cell>
          <cell r="N686">
            <v>2400</v>
          </cell>
          <cell r="O686">
            <v>1500</v>
          </cell>
          <cell r="P686">
            <v>0</v>
          </cell>
          <cell r="Q686">
            <v>0</v>
          </cell>
          <cell r="R686">
            <v>0</v>
          </cell>
          <cell r="S686">
            <v>0</v>
          </cell>
          <cell r="T686" t="e">
            <v>#DIV/0!</v>
          </cell>
          <cell r="U686" t="e">
            <v>#DIV/0!</v>
          </cell>
          <cell r="V686" t="e">
            <v>#DIV/0!</v>
          </cell>
          <cell r="W686" t="e">
            <v>#DIV/0!</v>
          </cell>
          <cell r="X686">
            <v>1.8</v>
          </cell>
          <cell r="Y686">
            <v>1.3932</v>
          </cell>
          <cell r="Z686" t="str">
            <v>44. xã Trảng Bom còn 1 đường đang đợi ktra.xlsx</v>
          </cell>
          <cell r="AA686">
            <v>10400</v>
          </cell>
          <cell r="AB686">
            <v>5000</v>
          </cell>
          <cell r="AC686">
            <v>3300</v>
          </cell>
          <cell r="AD686">
            <v>2100</v>
          </cell>
        </row>
        <row r="687">
          <cell r="G687" t="str">
            <v>TB22DT</v>
          </cell>
          <cell r="H687" t="str">
            <v>Đường Lê Quý Đôn</v>
          </cell>
          <cell r="I687" t="str">
            <v>Đầu tờ 31 thửa 81, thị trấn Trảng Bom</v>
          </cell>
          <cell r="J687" t="str">
            <v>TB22DT</v>
          </cell>
          <cell r="K687" t="str">
            <v>Đường Trương Định</v>
          </cell>
          <cell r="L687">
            <v>4500</v>
          </cell>
          <cell r="M687">
            <v>2250</v>
          </cell>
          <cell r="N687">
            <v>1800</v>
          </cell>
          <cell r="O687">
            <v>1400</v>
          </cell>
          <cell r="P687">
            <v>0</v>
          </cell>
          <cell r="Q687">
            <v>0</v>
          </cell>
          <cell r="R687">
            <v>0</v>
          </cell>
          <cell r="S687">
            <v>0</v>
          </cell>
          <cell r="T687" t="e">
            <v>#DIV/0!</v>
          </cell>
          <cell r="U687" t="e">
            <v>#DIV/0!</v>
          </cell>
          <cell r="V687" t="e">
            <v>#DIV/0!</v>
          </cell>
          <cell r="W687" t="e">
            <v>#DIV/0!</v>
          </cell>
          <cell r="X687">
            <v>1.3</v>
          </cell>
          <cell r="Y687">
            <v>1.1180000000000001</v>
          </cell>
          <cell r="Z687" t="str">
            <v>44. xã Trảng Bom còn 1 đường đang đợi ktra.xlsx</v>
          </cell>
          <cell r="AA687">
            <v>5000</v>
          </cell>
          <cell r="AB687">
            <v>2500</v>
          </cell>
          <cell r="AC687">
            <v>2000</v>
          </cell>
          <cell r="AD687">
            <v>1600</v>
          </cell>
        </row>
        <row r="688">
          <cell r="G688" t="str">
            <v>TB23DT</v>
          </cell>
          <cell r="H688" t="str">
            <v>Đường Lê Văn Hưu (từ Bùi Thị Xuân đến Trần Nguyên Hãn)</v>
          </cell>
          <cell r="I688" t="str">
            <v>Đường Bùi Thị Xuân</v>
          </cell>
          <cell r="J688" t="str">
            <v>TB23DT</v>
          </cell>
          <cell r="K688" t="str">
            <v>Đường Trần Nguyên Hãn</v>
          </cell>
          <cell r="L688">
            <v>5000</v>
          </cell>
          <cell r="M688">
            <v>2500</v>
          </cell>
          <cell r="N688">
            <v>1900</v>
          </cell>
          <cell r="O688">
            <v>1400</v>
          </cell>
          <cell r="P688">
            <v>0</v>
          </cell>
          <cell r="Q688">
            <v>0</v>
          </cell>
          <cell r="R688">
            <v>0</v>
          </cell>
          <cell r="S688">
            <v>0</v>
          </cell>
          <cell r="T688" t="e">
            <v>#DIV/0!</v>
          </cell>
          <cell r="U688" t="e">
            <v>#DIV/0!</v>
          </cell>
          <cell r="V688" t="e">
            <v>#DIV/0!</v>
          </cell>
          <cell r="W688" t="e">
            <v>#DIV/0!</v>
          </cell>
          <cell r="X688">
            <v>1.3</v>
          </cell>
          <cell r="Y688">
            <v>1.1180000000000001</v>
          </cell>
          <cell r="Z688" t="str">
            <v>44. xã Trảng Bom còn 1 đường đang đợi ktra.xlsx</v>
          </cell>
          <cell r="AA688">
            <v>5600</v>
          </cell>
          <cell r="AB688">
            <v>2800</v>
          </cell>
          <cell r="AC688">
            <v>2100</v>
          </cell>
          <cell r="AD688">
            <v>1600</v>
          </cell>
        </row>
        <row r="689">
          <cell r="G689" t="str">
            <v>TB24DT</v>
          </cell>
          <cell r="H689" t="str">
            <v>Đường Lý Nam Đế</v>
          </cell>
          <cell r="I689" t="str">
            <v>Tờ 9 thửa 92 thị trấn Trảng Bom</v>
          </cell>
          <cell r="J689" t="str">
            <v>TB24DT</v>
          </cell>
          <cell r="K689" t="str">
            <v>Đường An Dương Vương</v>
          </cell>
          <cell r="L689">
            <v>6500</v>
          </cell>
          <cell r="M689">
            <v>3400</v>
          </cell>
          <cell r="N689">
            <v>2300</v>
          </cell>
          <cell r="O689">
            <v>1450</v>
          </cell>
          <cell r="P689">
            <v>0</v>
          </cell>
          <cell r="Q689">
            <v>0</v>
          </cell>
          <cell r="R689">
            <v>0</v>
          </cell>
          <cell r="S689">
            <v>0</v>
          </cell>
          <cell r="T689" t="e">
            <v>#DIV/0!</v>
          </cell>
          <cell r="U689" t="e">
            <v>#DIV/0!</v>
          </cell>
          <cell r="V689" t="e">
            <v>#DIV/0!</v>
          </cell>
          <cell r="W689" t="e">
            <v>#DIV/0!</v>
          </cell>
          <cell r="X689">
            <v>1.8</v>
          </cell>
          <cell r="Y689">
            <v>1.3932</v>
          </cell>
          <cell r="Z689" t="str">
            <v>44. xã Trảng Bom còn 1 đường đang đợi ktra.xlsx</v>
          </cell>
          <cell r="AA689">
            <v>9100</v>
          </cell>
          <cell r="AB689">
            <v>4700</v>
          </cell>
          <cell r="AC689">
            <v>3200</v>
          </cell>
          <cell r="AD689">
            <v>2000</v>
          </cell>
        </row>
        <row r="690">
          <cell r="G690" t="str">
            <v>TB25DT</v>
          </cell>
          <cell r="H690" t="str">
            <v>Đường Lý Thái Tổ</v>
          </cell>
          <cell r="I690" t="str">
            <v>Đường Nguyễn Huệ</v>
          </cell>
          <cell r="J690" t="str">
            <v>TB25DT</v>
          </cell>
          <cell r="K690" t="str">
            <v>Đường Hai Bà Trưng</v>
          </cell>
          <cell r="L690">
            <v>6500</v>
          </cell>
          <cell r="M690">
            <v>3300</v>
          </cell>
          <cell r="N690">
            <v>2200</v>
          </cell>
          <cell r="O690">
            <v>1400</v>
          </cell>
          <cell r="P690">
            <v>0</v>
          </cell>
          <cell r="Q690">
            <v>0</v>
          </cell>
          <cell r="R690">
            <v>0</v>
          </cell>
          <cell r="S690">
            <v>0</v>
          </cell>
          <cell r="T690" t="e">
            <v>#DIV/0!</v>
          </cell>
          <cell r="U690" t="e">
            <v>#DIV/0!</v>
          </cell>
          <cell r="V690" t="e">
            <v>#DIV/0!</v>
          </cell>
          <cell r="W690" t="e">
            <v>#DIV/0!</v>
          </cell>
          <cell r="X690">
            <v>1.8</v>
          </cell>
          <cell r="Y690">
            <v>1.3932</v>
          </cell>
          <cell r="Z690" t="str">
            <v>44. xã Trảng Bom còn 1 đường đang đợi ktra.xlsx</v>
          </cell>
          <cell r="AA690">
            <v>9100</v>
          </cell>
          <cell r="AB690">
            <v>4600</v>
          </cell>
          <cell r="AC690">
            <v>3100</v>
          </cell>
          <cell r="AD690">
            <v>2000</v>
          </cell>
        </row>
        <row r="691">
          <cell r="G691" t="str">
            <v>TB26DT</v>
          </cell>
          <cell r="H691" t="str">
            <v>Đường Lý Thường Kiệt</v>
          </cell>
          <cell r="I691" t="str">
            <v>Đường Nguyễn Huệ</v>
          </cell>
          <cell r="J691" t="str">
            <v>TB26DT</v>
          </cell>
          <cell r="K691" t="str">
            <v>Đường Hai Bà Trưng</v>
          </cell>
          <cell r="L691">
            <v>6500</v>
          </cell>
          <cell r="M691">
            <v>3300</v>
          </cell>
          <cell r="N691">
            <v>2200</v>
          </cell>
          <cell r="O691">
            <v>1400</v>
          </cell>
          <cell r="P691">
            <v>0</v>
          </cell>
          <cell r="Q691">
            <v>0</v>
          </cell>
          <cell r="R691">
            <v>0</v>
          </cell>
          <cell r="S691">
            <v>0</v>
          </cell>
          <cell r="T691" t="e">
            <v>#DIV/0!</v>
          </cell>
          <cell r="U691" t="e">
            <v>#DIV/0!</v>
          </cell>
          <cell r="V691" t="e">
            <v>#DIV/0!</v>
          </cell>
          <cell r="W691" t="e">
            <v>#DIV/0!</v>
          </cell>
          <cell r="X691">
            <v>1.8</v>
          </cell>
          <cell r="Y691">
            <v>1.3932</v>
          </cell>
          <cell r="Z691" t="str">
            <v>44. xã Trảng Bom còn 1 đường đang đợi ktra.xlsx</v>
          </cell>
          <cell r="AA691">
            <v>9100</v>
          </cell>
          <cell r="AB691">
            <v>4600</v>
          </cell>
          <cell r="AC691">
            <v>3100</v>
          </cell>
          <cell r="AD691">
            <v>2000</v>
          </cell>
        </row>
        <row r="692">
          <cell r="G692" t="str">
            <v>TB27DT</v>
          </cell>
          <cell r="H692" t="str">
            <v>Đường Ngô Quyền</v>
          </cell>
          <cell r="I692" t="str">
            <v>Nguyễn Hữu Cành</v>
          </cell>
          <cell r="J692" t="str">
            <v>TB27DT</v>
          </cell>
          <cell r="K692" t="str">
            <v>hết đường</v>
          </cell>
          <cell r="L692">
            <v>7500</v>
          </cell>
          <cell r="M692">
            <v>3600</v>
          </cell>
          <cell r="N692">
            <v>2400</v>
          </cell>
          <cell r="O692">
            <v>1500</v>
          </cell>
          <cell r="P692">
            <v>0</v>
          </cell>
          <cell r="Q692">
            <v>0</v>
          </cell>
          <cell r="R692">
            <v>0</v>
          </cell>
          <cell r="S692">
            <v>0</v>
          </cell>
          <cell r="T692" t="e">
            <v>#DIV/0!</v>
          </cell>
          <cell r="U692" t="e">
            <v>#DIV/0!</v>
          </cell>
          <cell r="V692" t="e">
            <v>#DIV/0!</v>
          </cell>
          <cell r="W692" t="e">
            <v>#DIV/0!</v>
          </cell>
          <cell r="X692">
            <v>1.8</v>
          </cell>
          <cell r="Y692">
            <v>1.3932</v>
          </cell>
          <cell r="Z692" t="str">
            <v>44. xã Trảng Bom còn 1 đường đang đợi ktra.xlsx</v>
          </cell>
          <cell r="AA692">
            <v>10400</v>
          </cell>
          <cell r="AB692">
            <v>5000</v>
          </cell>
          <cell r="AC692">
            <v>3300</v>
          </cell>
          <cell r="AD692">
            <v>2100</v>
          </cell>
        </row>
        <row r="693">
          <cell r="G693" t="str">
            <v>TB28DT</v>
          </cell>
          <cell r="H693" t="str">
            <v>Đường Nguyễn Du</v>
          </cell>
          <cell r="I693" t="str">
            <v>Nguyễn Tri Phương</v>
          </cell>
          <cell r="J693" t="str">
            <v>TB28DT</v>
          </cell>
          <cell r="K693" t="str">
            <v>Nguyễn Văn Linh</v>
          </cell>
          <cell r="L693">
            <v>5000</v>
          </cell>
          <cell r="M693">
            <v>3000</v>
          </cell>
          <cell r="N693">
            <v>2200</v>
          </cell>
          <cell r="O693">
            <v>1400</v>
          </cell>
          <cell r="P693">
            <v>0</v>
          </cell>
          <cell r="Q693">
            <v>0</v>
          </cell>
          <cell r="R693">
            <v>0</v>
          </cell>
          <cell r="S693">
            <v>0</v>
          </cell>
          <cell r="T693" t="e">
            <v>#DIV/0!</v>
          </cell>
          <cell r="U693" t="e">
            <v>#DIV/0!</v>
          </cell>
          <cell r="V693" t="e">
            <v>#DIV/0!</v>
          </cell>
          <cell r="W693" t="e">
            <v>#DIV/0!</v>
          </cell>
          <cell r="X693">
            <v>1.3</v>
          </cell>
          <cell r="Y693">
            <v>1.1180000000000001</v>
          </cell>
          <cell r="Z693" t="str">
            <v>44. xã Trảng Bom còn 1 đường đang đợi ktra.xlsx</v>
          </cell>
          <cell r="AA693">
            <v>5600</v>
          </cell>
          <cell r="AB693">
            <v>3400</v>
          </cell>
          <cell r="AC693">
            <v>2500</v>
          </cell>
          <cell r="AD693">
            <v>1600</v>
          </cell>
        </row>
        <row r="694">
          <cell r="G694" t="str">
            <v>TB29DT</v>
          </cell>
          <cell r="H694" t="str">
            <v>Đường Nguyễn Đức Cảnh</v>
          </cell>
          <cell r="I694" t="str">
            <v>Đường 29 tháng 4</v>
          </cell>
          <cell r="J694" t="str">
            <v>TB29DT</v>
          </cell>
          <cell r="K694" t="str">
            <v>Đường 19 tháng 8</v>
          </cell>
          <cell r="L694">
            <v>7000</v>
          </cell>
          <cell r="M694">
            <v>3600</v>
          </cell>
          <cell r="N694">
            <v>2400</v>
          </cell>
          <cell r="O694">
            <v>1500</v>
          </cell>
          <cell r="P694">
            <v>0</v>
          </cell>
          <cell r="Q694">
            <v>0</v>
          </cell>
          <cell r="R694">
            <v>0</v>
          </cell>
          <cell r="S694">
            <v>0</v>
          </cell>
          <cell r="T694" t="e">
            <v>#DIV/0!</v>
          </cell>
          <cell r="U694" t="e">
            <v>#DIV/0!</v>
          </cell>
          <cell r="V694" t="e">
            <v>#DIV/0!</v>
          </cell>
          <cell r="W694" t="e">
            <v>#DIV/0!</v>
          </cell>
          <cell r="X694">
            <v>1.8</v>
          </cell>
          <cell r="Y694">
            <v>1.3932</v>
          </cell>
          <cell r="Z694" t="str">
            <v>44. xã Trảng Bom còn 1 đường đang đợi ktra.xlsx</v>
          </cell>
          <cell r="AA694">
            <v>9800</v>
          </cell>
          <cell r="AB694">
            <v>5000</v>
          </cell>
          <cell r="AC694">
            <v>3300</v>
          </cell>
          <cell r="AD694">
            <v>2100</v>
          </cell>
        </row>
        <row r="695">
          <cell r="G695" t="str">
            <v>TB30DT</v>
          </cell>
          <cell r="H695" t="str">
            <v>Đường Nguyễn Hoàng</v>
          </cell>
          <cell r="I695" t="str">
            <v>Quốc lộ 1</v>
          </cell>
          <cell r="J695"/>
          <cell r="K695" t="str">
            <v>Đường Hùng Vương, Giáp ranh xã Sông Trầu</v>
          </cell>
          <cell r="L695"/>
          <cell r="M695"/>
          <cell r="N695"/>
          <cell r="O695"/>
          <cell r="P695"/>
          <cell r="Q695"/>
          <cell r="R695"/>
          <cell r="S695"/>
          <cell r="T695"/>
          <cell r="U695"/>
          <cell r="V695"/>
          <cell r="W695"/>
          <cell r="X695"/>
          <cell r="Y695"/>
          <cell r="Z695"/>
          <cell r="AA695"/>
          <cell r="AB695"/>
          <cell r="AC695"/>
          <cell r="AD695"/>
        </row>
        <row r="696">
          <cell r="G696" t="str">
            <v>TB30DT_D1</v>
          </cell>
          <cell r="H696" t="str">
            <v>Đoạn từ Quốc lộ 1 đến đường Hùng Vương</v>
          </cell>
          <cell r="I696" t="str">
            <v>Quốc lộ 1</v>
          </cell>
          <cell r="J696" t="str">
            <v>TB30DT_D1</v>
          </cell>
          <cell r="K696" t="str">
            <v>Đường Hùng Vương</v>
          </cell>
          <cell r="L696">
            <v>8000</v>
          </cell>
          <cell r="M696">
            <v>3800</v>
          </cell>
          <cell r="N696">
            <v>2500</v>
          </cell>
          <cell r="O696">
            <v>1600</v>
          </cell>
          <cell r="P696">
            <v>14495</v>
          </cell>
          <cell r="Q696">
            <v>8849</v>
          </cell>
          <cell r="R696">
            <v>5861</v>
          </cell>
          <cell r="S696">
            <v>0</v>
          </cell>
          <cell r="T696">
            <v>0.76892721628147642</v>
          </cell>
          <cell r="U696">
            <v>0.59827777149960448</v>
          </cell>
          <cell r="V696">
            <v>0.59426718989933458</v>
          </cell>
          <cell r="W696" t="e">
            <v>#DIV/0!</v>
          </cell>
          <cell r="X696">
            <v>1.8</v>
          </cell>
          <cell r="Y696">
            <v>1.3932</v>
          </cell>
          <cell r="Z696" t="str">
            <v>44. xã Trảng Bom còn 1 đường đang đợi ktra.xlsx</v>
          </cell>
          <cell r="AA696">
            <v>11100</v>
          </cell>
          <cell r="AB696">
            <v>5300</v>
          </cell>
          <cell r="AC696">
            <v>3500</v>
          </cell>
          <cell r="AD696">
            <v>2200</v>
          </cell>
        </row>
        <row r="697">
          <cell r="G697" t="str">
            <v>TB30DT_D2</v>
          </cell>
          <cell r="H697" t="str">
            <v>Đoạn từ đường Hùng Vương đến giáp ranh xã Sông Trầu</v>
          </cell>
          <cell r="I697" t="str">
            <v>Đường Hùng Vương</v>
          </cell>
          <cell r="J697" t="str">
            <v>TB30DT_D2</v>
          </cell>
          <cell r="K697" t="str">
            <v>Giáp ranh xã Sông Trầu</v>
          </cell>
          <cell r="L697">
            <v>6500</v>
          </cell>
          <cell r="M697">
            <v>3000</v>
          </cell>
          <cell r="N697">
            <v>2200</v>
          </cell>
          <cell r="O697">
            <v>1400</v>
          </cell>
          <cell r="P697">
            <v>0</v>
          </cell>
          <cell r="Q697">
            <v>0</v>
          </cell>
          <cell r="R697">
            <v>0</v>
          </cell>
          <cell r="S697">
            <v>0</v>
          </cell>
          <cell r="T697" t="e">
            <v>#DIV/0!</v>
          </cell>
          <cell r="U697" t="e">
            <v>#DIV/0!</v>
          </cell>
          <cell r="V697" t="e">
            <v>#DIV/0!</v>
          </cell>
          <cell r="W697" t="e">
            <v>#DIV/0!</v>
          </cell>
          <cell r="X697">
            <v>1.8</v>
          </cell>
          <cell r="Y697">
            <v>1.3932</v>
          </cell>
          <cell r="Z697" t="str">
            <v>44. xã Trảng Bom còn 1 đường đang đợi ktra.xlsx</v>
          </cell>
          <cell r="AA697">
            <v>9100</v>
          </cell>
          <cell r="AB697">
            <v>4200</v>
          </cell>
          <cell r="AC697">
            <v>3100</v>
          </cell>
          <cell r="AD697">
            <v>2000</v>
          </cell>
        </row>
        <row r="698">
          <cell r="G698" t="str">
            <v>TB31DT</v>
          </cell>
          <cell r="H698" t="str">
            <v>Đường Nguyễn Huệ (đoạn từ đường Đinh Tiên Hoàng đến đường Ngô Quyền và đoạn từ đường Nguyễn Hoàng đến đường Nguyễn Văn Linh)</v>
          </cell>
          <cell r="I698" t="str">
            <v>Đường Đinh Tiên Hoàng</v>
          </cell>
          <cell r="J698" t="str">
            <v>TB31DT</v>
          </cell>
          <cell r="K698" t="str">
            <v>Đường Ngô Quyền và đoạn từ đường Nguyễn Hoàng đến đường Nguyễn Văn Linh</v>
          </cell>
          <cell r="L698">
            <v>8000</v>
          </cell>
          <cell r="M698">
            <v>4200</v>
          </cell>
          <cell r="N698">
            <v>3000</v>
          </cell>
          <cell r="O698">
            <v>1700</v>
          </cell>
          <cell r="P698">
            <v>0</v>
          </cell>
          <cell r="Q698">
            <v>0</v>
          </cell>
          <cell r="R698">
            <v>0</v>
          </cell>
          <cell r="S698">
            <v>0</v>
          </cell>
          <cell r="T698" t="e">
            <v>#DIV/0!</v>
          </cell>
          <cell r="U698" t="e">
            <v>#DIV/0!</v>
          </cell>
          <cell r="V698" t="e">
            <v>#DIV/0!</v>
          </cell>
          <cell r="W698" t="e">
            <v>#DIV/0!</v>
          </cell>
          <cell r="X698">
            <v>1.8</v>
          </cell>
          <cell r="Y698">
            <v>1.3932</v>
          </cell>
          <cell r="Z698" t="str">
            <v>44. xã Trảng Bom còn 1 đường đang đợi ktra.xlsx</v>
          </cell>
          <cell r="AA698">
            <v>11100</v>
          </cell>
          <cell r="AB698">
            <v>5900</v>
          </cell>
          <cell r="AC698">
            <v>4200</v>
          </cell>
          <cell r="AD698">
            <v>2400</v>
          </cell>
        </row>
        <row r="699">
          <cell r="G699" t="str">
            <v>TB32DT</v>
          </cell>
          <cell r="H699" t="str">
            <v>Đường Nguyễn Hữu Cảnh</v>
          </cell>
          <cell r="I699" t="str">
            <v>Đường Ngô Quyền, Trụ Sở Hội người mù</v>
          </cell>
          <cell r="J699"/>
          <cell r="K699" t="str">
            <v>Đường Đinh Tiên Hoàng, Cây xăng Thành Thái</v>
          </cell>
          <cell r="L699"/>
          <cell r="M699"/>
          <cell r="N699"/>
          <cell r="O699"/>
          <cell r="P699"/>
          <cell r="Q699"/>
          <cell r="R699"/>
          <cell r="S699"/>
          <cell r="T699"/>
          <cell r="U699"/>
          <cell r="V699"/>
          <cell r="W699"/>
          <cell r="X699"/>
          <cell r="Y699"/>
          <cell r="Z699"/>
          <cell r="AA699"/>
          <cell r="AB699"/>
          <cell r="AC699"/>
          <cell r="AD699"/>
        </row>
        <row r="700">
          <cell r="G700" t="str">
            <v>TB32DT_D1</v>
          </cell>
          <cell r="H700" t="str">
            <v>Đoạn từ Ngô Quyền đến đường Đinh Tiên Hoàng</v>
          </cell>
          <cell r="I700" t="str">
            <v>Đường Ngô Quyền</v>
          </cell>
          <cell r="J700" t="str">
            <v>TB32DT_D1</v>
          </cell>
          <cell r="K700" t="str">
            <v>Đường Đinh Tiên Hoàng</v>
          </cell>
          <cell r="L700">
            <v>11000</v>
          </cell>
          <cell r="M700">
            <v>4200</v>
          </cell>
          <cell r="N700">
            <v>3000</v>
          </cell>
          <cell r="O700">
            <v>1800</v>
          </cell>
          <cell r="P700">
            <v>0</v>
          </cell>
          <cell r="Q700">
            <v>0</v>
          </cell>
          <cell r="R700">
            <v>0</v>
          </cell>
          <cell r="S700">
            <v>0</v>
          </cell>
          <cell r="T700" t="e">
            <v>#DIV/0!</v>
          </cell>
          <cell r="U700" t="e">
            <v>#DIV/0!</v>
          </cell>
          <cell r="V700" t="e">
            <v>#DIV/0!</v>
          </cell>
          <cell r="W700" t="e">
            <v>#DIV/0!</v>
          </cell>
          <cell r="X700">
            <v>1.8</v>
          </cell>
          <cell r="Y700">
            <v>1.3932</v>
          </cell>
          <cell r="Z700" t="str">
            <v>44. xã Trảng Bom còn 1 đường đang đợi ktra.xlsx</v>
          </cell>
          <cell r="AA700">
            <v>15300</v>
          </cell>
          <cell r="AB700">
            <v>5900</v>
          </cell>
          <cell r="AC700">
            <v>4200</v>
          </cell>
          <cell r="AD700">
            <v>2500</v>
          </cell>
        </row>
        <row r="701">
          <cell r="G701" t="str">
            <v>TB32DT_D2</v>
          </cell>
          <cell r="H701" t="str">
            <v>Đoạn từ trụ sở Hội người mù đến cây xăng Thành Thái</v>
          </cell>
          <cell r="I701" t="str">
            <v>Trụ Sở Hội người mù</v>
          </cell>
          <cell r="J701" t="str">
            <v>TB32DT_D2</v>
          </cell>
          <cell r="K701" t="str">
            <v>Cây xăng Thành Thái</v>
          </cell>
          <cell r="L701">
            <v>11000</v>
          </cell>
          <cell r="M701">
            <v>4200</v>
          </cell>
          <cell r="N701">
            <v>3000</v>
          </cell>
          <cell r="O701">
            <v>1800</v>
          </cell>
          <cell r="P701">
            <v>0</v>
          </cell>
          <cell r="Q701">
            <v>0</v>
          </cell>
          <cell r="R701">
            <v>0</v>
          </cell>
          <cell r="S701">
            <v>0</v>
          </cell>
          <cell r="T701" t="e">
            <v>#DIV/0!</v>
          </cell>
          <cell r="U701" t="e">
            <v>#DIV/0!</v>
          </cell>
          <cell r="V701" t="e">
            <v>#DIV/0!</v>
          </cell>
          <cell r="W701" t="e">
            <v>#DIV/0!</v>
          </cell>
          <cell r="X701">
            <v>1.8</v>
          </cell>
          <cell r="Y701">
            <v>1.3932</v>
          </cell>
          <cell r="Z701" t="str">
            <v>44. xã Trảng Bom còn 1 đường đang đợi ktra.xlsx</v>
          </cell>
          <cell r="AA701">
            <v>15300</v>
          </cell>
          <cell r="AB701">
            <v>5900</v>
          </cell>
          <cell r="AC701">
            <v>4200</v>
          </cell>
          <cell r="AD701">
            <v>2500</v>
          </cell>
        </row>
        <row r="702">
          <cell r="G702" t="str">
            <v>TB33DT</v>
          </cell>
          <cell r="H702" t="str">
            <v>Đường Nguyễn Khuyến</v>
          </cell>
          <cell r="I702" t="str">
            <v>Ba đường nhựa mặt tiền chợ mới</v>
          </cell>
          <cell r="J702" t="str">
            <v>TB33DT</v>
          </cell>
          <cell r="K702" t="str">
            <v>Đường Nguyễn Văn Linh</v>
          </cell>
          <cell r="L702">
            <v>5000</v>
          </cell>
          <cell r="M702">
            <v>3000</v>
          </cell>
          <cell r="N702">
            <v>2200</v>
          </cell>
          <cell r="O702">
            <v>1400</v>
          </cell>
          <cell r="P702">
            <v>0</v>
          </cell>
          <cell r="Q702">
            <v>0</v>
          </cell>
          <cell r="R702">
            <v>0</v>
          </cell>
          <cell r="S702">
            <v>0</v>
          </cell>
          <cell r="T702" t="e">
            <v>#DIV/0!</v>
          </cell>
          <cell r="U702" t="e">
            <v>#DIV/0!</v>
          </cell>
          <cell r="V702" t="e">
            <v>#DIV/0!</v>
          </cell>
          <cell r="W702" t="e">
            <v>#DIV/0!</v>
          </cell>
          <cell r="X702">
            <v>1.3</v>
          </cell>
          <cell r="Y702">
            <v>1.1180000000000001</v>
          </cell>
          <cell r="Z702" t="str">
            <v>44. xã Trảng Bom còn 1 đường đang đợi ktra.xlsx</v>
          </cell>
          <cell r="AA702">
            <v>5600</v>
          </cell>
          <cell r="AB702">
            <v>3400</v>
          </cell>
          <cell r="AC702">
            <v>2500</v>
          </cell>
          <cell r="AD702">
            <v>1600</v>
          </cell>
        </row>
        <row r="703">
          <cell r="G703" t="str">
            <v>TB34DT</v>
          </cell>
          <cell r="H703" t="str">
            <v>Đường Nguyễn Sơn Hà</v>
          </cell>
          <cell r="I703" t="str">
            <v>Đường Lê Hồng Phong</v>
          </cell>
          <cell r="J703" t="str">
            <v>TB34DT</v>
          </cell>
          <cell r="K703" t="str">
            <v>Đường 30 tháng 4</v>
          </cell>
          <cell r="L703">
            <v>5000</v>
          </cell>
          <cell r="M703">
            <v>3000</v>
          </cell>
          <cell r="N703">
            <v>2200</v>
          </cell>
          <cell r="O703">
            <v>1400</v>
          </cell>
          <cell r="P703">
            <v>0</v>
          </cell>
          <cell r="Q703">
            <v>0</v>
          </cell>
          <cell r="R703">
            <v>0</v>
          </cell>
          <cell r="S703">
            <v>0</v>
          </cell>
          <cell r="T703" t="e">
            <v>#DIV/0!</v>
          </cell>
          <cell r="U703" t="e">
            <v>#DIV/0!</v>
          </cell>
          <cell r="V703" t="e">
            <v>#DIV/0!</v>
          </cell>
          <cell r="W703" t="e">
            <v>#DIV/0!</v>
          </cell>
          <cell r="X703">
            <v>1.3</v>
          </cell>
          <cell r="Y703">
            <v>1.1180000000000001</v>
          </cell>
          <cell r="Z703" t="str">
            <v>44. xã Trảng Bom còn 1 đường đang đợi ktra.xlsx</v>
          </cell>
          <cell r="AA703">
            <v>5600</v>
          </cell>
          <cell r="AB703">
            <v>3400</v>
          </cell>
          <cell r="AC703">
            <v>2500</v>
          </cell>
          <cell r="AD703">
            <v>1600</v>
          </cell>
        </row>
        <row r="704">
          <cell r="G704" t="str">
            <v>TB35DT</v>
          </cell>
          <cell r="H704" t="str">
            <v>Đường Nguyễn Trãi (từ đường Lý Nam Đế đến đường An Dương Vương)</v>
          </cell>
          <cell r="I704" t="str">
            <v>Đường Lý Nam Đế</v>
          </cell>
          <cell r="J704" t="str">
            <v>TB35DT</v>
          </cell>
          <cell r="K704" t="str">
            <v>Đường An Dương Vương</v>
          </cell>
          <cell r="L704">
            <v>6000</v>
          </cell>
          <cell r="M704">
            <v>3400</v>
          </cell>
          <cell r="N704">
            <v>2300</v>
          </cell>
          <cell r="O704">
            <v>1450</v>
          </cell>
          <cell r="P704">
            <v>0</v>
          </cell>
          <cell r="Q704">
            <v>0</v>
          </cell>
          <cell r="R704">
            <v>0</v>
          </cell>
          <cell r="S704">
            <v>0</v>
          </cell>
          <cell r="T704" t="e">
            <v>#DIV/0!</v>
          </cell>
          <cell r="U704" t="e">
            <v>#DIV/0!</v>
          </cell>
          <cell r="V704" t="e">
            <v>#DIV/0!</v>
          </cell>
          <cell r="W704" t="e">
            <v>#DIV/0!</v>
          </cell>
          <cell r="X704">
            <v>1.8</v>
          </cell>
          <cell r="Y704">
            <v>1.3932</v>
          </cell>
          <cell r="Z704" t="str">
            <v>44. xã Trảng Bom còn 1 đường đang đợi ktra.xlsx</v>
          </cell>
          <cell r="AA704">
            <v>8400</v>
          </cell>
          <cell r="AB704">
            <v>4700</v>
          </cell>
          <cell r="AC704">
            <v>3200</v>
          </cell>
          <cell r="AD704">
            <v>2000</v>
          </cell>
        </row>
        <row r="705">
          <cell r="G705" t="str">
            <v>TB36DT</v>
          </cell>
          <cell r="H705" t="str">
            <v>Đường Nguyễn Tri Phương (từ đường Nguyễn Huệ đến đường Hùng Vương)</v>
          </cell>
          <cell r="I705" t="str">
            <v>Đường Nguyễn Huệ</v>
          </cell>
          <cell r="J705" t="str">
            <v>TB36DT</v>
          </cell>
          <cell r="K705" t="str">
            <v>Đường Hùng Vương</v>
          </cell>
          <cell r="L705">
            <v>5000</v>
          </cell>
          <cell r="M705">
            <v>3000</v>
          </cell>
          <cell r="N705">
            <v>2200</v>
          </cell>
          <cell r="O705">
            <v>1400</v>
          </cell>
          <cell r="P705">
            <v>0</v>
          </cell>
          <cell r="Q705">
            <v>0</v>
          </cell>
          <cell r="R705">
            <v>0</v>
          </cell>
          <cell r="S705">
            <v>0</v>
          </cell>
          <cell r="T705" t="e">
            <v>#DIV/0!</v>
          </cell>
          <cell r="U705" t="e">
            <v>#DIV/0!</v>
          </cell>
          <cell r="V705" t="e">
            <v>#DIV/0!</v>
          </cell>
          <cell r="W705" t="e">
            <v>#DIV/0!</v>
          </cell>
          <cell r="X705">
            <v>1.3</v>
          </cell>
          <cell r="Y705">
            <v>1.1180000000000001</v>
          </cell>
          <cell r="Z705" t="str">
            <v>44. xã Trảng Bom còn 1 đường đang đợi ktra.xlsx</v>
          </cell>
          <cell r="AA705">
            <v>5600</v>
          </cell>
          <cell r="AB705">
            <v>3400</v>
          </cell>
          <cell r="AC705">
            <v>2500</v>
          </cell>
          <cell r="AD705">
            <v>1600</v>
          </cell>
        </row>
        <row r="706">
          <cell r="G706" t="str">
            <v>TB37DT</v>
          </cell>
          <cell r="H706" t="str">
            <v>Đường Nguyễn Văn Cừ</v>
          </cell>
          <cell r="I706" t="str">
            <v>Đường 29 tháng 4</v>
          </cell>
          <cell r="J706" t="str">
            <v>TB37DT</v>
          </cell>
          <cell r="K706" t="str">
            <v>Đường sắt</v>
          </cell>
          <cell r="L706">
            <v>7000</v>
          </cell>
          <cell r="M706">
            <v>3600</v>
          </cell>
          <cell r="N706">
            <v>2400</v>
          </cell>
          <cell r="O706">
            <v>1500</v>
          </cell>
          <cell r="P706">
            <v>13580</v>
          </cell>
          <cell r="Q706">
            <v>8172</v>
          </cell>
          <cell r="R706">
            <v>0</v>
          </cell>
          <cell r="S706">
            <v>0</v>
          </cell>
          <cell r="T706">
            <v>0.71814432989690724</v>
          </cell>
          <cell r="U706">
            <v>0.61374449339207038</v>
          </cell>
          <cell r="V706" t="e">
            <v>#DIV/0!</v>
          </cell>
          <cell r="W706" t="e">
            <v>#DIV/0!</v>
          </cell>
          <cell r="X706">
            <v>1.8</v>
          </cell>
          <cell r="Y706">
            <v>1.3932</v>
          </cell>
          <cell r="Z706" t="str">
            <v>44. xã Trảng Bom còn 1 đường đang đợi ktra.xlsx</v>
          </cell>
          <cell r="AA706">
            <v>9800</v>
          </cell>
          <cell r="AB706">
            <v>5000</v>
          </cell>
          <cell r="AC706">
            <v>3300</v>
          </cell>
          <cell r="AD706">
            <v>2100</v>
          </cell>
        </row>
        <row r="707">
          <cell r="G707" t="str">
            <v>TB38DT</v>
          </cell>
          <cell r="H707" t="str">
            <v>Đường Nguyễn Văn Huyên</v>
          </cell>
          <cell r="I707" t="str">
            <v>Đường Trường Chinh</v>
          </cell>
          <cell r="J707" t="str">
            <v>TB38DT</v>
          </cell>
          <cell r="K707" t="str">
            <v>đến trường Mầm non Tuổi Thơ</v>
          </cell>
          <cell r="L707">
            <v>5000</v>
          </cell>
          <cell r="M707">
            <v>3000</v>
          </cell>
          <cell r="N707">
            <v>2200</v>
          </cell>
          <cell r="O707">
            <v>1400</v>
          </cell>
          <cell r="P707">
            <v>0</v>
          </cell>
          <cell r="Q707">
            <v>0</v>
          </cell>
          <cell r="R707">
            <v>0</v>
          </cell>
          <cell r="S707">
            <v>0</v>
          </cell>
          <cell r="T707" t="e">
            <v>#DIV/0!</v>
          </cell>
          <cell r="U707" t="e">
            <v>#DIV/0!</v>
          </cell>
          <cell r="V707" t="e">
            <v>#DIV/0!</v>
          </cell>
          <cell r="W707" t="e">
            <v>#DIV/0!</v>
          </cell>
          <cell r="X707">
            <v>1.3</v>
          </cell>
          <cell r="Y707">
            <v>1.1180000000000001</v>
          </cell>
          <cell r="Z707" t="str">
            <v>44. xã Trảng Bom còn 1 đường đang đợi ktra.xlsx</v>
          </cell>
          <cell r="AA707">
            <v>5600</v>
          </cell>
          <cell r="AB707">
            <v>3400</v>
          </cell>
          <cell r="AC707">
            <v>2500</v>
          </cell>
          <cell r="AD707">
            <v>1600</v>
          </cell>
        </row>
        <row r="708">
          <cell r="G708" t="str">
            <v>TB39DT</v>
          </cell>
          <cell r="H708" t="str">
            <v>Đường Nguyễn Văn Linh</v>
          </cell>
          <cell r="I708" t="str">
            <v>Đường Nguyễn Hữu Cảnh</v>
          </cell>
          <cell r="J708" t="str">
            <v>TB39DT</v>
          </cell>
          <cell r="K708" t="str">
            <v>Đường Hùng Vương</v>
          </cell>
          <cell r="L708">
            <v>8500</v>
          </cell>
          <cell r="M708">
            <v>4200</v>
          </cell>
          <cell r="N708">
            <v>3000</v>
          </cell>
          <cell r="O708">
            <v>1800</v>
          </cell>
          <cell r="P708">
            <v>0</v>
          </cell>
          <cell r="Q708">
            <v>0</v>
          </cell>
          <cell r="R708">
            <v>0</v>
          </cell>
          <cell r="S708">
            <v>0</v>
          </cell>
          <cell r="T708" t="e">
            <v>#DIV/0!</v>
          </cell>
          <cell r="U708" t="e">
            <v>#DIV/0!</v>
          </cell>
          <cell r="V708" t="e">
            <v>#DIV/0!</v>
          </cell>
          <cell r="W708" t="e">
            <v>#DIV/0!</v>
          </cell>
          <cell r="X708">
            <v>1.8</v>
          </cell>
          <cell r="Y708">
            <v>1.3932</v>
          </cell>
          <cell r="Z708" t="str">
            <v>44. xã Trảng Bom còn 1 đường đang đợi ktra.xlsx</v>
          </cell>
          <cell r="AA708">
            <v>11800</v>
          </cell>
          <cell r="AB708">
            <v>5900</v>
          </cell>
          <cell r="AC708">
            <v>4200</v>
          </cell>
          <cell r="AD708">
            <v>2500</v>
          </cell>
        </row>
        <row r="709">
          <cell r="G709" t="str">
            <v>TB40DT</v>
          </cell>
          <cell r="H709" t="str">
            <v>Đường Phạm Văn Thuận</v>
          </cell>
          <cell r="I709" t="str">
            <v>Đường 30 tháng 4</v>
          </cell>
          <cell r="J709" t="str">
            <v>TB40DT</v>
          </cell>
          <cell r="K709" t="str">
            <v>Đường Lê Hồng Phong</v>
          </cell>
          <cell r="L709">
            <v>5000</v>
          </cell>
          <cell r="M709">
            <v>3000</v>
          </cell>
          <cell r="N709">
            <v>2200</v>
          </cell>
          <cell r="O709">
            <v>1400</v>
          </cell>
          <cell r="P709">
            <v>13550</v>
          </cell>
          <cell r="Q709">
            <v>0</v>
          </cell>
          <cell r="R709">
            <v>0</v>
          </cell>
          <cell r="S709">
            <v>0</v>
          </cell>
          <cell r="T709">
            <v>0.41254612546125469</v>
          </cell>
          <cell r="U709" t="e">
            <v>#DIV/0!</v>
          </cell>
          <cell r="V709" t="e">
            <v>#DIV/0!</v>
          </cell>
          <cell r="W709" t="e">
            <v>#DIV/0!</v>
          </cell>
          <cell r="X709">
            <v>1.3</v>
          </cell>
          <cell r="Y709">
            <v>1.1180000000000001</v>
          </cell>
          <cell r="Z709" t="str">
            <v>44. xã Trảng Bom còn 1 đường đang đợi ktra.xlsx</v>
          </cell>
          <cell r="AA709">
            <v>5600</v>
          </cell>
          <cell r="AB709">
            <v>3400</v>
          </cell>
          <cell r="AC709">
            <v>2500</v>
          </cell>
          <cell r="AD709">
            <v>1600</v>
          </cell>
        </row>
        <row r="710">
          <cell r="G710" t="str">
            <v>TB41DT</v>
          </cell>
          <cell r="H710" t="str">
            <v>Đường Phan Chu Trinh</v>
          </cell>
          <cell r="I710" t="str">
            <v>Đường Nguyễn Tri Phương</v>
          </cell>
          <cell r="J710" t="str">
            <v>TB41DT</v>
          </cell>
          <cell r="K710" t="str">
            <v>Đường Hoàng Hoa Thám</v>
          </cell>
          <cell r="L710">
            <v>6000</v>
          </cell>
          <cell r="M710">
            <v>3000</v>
          </cell>
          <cell r="N710">
            <v>2200</v>
          </cell>
          <cell r="O710">
            <v>1400</v>
          </cell>
          <cell r="P710">
            <v>0</v>
          </cell>
          <cell r="Q710">
            <v>0</v>
          </cell>
          <cell r="R710">
            <v>0</v>
          </cell>
          <cell r="S710">
            <v>0</v>
          </cell>
          <cell r="T710" t="e">
            <v>#DIV/0!</v>
          </cell>
          <cell r="U710" t="e">
            <v>#DIV/0!</v>
          </cell>
          <cell r="V710" t="e">
            <v>#DIV/0!</v>
          </cell>
          <cell r="W710" t="e">
            <v>#DIV/0!</v>
          </cell>
          <cell r="X710">
            <v>1.3</v>
          </cell>
          <cell r="Y710">
            <v>1.1180000000000001</v>
          </cell>
          <cell r="Z710" t="str">
            <v>44. xã Trảng Bom còn 1 đường đang đợi ktra.xlsx</v>
          </cell>
          <cell r="AA710">
            <v>6700</v>
          </cell>
          <cell r="AB710">
            <v>3400</v>
          </cell>
          <cell r="AC710">
            <v>2500</v>
          </cell>
          <cell r="AD710">
            <v>1600</v>
          </cell>
        </row>
        <row r="711">
          <cell r="G711" t="str">
            <v>TB42DT</v>
          </cell>
          <cell r="H711" t="str">
            <v>Đường Phan Đăng Lưu</v>
          </cell>
          <cell r="I711" t="str">
            <v>Đường 3 tháng 2</v>
          </cell>
          <cell r="J711" t="str">
            <v>TB42DT</v>
          </cell>
          <cell r="K711" t="str">
            <v>Đường Cách mạng tháng 8</v>
          </cell>
          <cell r="L711">
            <v>7500</v>
          </cell>
          <cell r="M711">
            <v>3400</v>
          </cell>
          <cell r="N711">
            <v>2400</v>
          </cell>
          <cell r="O711">
            <v>1400</v>
          </cell>
          <cell r="P711">
            <v>0</v>
          </cell>
          <cell r="Q711">
            <v>0</v>
          </cell>
          <cell r="R711">
            <v>0</v>
          </cell>
          <cell r="S711">
            <v>0</v>
          </cell>
          <cell r="T711" t="e">
            <v>#DIV/0!</v>
          </cell>
          <cell r="U711" t="e">
            <v>#DIV/0!</v>
          </cell>
          <cell r="V711" t="e">
            <v>#DIV/0!</v>
          </cell>
          <cell r="W711" t="e">
            <v>#DIV/0!</v>
          </cell>
          <cell r="X711">
            <v>1.8</v>
          </cell>
          <cell r="Y711">
            <v>1.3932</v>
          </cell>
          <cell r="Z711" t="str">
            <v>44. xã Trảng Bom còn 1 đường đang đợi ktra.xlsx</v>
          </cell>
          <cell r="AA711">
            <v>10400</v>
          </cell>
          <cell r="AB711">
            <v>4700</v>
          </cell>
          <cell r="AC711">
            <v>3300</v>
          </cell>
          <cell r="AD711">
            <v>2000</v>
          </cell>
        </row>
        <row r="712">
          <cell r="G712" t="str">
            <v>TB43DT</v>
          </cell>
          <cell r="H712" t="str">
            <v>Đường Tạ Uyên</v>
          </cell>
          <cell r="I712" t="str">
            <v>Đường 29 tháng 4</v>
          </cell>
          <cell r="J712" t="str">
            <v>TB43DT</v>
          </cell>
          <cell r="K712" t="str">
            <v>Đường Nguyễn Sơn Hà</v>
          </cell>
          <cell r="L712">
            <v>5000</v>
          </cell>
          <cell r="M712">
            <v>3000</v>
          </cell>
          <cell r="N712">
            <v>2200</v>
          </cell>
          <cell r="O712">
            <v>1400</v>
          </cell>
          <cell r="P712">
            <v>0</v>
          </cell>
          <cell r="Q712">
            <v>0</v>
          </cell>
          <cell r="R712">
            <v>0</v>
          </cell>
          <cell r="S712">
            <v>0</v>
          </cell>
          <cell r="T712" t="e">
            <v>#DIV/0!</v>
          </cell>
          <cell r="U712" t="e">
            <v>#DIV/0!</v>
          </cell>
          <cell r="V712" t="e">
            <v>#DIV/0!</v>
          </cell>
          <cell r="W712" t="e">
            <v>#DIV/0!</v>
          </cell>
          <cell r="X712">
            <v>1.3</v>
          </cell>
          <cell r="Y712">
            <v>1.1180000000000001</v>
          </cell>
          <cell r="Z712" t="str">
            <v>44. xã Trảng Bom còn 1 đường đang đợi ktra.xlsx</v>
          </cell>
          <cell r="AA712">
            <v>5600</v>
          </cell>
          <cell r="AB712">
            <v>3400</v>
          </cell>
          <cell r="AC712">
            <v>2500</v>
          </cell>
          <cell r="AD712">
            <v>1600</v>
          </cell>
        </row>
        <row r="713">
          <cell r="G713" t="str">
            <v>TB44DT</v>
          </cell>
          <cell r="H713" t="str">
            <v>Đường Trần Nguyên Hãn (từ Quốc lộ 1 đến thửa đất số 343, tờ BĐĐC số 18, thị trấn Trảng Bom)</v>
          </cell>
          <cell r="I713" t="str">
            <v>Quốc lộ 1</v>
          </cell>
          <cell r="J713" t="str">
            <v>TB44DT</v>
          </cell>
          <cell r="K713" t="str">
            <v>Thửa đất số 343, tờ BĐĐC số 18, thị trấn Trảng Bom</v>
          </cell>
          <cell r="L713">
            <v>5000</v>
          </cell>
          <cell r="M713">
            <v>2500</v>
          </cell>
          <cell r="N713">
            <v>1900</v>
          </cell>
          <cell r="O713">
            <v>1400</v>
          </cell>
          <cell r="P713">
            <v>11712</v>
          </cell>
          <cell r="Q713">
            <v>5876</v>
          </cell>
          <cell r="R713">
            <v>4332</v>
          </cell>
          <cell r="S713">
            <v>0</v>
          </cell>
          <cell r="T713">
            <v>0.4772882513661203</v>
          </cell>
          <cell r="U713">
            <v>0.47566371681415937</v>
          </cell>
          <cell r="V713">
            <v>0.49035087719298254</v>
          </cell>
          <cell r="W713" t="e">
            <v>#DIV/0!</v>
          </cell>
          <cell r="X713">
            <v>1.3</v>
          </cell>
          <cell r="Y713">
            <v>1.1180000000000001</v>
          </cell>
          <cell r="Z713" t="str">
            <v>44. xã Trảng Bom còn 1 đường đang đợi ktra.xlsx</v>
          </cell>
          <cell r="AA713">
            <v>5600</v>
          </cell>
          <cell r="AB713">
            <v>2800</v>
          </cell>
          <cell r="AC713">
            <v>2100</v>
          </cell>
          <cell r="AD713">
            <v>1600</v>
          </cell>
        </row>
        <row r="714">
          <cell r="G714" t="str">
            <v>TB45DT</v>
          </cell>
          <cell r="H714" t="str">
            <v>Đường Trần Nhân Tông</v>
          </cell>
          <cell r="I714" t="str">
            <v>Đường Nguyễn Huệ</v>
          </cell>
          <cell r="J714" t="str">
            <v>TB45DT</v>
          </cell>
          <cell r="K714" t="str">
            <v>Đường Hùng Vương</v>
          </cell>
          <cell r="L714">
            <v>6500</v>
          </cell>
          <cell r="M714">
            <v>3300</v>
          </cell>
          <cell r="N714">
            <v>2200</v>
          </cell>
          <cell r="O714">
            <v>1400</v>
          </cell>
          <cell r="P714">
            <v>0</v>
          </cell>
          <cell r="Q714">
            <v>0</v>
          </cell>
          <cell r="R714">
            <v>0</v>
          </cell>
          <cell r="S714">
            <v>0</v>
          </cell>
          <cell r="T714" t="e">
            <v>#DIV/0!</v>
          </cell>
          <cell r="U714" t="e">
            <v>#DIV/0!</v>
          </cell>
          <cell r="V714" t="e">
            <v>#DIV/0!</v>
          </cell>
          <cell r="W714" t="e">
            <v>#DIV/0!</v>
          </cell>
          <cell r="X714">
            <v>1.8</v>
          </cell>
          <cell r="Y714">
            <v>1.3932</v>
          </cell>
          <cell r="Z714" t="str">
            <v>44. xã Trảng Bom còn 1 đường đang đợi ktra.xlsx</v>
          </cell>
          <cell r="AA714">
            <v>9100</v>
          </cell>
          <cell r="AB714">
            <v>4600</v>
          </cell>
          <cell r="AC714">
            <v>3100</v>
          </cell>
          <cell r="AD714">
            <v>2000</v>
          </cell>
        </row>
        <row r="715">
          <cell r="G715" t="str">
            <v>TB46DT</v>
          </cell>
          <cell r="H715" t="str">
            <v>Đường Trần Nhật Duật (từ đường Hùng Vương đến hết ranh thửa đất số 562, tờ BĐĐC số 15 về bên phải và hết ranh thửa đất số 352, tờ BĐĐC số 15 về bên trái, thị trấn Trảng Bom)</v>
          </cell>
          <cell r="I715" t="str">
            <v>Đường Hùng Vương</v>
          </cell>
          <cell r="J715" t="str">
            <v>TB46DT</v>
          </cell>
          <cell r="K715" t="str">
            <v>Bên phải, đến hết ranh thửa đất số 562 tờ BĐĐC số 15; Bên trái, đến hết ranh thửa đất số 352, tờ BĐĐC số 15 (thị trấn Trảng Bom)</v>
          </cell>
          <cell r="L715">
            <v>4500</v>
          </cell>
          <cell r="M715">
            <v>2200</v>
          </cell>
          <cell r="N715">
            <v>1600</v>
          </cell>
          <cell r="O715">
            <v>1000</v>
          </cell>
          <cell r="P715">
            <v>0</v>
          </cell>
          <cell r="Q715">
            <v>0</v>
          </cell>
          <cell r="R715">
            <v>0</v>
          </cell>
          <cell r="S715">
            <v>0</v>
          </cell>
          <cell r="T715" t="e">
            <v>#DIV/0!</v>
          </cell>
          <cell r="U715" t="e">
            <v>#DIV/0!</v>
          </cell>
          <cell r="V715" t="e">
            <v>#DIV/0!</v>
          </cell>
          <cell r="W715" t="e">
            <v>#DIV/0!</v>
          </cell>
          <cell r="X715">
            <v>1.3</v>
          </cell>
          <cell r="Y715">
            <v>1.1180000000000001</v>
          </cell>
          <cell r="Z715" t="str">
            <v>44. xã Trảng Bom còn 1 đường đang đợi ktra.xlsx</v>
          </cell>
          <cell r="AA715">
            <v>5000</v>
          </cell>
          <cell r="AB715">
            <v>2500</v>
          </cell>
          <cell r="AC715">
            <v>1800</v>
          </cell>
          <cell r="AD715">
            <v>1100</v>
          </cell>
        </row>
        <row r="716">
          <cell r="G716" t="str">
            <v>TB47DT</v>
          </cell>
          <cell r="H716" t="str">
            <v>Đường Trần Phú</v>
          </cell>
          <cell r="I716" t="str">
            <v>Quốc lộ 1</v>
          </cell>
          <cell r="J716" t="str">
            <v>TB47DT</v>
          </cell>
          <cell r="K716" t="str">
            <v>Đường sắt</v>
          </cell>
          <cell r="L716">
            <v>8200</v>
          </cell>
          <cell r="M716">
            <v>3500</v>
          </cell>
          <cell r="N716">
            <v>2500</v>
          </cell>
          <cell r="O716">
            <v>1500</v>
          </cell>
          <cell r="P716">
            <v>0</v>
          </cell>
          <cell r="Q716">
            <v>0</v>
          </cell>
          <cell r="R716">
            <v>0</v>
          </cell>
          <cell r="S716">
            <v>0</v>
          </cell>
          <cell r="T716" t="e">
            <v>#DIV/0!</v>
          </cell>
          <cell r="U716" t="e">
            <v>#DIV/0!</v>
          </cell>
          <cell r="V716" t="e">
            <v>#DIV/0!</v>
          </cell>
          <cell r="W716" t="e">
            <v>#DIV/0!</v>
          </cell>
          <cell r="X716">
            <v>1.8</v>
          </cell>
          <cell r="Y716">
            <v>1.3932</v>
          </cell>
          <cell r="Z716" t="str">
            <v>44. xã Trảng Bom còn 1 đường đang đợi ktra.xlsx</v>
          </cell>
          <cell r="AA716">
            <v>11400</v>
          </cell>
          <cell r="AB716">
            <v>4900</v>
          </cell>
          <cell r="AC716">
            <v>3500</v>
          </cell>
          <cell r="AD716">
            <v>2100</v>
          </cell>
        </row>
        <row r="717">
          <cell r="G717" t="str">
            <v>TB48DT</v>
          </cell>
          <cell r="H717" t="str">
            <v>Đường Trần Quang Diệu (từ Quốc lộ 1 đến hết ranh thửa đất số 253, tờ BĐĐC số 17 về bên phải và hết ranh thửa đất số 13, tờ BĐĐC số 17 về bên trái, thị trấn Trảng Bom)</v>
          </cell>
          <cell r="I717" t="str">
            <v>Quốc lộ 1</v>
          </cell>
          <cell r="J717" t="str">
            <v>TB48DT</v>
          </cell>
          <cell r="K717" t="str">
            <v>Bên phải, đến hết ranh thửa đất số 253 tờ BĐĐC số 17; Bên trái, đến hết ranh thửa đất số 13, tờ BĐĐC số 17 (thị trấn Trảng Bom)</v>
          </cell>
          <cell r="L717">
            <v>4500</v>
          </cell>
          <cell r="M717">
            <v>2200</v>
          </cell>
          <cell r="N717">
            <v>1800</v>
          </cell>
          <cell r="O717">
            <v>1400</v>
          </cell>
          <cell r="P717">
            <v>7187</v>
          </cell>
          <cell r="Q717">
            <v>4633</v>
          </cell>
          <cell r="R717">
            <v>3985</v>
          </cell>
          <cell r="S717">
            <v>3500</v>
          </cell>
          <cell r="T717">
            <v>0.70001391401140967</v>
          </cell>
          <cell r="U717">
            <v>0.53088711418087642</v>
          </cell>
          <cell r="V717">
            <v>0.50499372647427854</v>
          </cell>
          <cell r="W717">
            <v>0.44719999999999999</v>
          </cell>
          <cell r="X717">
            <v>1.3</v>
          </cell>
          <cell r="Y717">
            <v>1.1180000000000001</v>
          </cell>
          <cell r="Z717" t="str">
            <v>44. xã Trảng Bom còn 1 đường đang đợi ktra.xlsx</v>
          </cell>
          <cell r="AA717">
            <v>5000</v>
          </cell>
          <cell r="AB717">
            <v>2500</v>
          </cell>
          <cell r="AC717">
            <v>2000</v>
          </cell>
          <cell r="AD717">
            <v>1600</v>
          </cell>
        </row>
        <row r="718">
          <cell r="G718" t="str">
            <v>TB49DT</v>
          </cell>
          <cell r="H718" t="str">
            <v>Đường Trường Chinh</v>
          </cell>
          <cell r="I718" t="str">
            <v>Quốc lộ 1</v>
          </cell>
          <cell r="J718"/>
          <cell r="K718" t="str">
            <v>Đường Cách mạng tháng 8</v>
          </cell>
          <cell r="L718"/>
          <cell r="M718"/>
          <cell r="N718"/>
          <cell r="O718"/>
          <cell r="P718"/>
          <cell r="Q718"/>
          <cell r="R718"/>
          <cell r="S718"/>
          <cell r="T718"/>
          <cell r="U718"/>
          <cell r="V718"/>
          <cell r="W718"/>
          <cell r="X718"/>
          <cell r="Y718"/>
          <cell r="Z718"/>
          <cell r="AA718"/>
          <cell r="AB718"/>
          <cell r="AC718"/>
          <cell r="AD718"/>
        </row>
        <row r="719">
          <cell r="G719" t="str">
            <v>TB49DT_D1</v>
          </cell>
          <cell r="H719" t="str">
            <v>Đoạn từ Quốc lộ 1 đến đường 2 tháng 9</v>
          </cell>
          <cell r="I719" t="str">
            <v>Quốc lộ 1</v>
          </cell>
          <cell r="J719" t="str">
            <v>TB49DT_D1</v>
          </cell>
          <cell r="K719" t="str">
            <v>Đường 2 tháng 9</v>
          </cell>
          <cell r="L719">
            <v>10000</v>
          </cell>
          <cell r="M719">
            <v>3800</v>
          </cell>
          <cell r="N719">
            <v>2700</v>
          </cell>
          <cell r="O719">
            <v>1700</v>
          </cell>
          <cell r="P719">
            <v>0</v>
          </cell>
          <cell r="Q719">
            <v>0</v>
          </cell>
          <cell r="R719">
            <v>0</v>
          </cell>
          <cell r="S719">
            <v>0</v>
          </cell>
          <cell r="T719" t="e">
            <v>#DIV/0!</v>
          </cell>
          <cell r="U719" t="e">
            <v>#DIV/0!</v>
          </cell>
          <cell r="V719" t="e">
            <v>#DIV/0!</v>
          </cell>
          <cell r="W719" t="e">
            <v>#DIV/0!</v>
          </cell>
          <cell r="X719">
            <v>1.8</v>
          </cell>
          <cell r="Y719">
            <v>1.3932</v>
          </cell>
          <cell r="Z719" t="str">
            <v>44. xã Trảng Bom còn 1 đường đang đợi ktra.xlsx</v>
          </cell>
          <cell r="AA719">
            <v>13900</v>
          </cell>
          <cell r="AB719">
            <v>5300</v>
          </cell>
          <cell r="AC719">
            <v>3800</v>
          </cell>
          <cell r="AD719">
            <v>2400</v>
          </cell>
        </row>
        <row r="720">
          <cell r="G720" t="str">
            <v>TB49DT_D2</v>
          </cell>
          <cell r="H720" t="str">
            <v>Đoạn tiếp theo đến đường Cách Mạng Tháng 8</v>
          </cell>
          <cell r="I720" t="str">
            <v>Đường 2 tháng 9</v>
          </cell>
          <cell r="J720" t="str">
            <v>TB49DT_D2</v>
          </cell>
          <cell r="K720" t="str">
            <v>Đường Cách mạng tháng 8</v>
          </cell>
          <cell r="L720">
            <v>5800</v>
          </cell>
          <cell r="M720">
            <v>3200</v>
          </cell>
          <cell r="N720">
            <v>2200</v>
          </cell>
          <cell r="O720">
            <v>1400</v>
          </cell>
          <cell r="P720">
            <v>0</v>
          </cell>
          <cell r="Q720">
            <v>0</v>
          </cell>
          <cell r="R720">
            <v>0</v>
          </cell>
          <cell r="S720">
            <v>0</v>
          </cell>
          <cell r="T720" t="e">
            <v>#DIV/0!</v>
          </cell>
          <cell r="U720" t="e">
            <v>#DIV/0!</v>
          </cell>
          <cell r="V720" t="e">
            <v>#DIV/0!</v>
          </cell>
          <cell r="W720" t="e">
            <v>#DIV/0!</v>
          </cell>
          <cell r="X720">
            <v>1.8</v>
          </cell>
          <cell r="Y720">
            <v>1.3932</v>
          </cell>
          <cell r="Z720" t="str">
            <v>44. xã Trảng Bom còn 1 đường đang đợi ktra.xlsx</v>
          </cell>
          <cell r="AA720">
            <v>8100</v>
          </cell>
          <cell r="AB720">
            <v>4500</v>
          </cell>
          <cell r="AC720">
            <v>3100</v>
          </cell>
          <cell r="AD720">
            <v>2000</v>
          </cell>
        </row>
        <row r="721">
          <cell r="G721" t="str">
            <v>TB50DT</v>
          </cell>
          <cell r="H721" t="str">
            <v>Đường Trương Định (từ đường Lê Quý Đôn đến đường Nguyễn Huệ)</v>
          </cell>
          <cell r="I721" t="str">
            <v>Đường Lê Quý Đôn</v>
          </cell>
          <cell r="J721" t="str">
            <v>TB50DT</v>
          </cell>
          <cell r="K721" t="str">
            <v>Đường Nguyễn Huệ</v>
          </cell>
          <cell r="L721">
            <v>4500</v>
          </cell>
          <cell r="M721">
            <v>2250</v>
          </cell>
          <cell r="N721">
            <v>1800</v>
          </cell>
          <cell r="O721">
            <v>1400</v>
          </cell>
          <cell r="P721">
            <v>0</v>
          </cell>
          <cell r="Q721">
            <v>0</v>
          </cell>
          <cell r="R721">
            <v>0</v>
          </cell>
          <cell r="S721">
            <v>0</v>
          </cell>
          <cell r="T721" t="e">
            <v>#DIV/0!</v>
          </cell>
          <cell r="U721" t="e">
            <v>#DIV/0!</v>
          </cell>
          <cell r="V721" t="e">
            <v>#DIV/0!</v>
          </cell>
          <cell r="W721" t="e">
            <v>#DIV/0!</v>
          </cell>
          <cell r="X721">
            <v>1.3</v>
          </cell>
          <cell r="Y721">
            <v>1.1180000000000001</v>
          </cell>
          <cell r="Z721" t="str">
            <v>44. xã Trảng Bom còn 1 đường đang đợi ktra.xlsx</v>
          </cell>
          <cell r="AA721">
            <v>5000</v>
          </cell>
          <cell r="AB721">
            <v>2500</v>
          </cell>
          <cell r="AC721">
            <v>2000</v>
          </cell>
          <cell r="AD721">
            <v>1600</v>
          </cell>
        </row>
        <row r="722">
          <cell r="G722" t="str">
            <v>TB51DT</v>
          </cell>
          <cell r="H722" t="str">
            <v>Đường Trương Văn Bang</v>
          </cell>
          <cell r="I722" t="str">
            <v>Đường 2 tháng 9</v>
          </cell>
          <cell r="J722" t="str">
            <v>TB51DT</v>
          </cell>
          <cell r="K722" t="str">
            <v>Trung tâm y tế huyện Trảng Bom</v>
          </cell>
          <cell r="L722">
            <v>6000</v>
          </cell>
          <cell r="M722">
            <v>3400</v>
          </cell>
          <cell r="N722">
            <v>2400</v>
          </cell>
          <cell r="O722">
            <v>1400</v>
          </cell>
          <cell r="P722">
            <v>0</v>
          </cell>
          <cell r="Q722">
            <v>0</v>
          </cell>
          <cell r="R722">
            <v>0</v>
          </cell>
          <cell r="S722">
            <v>0</v>
          </cell>
          <cell r="T722" t="e">
            <v>#DIV/0!</v>
          </cell>
          <cell r="U722" t="e">
            <v>#DIV/0!</v>
          </cell>
          <cell r="V722" t="e">
            <v>#DIV/0!</v>
          </cell>
          <cell r="W722" t="e">
            <v>#DIV/0!</v>
          </cell>
          <cell r="X722">
            <v>1.8</v>
          </cell>
          <cell r="Y722">
            <v>1.3932</v>
          </cell>
          <cell r="Z722" t="str">
            <v>44. xã Trảng Bom còn 1 đường đang đợi ktra.xlsx</v>
          </cell>
          <cell r="AA722">
            <v>8400</v>
          </cell>
          <cell r="AB722">
            <v>4700</v>
          </cell>
          <cell r="AC722">
            <v>3300</v>
          </cell>
          <cell r="AD722">
            <v>2000</v>
          </cell>
        </row>
        <row r="723">
          <cell r="G723" t="str">
            <v>TB52DT</v>
          </cell>
          <cell r="H723" t="str">
            <v>Đường cạnh Trường Mẫu giáo Hoa Mai (từ đường Nguyễn Văn Linh đến hết Trường Mẫu giáo Hoa Mai)</v>
          </cell>
          <cell r="I723" t="str">
            <v>Đường Nguyễn Văn Linh</v>
          </cell>
          <cell r="J723" t="str">
            <v>TB52DT</v>
          </cell>
          <cell r="K723" t="str">
            <v>Đến hết Trường Mẫu giáo Hoa Mai</v>
          </cell>
          <cell r="L723">
            <v>6000</v>
          </cell>
          <cell r="M723">
            <v>3000</v>
          </cell>
          <cell r="N723">
            <v>2200</v>
          </cell>
          <cell r="O723">
            <v>1400</v>
          </cell>
          <cell r="P723">
            <v>0</v>
          </cell>
          <cell r="Q723">
            <v>0</v>
          </cell>
          <cell r="R723">
            <v>0</v>
          </cell>
          <cell r="S723">
            <v>0</v>
          </cell>
          <cell r="T723" t="e">
            <v>#DIV/0!</v>
          </cell>
          <cell r="U723" t="e">
            <v>#DIV/0!</v>
          </cell>
          <cell r="V723" t="e">
            <v>#DIV/0!</v>
          </cell>
          <cell r="W723" t="e">
            <v>#DIV/0!</v>
          </cell>
          <cell r="X723">
            <v>1.3</v>
          </cell>
          <cell r="Y723">
            <v>1.1180000000000001</v>
          </cell>
          <cell r="Z723" t="str">
            <v>44. xã Trảng Bom còn 1 đường đang đợi ktra.xlsx</v>
          </cell>
          <cell r="AA723">
            <v>6700</v>
          </cell>
          <cell r="AB723">
            <v>3400</v>
          </cell>
          <cell r="AC723">
            <v>2500</v>
          </cell>
          <cell r="AD723">
            <v>1600</v>
          </cell>
        </row>
        <row r="724">
          <cell r="G724" t="str">
            <v>TB53DT</v>
          </cell>
          <cell r="H724" t="str">
            <v>Đường Đinh Quang Ân (đường đất song song với đường Huỳnh Văn Nghệ)</v>
          </cell>
          <cell r="I724" t="str">
            <v>Đường Lê Duẩn</v>
          </cell>
          <cell r="J724" t="str">
            <v>TB53DT</v>
          </cell>
          <cell r="K724" t="str">
            <v>Đường Trương Văn Bang</v>
          </cell>
          <cell r="L724">
            <v>4300</v>
          </cell>
          <cell r="M724">
            <v>2100</v>
          </cell>
          <cell r="N724">
            <v>1600</v>
          </cell>
          <cell r="O724">
            <v>1300</v>
          </cell>
          <cell r="P724">
            <v>0</v>
          </cell>
          <cell r="Q724">
            <v>0</v>
          </cell>
          <cell r="R724">
            <v>0</v>
          </cell>
          <cell r="S724">
            <v>0</v>
          </cell>
          <cell r="T724" t="e">
            <v>#DIV/0!</v>
          </cell>
          <cell r="U724" t="e">
            <v>#DIV/0!</v>
          </cell>
          <cell r="V724" t="e">
            <v>#DIV/0!</v>
          </cell>
          <cell r="W724" t="e">
            <v>#DIV/0!</v>
          </cell>
          <cell r="X724">
            <v>1.6</v>
          </cell>
          <cell r="Y724">
            <v>1.2384000000000002</v>
          </cell>
          <cell r="Z724" t="str">
            <v>44. xã Trảng Bom còn 1 đường đang đợi ktra.xlsx</v>
          </cell>
          <cell r="AA724">
            <v>5300</v>
          </cell>
          <cell r="AB724">
            <v>2600</v>
          </cell>
          <cell r="AC724">
            <v>2000</v>
          </cell>
          <cell r="AD724">
            <v>1600</v>
          </cell>
        </row>
        <row r="725">
          <cell r="G725" t="str">
            <v>TB54DT</v>
          </cell>
          <cell r="H725" t="str">
            <v>Đường tỉnh 777 (đường Trảng Bom - Long Thành, từ Quốc lộ 1 đến giáp ranh xã Đồi 61)</v>
          </cell>
          <cell r="I725" t="str">
            <v>Quốc lộ 1</v>
          </cell>
          <cell r="J725" t="str">
            <v>TB54DT</v>
          </cell>
          <cell r="K725" t="str">
            <v>Giáp ranh xã Dồi 61</v>
          </cell>
          <cell r="L725">
            <v>8000</v>
          </cell>
          <cell r="M725">
            <v>3600</v>
          </cell>
          <cell r="N725">
            <v>2400</v>
          </cell>
          <cell r="O725">
            <v>1400</v>
          </cell>
          <cell r="P725">
            <v>0</v>
          </cell>
          <cell r="Q725">
            <v>0</v>
          </cell>
          <cell r="R725">
            <v>0</v>
          </cell>
          <cell r="S725">
            <v>0</v>
          </cell>
          <cell r="T725" t="e">
            <v>#DIV/0!</v>
          </cell>
          <cell r="U725" t="e">
            <v>#DIV/0!</v>
          </cell>
          <cell r="V725" t="e">
            <v>#DIV/0!</v>
          </cell>
          <cell r="W725" t="e">
            <v>#DIV/0!</v>
          </cell>
          <cell r="X725">
            <v>1.8</v>
          </cell>
          <cell r="Y725">
            <v>1.3932</v>
          </cell>
          <cell r="Z725" t="str">
            <v>44. xã Trảng Bom còn 1 đường đang đợi ktra.xlsx</v>
          </cell>
          <cell r="AA725">
            <v>11100</v>
          </cell>
          <cell r="AB725">
            <v>5000</v>
          </cell>
          <cell r="AC725">
            <v>3300</v>
          </cell>
          <cell r="AD725">
            <v>2000</v>
          </cell>
        </row>
        <row r="726">
          <cell r="G726" t="str">
            <v>TB55DT</v>
          </cell>
          <cell r="H726" t="str">
            <v>Đường vào chợ Trảng Bom (đoạn từ đường Nguyễn Huệ đến đường Phan Chu Trinh)</v>
          </cell>
          <cell r="I726" t="str">
            <v>Đường Nguyễn Huệ</v>
          </cell>
          <cell r="J726" t="str">
            <v>TB55DT</v>
          </cell>
          <cell r="K726" t="str">
            <v>Đường Trường Chinh</v>
          </cell>
          <cell r="L726">
            <v>7500</v>
          </cell>
          <cell r="M726">
            <v>4500</v>
          </cell>
          <cell r="N726">
            <v>3200</v>
          </cell>
          <cell r="O726">
            <v>1700</v>
          </cell>
          <cell r="P726">
            <v>0</v>
          </cell>
          <cell r="Q726">
            <v>0</v>
          </cell>
          <cell r="R726">
            <v>0</v>
          </cell>
          <cell r="S726">
            <v>0</v>
          </cell>
          <cell r="T726" t="e">
            <v>#DIV/0!</v>
          </cell>
          <cell r="U726" t="e">
            <v>#DIV/0!</v>
          </cell>
          <cell r="V726" t="e">
            <v>#DIV/0!</v>
          </cell>
          <cell r="W726" t="e">
            <v>#DIV/0!</v>
          </cell>
          <cell r="X726">
            <v>1.3</v>
          </cell>
          <cell r="Y726">
            <v>1.1180000000000001</v>
          </cell>
          <cell r="Z726" t="str">
            <v>44. xã Trảng Bom còn 1 đường đang đợi ktra.xlsx</v>
          </cell>
          <cell r="AA726">
            <v>8400</v>
          </cell>
          <cell r="AB726">
            <v>5000</v>
          </cell>
          <cell r="AC726">
            <v>3600</v>
          </cell>
          <cell r="AD726">
            <v>1900</v>
          </cell>
        </row>
        <row r="727">
          <cell r="G727" t="str">
            <v>TB56DT</v>
          </cell>
          <cell r="H727" t="str">
            <v>Đường Hà Huy Giáp (từ đường 29 tháng 4 đến hết ranh thửa đất số 261, tờ BĐĐC số 30 về bên phải và hết ranh thửa đất số 145, tờ BĐĐC số 30 về bên trái, thị trấn Trảng Bom)</v>
          </cell>
          <cell r="I727" t="str">
            <v>Đường 29 tháng 4</v>
          </cell>
          <cell r="J727" t="str">
            <v>TB56DT</v>
          </cell>
          <cell r="K727" t="str">
            <v>Bên phải, đến hết ranh thửa đất số 261 tờ BĐĐC số 30; Bên trái, đến hết ranh thửa đất số 145, tờ BĐĐC số 30 (thị trấn Trảng Bom)</v>
          </cell>
          <cell r="L727">
            <v>4300</v>
          </cell>
          <cell r="M727">
            <v>2100</v>
          </cell>
          <cell r="N727">
            <v>1600</v>
          </cell>
          <cell r="O727">
            <v>1400</v>
          </cell>
          <cell r="P727">
            <v>0</v>
          </cell>
          <cell r="Q727">
            <v>0</v>
          </cell>
          <cell r="R727">
            <v>0</v>
          </cell>
          <cell r="S727">
            <v>0</v>
          </cell>
          <cell r="T727" t="e">
            <v>#DIV/0!</v>
          </cell>
          <cell r="U727" t="e">
            <v>#DIV/0!</v>
          </cell>
          <cell r="V727" t="e">
            <v>#DIV/0!</v>
          </cell>
          <cell r="W727" t="e">
            <v>#DIV/0!</v>
          </cell>
          <cell r="X727">
            <v>1.6</v>
          </cell>
          <cell r="Y727">
            <v>1.2384000000000002</v>
          </cell>
          <cell r="Z727" t="str">
            <v>44. xã Trảng Bom còn 1 đường đang đợi ktra.xlsx</v>
          </cell>
          <cell r="AA727">
            <v>5300</v>
          </cell>
          <cell r="AB727">
            <v>2600</v>
          </cell>
          <cell r="AC727">
            <v>2000</v>
          </cell>
          <cell r="AD727">
            <v>1700</v>
          </cell>
        </row>
        <row r="728">
          <cell r="G728" t="str">
            <v>TB57DT</v>
          </cell>
          <cell r="H728" t="str">
            <v>Đường Phan Bội Châu (từ đường Nguyễn Văn Linh đến đường vào chợ Trảng Bom)</v>
          </cell>
          <cell r="I728" t="str">
            <v>Đường Nguyễn Văn Linh</v>
          </cell>
          <cell r="J728" t="str">
            <v>TB57DT</v>
          </cell>
          <cell r="K728" t="str">
            <v>Đường vào chợ Trảng Bom</v>
          </cell>
          <cell r="L728">
            <v>5000</v>
          </cell>
          <cell r="M728">
            <v>3000</v>
          </cell>
          <cell r="N728">
            <v>2200</v>
          </cell>
          <cell r="O728">
            <v>1400</v>
          </cell>
          <cell r="P728">
            <v>0</v>
          </cell>
          <cell r="Q728">
            <v>0</v>
          </cell>
          <cell r="R728">
            <v>0</v>
          </cell>
          <cell r="S728">
            <v>0</v>
          </cell>
          <cell r="T728" t="e">
            <v>#DIV/0!</v>
          </cell>
          <cell r="U728" t="e">
            <v>#DIV/0!</v>
          </cell>
          <cell r="V728" t="e">
            <v>#DIV/0!</v>
          </cell>
          <cell r="W728" t="e">
            <v>#DIV/0!</v>
          </cell>
          <cell r="X728">
            <v>1.3</v>
          </cell>
          <cell r="Y728">
            <v>1.1180000000000001</v>
          </cell>
          <cell r="Z728" t="str">
            <v>44. xã Trảng Bom còn 1 đường đang đợi ktra.xlsx</v>
          </cell>
          <cell r="AA728">
            <v>5600</v>
          </cell>
          <cell r="AB728">
            <v>3400</v>
          </cell>
          <cell r="AC728">
            <v>2500</v>
          </cell>
          <cell r="AD728">
            <v>1600</v>
          </cell>
        </row>
        <row r="729">
          <cell r="G729" t="str">
            <v>TB58DT</v>
          </cell>
          <cell r="H729" t="str">
            <v>Ba đường song song với đường Nguyễn Huệ</v>
          </cell>
          <cell r="I729" t="str">
            <v>Đường Nguyễn Văn Linh</v>
          </cell>
          <cell r="J729" t="str">
            <v>TB58DT</v>
          </cell>
          <cell r="K729" t="str">
            <v>Đường Nguyễn Tri Phương</v>
          </cell>
          <cell r="L729">
            <v>5000</v>
          </cell>
          <cell r="M729">
            <v>3000</v>
          </cell>
          <cell r="N729">
            <v>2200</v>
          </cell>
          <cell r="O729">
            <v>1400</v>
          </cell>
          <cell r="P729">
            <v>0</v>
          </cell>
          <cell r="Q729">
            <v>0</v>
          </cell>
          <cell r="R729">
            <v>0</v>
          </cell>
          <cell r="S729">
            <v>0</v>
          </cell>
          <cell r="T729" t="e">
            <v>#DIV/0!</v>
          </cell>
          <cell r="U729" t="e">
            <v>#DIV/0!</v>
          </cell>
          <cell r="V729" t="e">
            <v>#DIV/0!</v>
          </cell>
          <cell r="W729" t="e">
            <v>#DIV/0!</v>
          </cell>
          <cell r="X729">
            <v>1.3</v>
          </cell>
          <cell r="Y729">
            <v>1.1180000000000001</v>
          </cell>
          <cell r="Z729" t="str">
            <v>44. xã Trảng Bom còn 1 đường đang đợi ktra.xlsx</v>
          </cell>
          <cell r="AA729">
            <v>5600</v>
          </cell>
          <cell r="AB729">
            <v>3400</v>
          </cell>
          <cell r="AC729">
            <v>2500</v>
          </cell>
          <cell r="AD729">
            <v>1600</v>
          </cell>
        </row>
        <row r="730">
          <cell r="G730" t="str">
            <v>TB59DT</v>
          </cell>
          <cell r="H730" t="str">
            <v>Đường song song với đường Phan Chu Trinh (đi qua chợ)</v>
          </cell>
          <cell r="I730" t="str">
            <v>Đường Nguyễn Tri Phương</v>
          </cell>
          <cell r="J730" t="str">
            <v>TB59DT</v>
          </cell>
          <cell r="K730" t="str">
            <v>Ba đường nhựa mặt tiền chợ Mới</v>
          </cell>
          <cell r="L730">
            <v>5000</v>
          </cell>
          <cell r="M730"/>
          <cell r="N730"/>
          <cell r="O730"/>
          <cell r="P730">
            <v>0</v>
          </cell>
          <cell r="Q730">
            <v>0</v>
          </cell>
          <cell r="R730">
            <v>0</v>
          </cell>
          <cell r="S730">
            <v>0</v>
          </cell>
          <cell r="T730" t="e">
            <v>#DIV/0!</v>
          </cell>
          <cell r="U730" t="e">
            <v>#DIV/0!</v>
          </cell>
          <cell r="V730" t="e">
            <v>#DIV/0!</v>
          </cell>
          <cell r="W730" t="e">
            <v>#DIV/0!</v>
          </cell>
          <cell r="X730">
            <v>1.3</v>
          </cell>
          <cell r="Y730">
            <v>1.1180000000000001</v>
          </cell>
          <cell r="Z730" t="str">
            <v>44. xã Trảng Bom còn 1 đường đang đợi ktra.xlsx</v>
          </cell>
          <cell r="AA730">
            <v>5600</v>
          </cell>
          <cell r="AB730">
            <v>0</v>
          </cell>
          <cell r="AC730">
            <v>0</v>
          </cell>
          <cell r="AD730">
            <v>0</v>
          </cell>
        </row>
        <row r="731">
          <cell r="G731" t="str">
            <v>TB60DT</v>
          </cell>
          <cell r="H731" t="str">
            <v>Đường Hoàng Hoa Thám (từ đường Phan Bội Châu đến đường Nguyễn Du)</v>
          </cell>
          <cell r="I731" t="str">
            <v>Đường Phan Bội Châu</v>
          </cell>
          <cell r="J731" t="str">
            <v>TB60DT</v>
          </cell>
          <cell r="K731" t="str">
            <v>Đường Nguyễn Du</v>
          </cell>
          <cell r="L731">
            <v>5000</v>
          </cell>
          <cell r="M731"/>
          <cell r="N731"/>
          <cell r="O731"/>
          <cell r="P731">
            <v>0</v>
          </cell>
          <cell r="Q731">
            <v>0</v>
          </cell>
          <cell r="R731">
            <v>0</v>
          </cell>
          <cell r="S731">
            <v>0</v>
          </cell>
          <cell r="T731" t="e">
            <v>#DIV/0!</v>
          </cell>
          <cell r="U731" t="e">
            <v>#DIV/0!</v>
          </cell>
          <cell r="V731" t="e">
            <v>#DIV/0!</v>
          </cell>
          <cell r="W731" t="e">
            <v>#DIV/0!</v>
          </cell>
          <cell r="X731">
            <v>1.3</v>
          </cell>
          <cell r="Y731">
            <v>1.1180000000000001</v>
          </cell>
          <cell r="Z731" t="str">
            <v>44. xã Trảng Bom còn 1 đường đang đợi ktra.xlsx</v>
          </cell>
          <cell r="AA731">
            <v>5600</v>
          </cell>
          <cell r="AB731">
            <v>0</v>
          </cell>
          <cell r="AC731">
            <v>0</v>
          </cell>
          <cell r="AD731">
            <v>0</v>
          </cell>
        </row>
        <row r="732">
          <cell r="G732" t="str">
            <v>TB61DT</v>
          </cell>
          <cell r="H732" t="str">
            <v>Đường Đặng Đức Thuật (từ đường Lý Thường Kiệt đến đường Lê Lai)</v>
          </cell>
          <cell r="I732" t="str">
            <v>Đường Lý Thường Kiệt</v>
          </cell>
          <cell r="J732" t="str">
            <v>TB61DT</v>
          </cell>
          <cell r="K732" t="str">
            <v>Đường Lê Lai</v>
          </cell>
          <cell r="L732">
            <v>5500</v>
          </cell>
          <cell r="M732"/>
          <cell r="N732"/>
          <cell r="O732"/>
          <cell r="P732">
            <v>0</v>
          </cell>
          <cell r="Q732">
            <v>0</v>
          </cell>
          <cell r="R732">
            <v>0</v>
          </cell>
          <cell r="S732">
            <v>0</v>
          </cell>
          <cell r="T732" t="e">
            <v>#DIV/0!</v>
          </cell>
          <cell r="U732" t="e">
            <v>#DIV/0!</v>
          </cell>
          <cell r="V732" t="e">
            <v>#DIV/0!</v>
          </cell>
          <cell r="W732" t="e">
            <v>#DIV/0!</v>
          </cell>
          <cell r="X732">
            <v>1.8</v>
          </cell>
          <cell r="Y732">
            <v>1.3932</v>
          </cell>
          <cell r="Z732" t="str">
            <v>44. xã Trảng Bom còn 1 đường đang đợi ktra.xlsx</v>
          </cell>
          <cell r="AA732">
            <v>7700</v>
          </cell>
          <cell r="AB732">
            <v>0</v>
          </cell>
          <cell r="AC732">
            <v>0</v>
          </cell>
          <cell r="AD732">
            <v>0</v>
          </cell>
        </row>
        <row r="733">
          <cell r="G733" t="str">
            <v>TB62DT</v>
          </cell>
          <cell r="H733" t="str">
            <v>Ba đường nhựa mặt tiền chợ Mới (đường bao quanh chợ)</v>
          </cell>
          <cell r="I733" t="str">
            <v>Đường Hùng Vương, Đường Nguyễn Tri Phương</v>
          </cell>
          <cell r="J733" t="str">
            <v>TB62DT</v>
          </cell>
          <cell r="K733" t="str">
            <v>Đường Phan Chu Trinh, Đường Hoàng Hoa Thám</v>
          </cell>
          <cell r="L733">
            <v>7500</v>
          </cell>
          <cell r="M733"/>
          <cell r="N733"/>
          <cell r="O733"/>
          <cell r="P733">
            <v>0</v>
          </cell>
          <cell r="Q733">
            <v>0</v>
          </cell>
          <cell r="R733">
            <v>0</v>
          </cell>
          <cell r="S733">
            <v>0</v>
          </cell>
          <cell r="T733" t="e">
            <v>#DIV/0!</v>
          </cell>
          <cell r="U733" t="e">
            <v>#DIV/0!</v>
          </cell>
          <cell r="V733" t="e">
            <v>#DIV/0!</v>
          </cell>
          <cell r="W733" t="e">
            <v>#DIV/0!</v>
          </cell>
          <cell r="X733">
            <v>1.3</v>
          </cell>
          <cell r="Y733">
            <v>1.1180000000000001</v>
          </cell>
          <cell r="Z733" t="str">
            <v>44. xã Trảng Bom còn 1 đường đang đợi ktra.xlsx</v>
          </cell>
          <cell r="AA733">
            <v>8400</v>
          </cell>
          <cell r="AB733">
            <v>0</v>
          </cell>
          <cell r="AC733">
            <v>0</v>
          </cell>
          <cell r="AD733">
            <v>0</v>
          </cell>
        </row>
        <row r="734">
          <cell r="G734" t="str">
            <v>TB63DT</v>
          </cell>
          <cell r="H734" t="str">
            <v>Đường Trần Quang Khải (từ đường Nguyễn Huệ đến đường Hùng Vương)</v>
          </cell>
          <cell r="I734" t="str">
            <v>Đường Nguyễn Huệ</v>
          </cell>
          <cell r="J734" t="str">
            <v>TB63DT</v>
          </cell>
          <cell r="K734" t="str">
            <v>Đường Hùng Vương</v>
          </cell>
          <cell r="L734">
            <v>6500</v>
          </cell>
          <cell r="M734"/>
          <cell r="N734"/>
          <cell r="O734"/>
          <cell r="P734">
            <v>0</v>
          </cell>
          <cell r="Q734">
            <v>0</v>
          </cell>
          <cell r="R734">
            <v>0</v>
          </cell>
          <cell r="S734">
            <v>0</v>
          </cell>
          <cell r="T734" t="e">
            <v>#DIV/0!</v>
          </cell>
          <cell r="U734" t="e">
            <v>#DIV/0!</v>
          </cell>
          <cell r="V734" t="e">
            <v>#DIV/0!</v>
          </cell>
          <cell r="W734" t="e">
            <v>#DIV/0!</v>
          </cell>
          <cell r="X734">
            <v>1.3</v>
          </cell>
          <cell r="Y734">
            <v>1.1180000000000001</v>
          </cell>
          <cell r="Z734" t="str">
            <v>44. xã Trảng Bom còn 1 đường đang đợi ktra.xlsx</v>
          </cell>
          <cell r="AA734">
            <v>7300</v>
          </cell>
          <cell r="AB734">
            <v>0</v>
          </cell>
          <cell r="AC734">
            <v>0</v>
          </cell>
          <cell r="AD734">
            <v>0</v>
          </cell>
        </row>
        <row r="735">
          <cell r="G735" t="str">
            <v>TB64DT</v>
          </cell>
          <cell r="H735" t="str">
            <v xml:space="preserve">Đường Hưng Đạo Vương (từ đường Hùng Vương đến đường An Dương Vương) </v>
          </cell>
          <cell r="I735" t="str">
            <v>Đường Hùng Vương</v>
          </cell>
          <cell r="J735" t="str">
            <v>TB64DT</v>
          </cell>
          <cell r="K735" t="str">
            <v>Đường An Dương Vương</v>
          </cell>
          <cell r="L735">
            <v>6000</v>
          </cell>
          <cell r="M735">
            <v>3400</v>
          </cell>
          <cell r="N735">
            <v>2300</v>
          </cell>
          <cell r="O735">
            <v>1450</v>
          </cell>
          <cell r="P735">
            <v>0</v>
          </cell>
          <cell r="Q735">
            <v>0</v>
          </cell>
          <cell r="R735">
            <v>0</v>
          </cell>
          <cell r="S735">
            <v>0</v>
          </cell>
          <cell r="T735" t="e">
            <v>#DIV/0!</v>
          </cell>
          <cell r="U735" t="e">
            <v>#DIV/0!</v>
          </cell>
          <cell r="V735" t="e">
            <v>#DIV/0!</v>
          </cell>
          <cell r="W735" t="e">
            <v>#DIV/0!</v>
          </cell>
          <cell r="X735">
            <v>1.8</v>
          </cell>
          <cell r="Y735">
            <v>1.3932</v>
          </cell>
          <cell r="Z735" t="str">
            <v>44. xã Trảng Bom còn 1 đường đang đợi ktra.xlsx</v>
          </cell>
          <cell r="AA735">
            <v>8400</v>
          </cell>
          <cell r="AB735">
            <v>4700</v>
          </cell>
          <cell r="AC735">
            <v>3200</v>
          </cell>
          <cell r="AD735">
            <v>2000</v>
          </cell>
        </row>
        <row r="736">
          <cell r="G736" t="str">
            <v>TB65DT</v>
          </cell>
          <cell r="H736" t="str">
            <v>Đường Dương Bạch Mai (từ đường 29/4 đến đường 3/2)</v>
          </cell>
          <cell r="I736" t="str">
            <v>Đường 29 tháng 4</v>
          </cell>
          <cell r="J736" t="str">
            <v>TB65DT</v>
          </cell>
          <cell r="K736" t="str">
            <v>Đường 3 tháng 2</v>
          </cell>
          <cell r="L736">
            <v>4300</v>
          </cell>
          <cell r="M736">
            <v>2100</v>
          </cell>
          <cell r="N736">
            <v>1600</v>
          </cell>
          <cell r="O736">
            <v>1400</v>
          </cell>
          <cell r="P736">
            <v>0</v>
          </cell>
          <cell r="Q736">
            <v>0</v>
          </cell>
          <cell r="R736">
            <v>0</v>
          </cell>
          <cell r="S736">
            <v>0</v>
          </cell>
          <cell r="T736" t="e">
            <v>#DIV/0!</v>
          </cell>
          <cell r="U736" t="e">
            <v>#DIV/0!</v>
          </cell>
          <cell r="V736" t="e">
            <v>#DIV/0!</v>
          </cell>
          <cell r="W736" t="e">
            <v>#DIV/0!</v>
          </cell>
          <cell r="X736">
            <v>1.3</v>
          </cell>
          <cell r="Y736">
            <v>1.1180000000000001</v>
          </cell>
          <cell r="Z736" t="str">
            <v>44. xã Trảng Bom còn 1 đường đang đợi ktra.xlsx</v>
          </cell>
          <cell r="AA736">
            <v>4800</v>
          </cell>
          <cell r="AB736">
            <v>2300</v>
          </cell>
          <cell r="AC736">
            <v>1800</v>
          </cell>
          <cell r="AD736">
            <v>1600</v>
          </cell>
        </row>
        <row r="737">
          <cell r="G737" t="str">
            <v>TB66DT</v>
          </cell>
          <cell r="H737" t="str">
            <v>Đường tổ 8, khu phố 2, thị trấn Trảng Bom (từ đường Hùng Vương đến đường Nguyễn Hoàng)</v>
          </cell>
          <cell r="I737" t="str">
            <v>Đường Hùng Vương</v>
          </cell>
          <cell r="J737" t="str">
            <v>TB66DT</v>
          </cell>
          <cell r="K737" t="str">
            <v>Đường Nguyễn Hoàng</v>
          </cell>
          <cell r="L737">
            <v>5000</v>
          </cell>
          <cell r="M737">
            <v>3000</v>
          </cell>
          <cell r="N737">
            <v>2200</v>
          </cell>
          <cell r="O737">
            <v>1400</v>
          </cell>
          <cell r="P737">
            <v>0</v>
          </cell>
          <cell r="Q737">
            <v>0</v>
          </cell>
          <cell r="R737">
            <v>0</v>
          </cell>
          <cell r="S737">
            <v>0</v>
          </cell>
          <cell r="T737" t="e">
            <v>#DIV/0!</v>
          </cell>
          <cell r="U737" t="e">
            <v>#DIV/0!</v>
          </cell>
          <cell r="V737" t="e">
            <v>#DIV/0!</v>
          </cell>
          <cell r="W737" t="e">
            <v>#DIV/0!</v>
          </cell>
          <cell r="X737">
            <v>1.3</v>
          </cell>
          <cell r="Y737">
            <v>1.1180000000000001</v>
          </cell>
          <cell r="Z737" t="str">
            <v>44. xã Trảng Bom còn 1 đường đang đợi ktra.xlsx</v>
          </cell>
          <cell r="AA737">
            <v>5600</v>
          </cell>
          <cell r="AB737">
            <v>3400</v>
          </cell>
          <cell r="AC737">
            <v>2500</v>
          </cell>
          <cell r="AD737">
            <v>1600</v>
          </cell>
        </row>
        <row r="738">
          <cell r="G738" t="str">
            <v>TN</v>
          </cell>
          <cell r="H738" t="str">
            <v>THỊ TRẤN DẦU GIÂY</v>
          </cell>
          <cell r="I738"/>
          <cell r="J738"/>
          <cell r="K738"/>
          <cell r="L738"/>
          <cell r="M738"/>
          <cell r="N738"/>
          <cell r="O738"/>
          <cell r="P738"/>
          <cell r="Q738"/>
          <cell r="R738"/>
          <cell r="S738"/>
          <cell r="T738"/>
          <cell r="U738"/>
          <cell r="V738"/>
          <cell r="W738"/>
          <cell r="X738"/>
          <cell r="Y738"/>
          <cell r="Z738"/>
          <cell r="AA738"/>
          <cell r="AB738"/>
          <cell r="AC738"/>
          <cell r="AD738"/>
        </row>
        <row r="739">
          <cell r="G739" t="str">
            <v>TN1DT1</v>
          </cell>
          <cell r="H739" t="str">
            <v>Quốc lộ 1</v>
          </cell>
          <cell r="I739" t="str">
            <v xml:space="preserve">Từ ranh xã Hưng Lộc, </v>
          </cell>
          <cell r="J739"/>
          <cell r="K739" t="str">
            <v>Hết ranh thị trấn Dầu Giây</v>
          </cell>
          <cell r="L739"/>
          <cell r="M739"/>
          <cell r="N739"/>
          <cell r="O739"/>
          <cell r="P739"/>
          <cell r="Q739"/>
          <cell r="R739"/>
          <cell r="S739"/>
          <cell r="T739"/>
          <cell r="U739"/>
          <cell r="V739"/>
          <cell r="W739"/>
          <cell r="X739"/>
          <cell r="Y739"/>
          <cell r="Z739"/>
          <cell r="AA739"/>
          <cell r="AB739"/>
          <cell r="AC739"/>
          <cell r="AD739"/>
        </row>
        <row r="740">
          <cell r="G740" t="str">
            <v>TN1DT_D1</v>
          </cell>
          <cell r="H740" t="str">
            <v xml:space="preserve">Đoạn từ ranh thị trấn Dầu Giây (ranh phía Nam Quốc lộ 1) đến đường Ngô Quyền - Sông Thao </v>
          </cell>
          <cell r="I740" t="str">
            <v>Ranh thị trấn Dầu Giây (ranh phía Nam QL1)</v>
          </cell>
          <cell r="J740" t="str">
            <v>TN1DT_D1</v>
          </cell>
          <cell r="K740" t="str">
            <v>Đường Ngô Quyền - Sông Thao</v>
          </cell>
          <cell r="L740">
            <v>6500</v>
          </cell>
          <cell r="M740">
            <v>2050</v>
          </cell>
          <cell r="N740">
            <v>1500</v>
          </cell>
          <cell r="O740">
            <v>900</v>
          </cell>
          <cell r="P740">
            <v>0</v>
          </cell>
          <cell r="Q740">
            <v>0</v>
          </cell>
          <cell r="R740">
            <v>0</v>
          </cell>
          <cell r="S740">
            <v>0</v>
          </cell>
          <cell r="T740" t="e">
            <v>#DIV/0!</v>
          </cell>
          <cell r="U740" t="e">
            <v>#DIV/0!</v>
          </cell>
          <cell r="V740" t="e">
            <v>#DIV/0!</v>
          </cell>
          <cell r="W740" t="e">
            <v>#DIV/0!</v>
          </cell>
          <cell r="X740">
            <v>1.5</v>
          </cell>
          <cell r="Y740">
            <v>1.2749999999999999</v>
          </cell>
          <cell r="Z740" t="e">
            <v>#N/A</v>
          </cell>
          <cell r="AA740">
            <v>8300</v>
          </cell>
          <cell r="AB740">
            <v>2600</v>
          </cell>
          <cell r="AC740">
            <v>1900</v>
          </cell>
          <cell r="AD740">
            <v>1100</v>
          </cell>
        </row>
        <row r="741">
          <cell r="G741" t="str">
            <v>TN1DT_D2,3,4, TN1NT1_D5</v>
          </cell>
          <cell r="H741" t="str">
            <v>Đoạn từ đường Ngô Quyền - Sông Thao đến ranh thị trấn Dầu Giây (ranh phía Bắc Quốc lộ 1 - Khu phía Nam)</v>
          </cell>
          <cell r="I741" t="str">
            <v>Đường Ngô Quyền - Sông Thao</v>
          </cell>
          <cell r="J741" t="str">
            <v>TN1DT_D2,3,4, TN1NT1_D5</v>
          </cell>
          <cell r="K741" t="str">
            <v>Ranh thị trấn Dầu Giây (ranh phía Bắc QL 1A - Khu phía Nam)</v>
          </cell>
          <cell r="L741">
            <v>7400</v>
          </cell>
          <cell r="M741">
            <v>2200</v>
          </cell>
          <cell r="N741">
            <v>1500</v>
          </cell>
          <cell r="O741">
            <v>1100</v>
          </cell>
          <cell r="P741">
            <v>0</v>
          </cell>
          <cell r="Q741">
            <v>0</v>
          </cell>
          <cell r="R741">
            <v>0</v>
          </cell>
          <cell r="S741">
            <v>0</v>
          </cell>
          <cell r="T741" t="e">
            <v>#DIV/0!</v>
          </cell>
          <cell r="U741" t="e">
            <v>#DIV/0!</v>
          </cell>
          <cell r="V741" t="e">
            <v>#DIV/0!</v>
          </cell>
          <cell r="W741" t="e">
            <v>#DIV/0!</v>
          </cell>
          <cell r="X741">
            <v>1.5</v>
          </cell>
          <cell r="Y741">
            <v>1.28</v>
          </cell>
          <cell r="Z741" t="str">
            <v>24. xã Dầu Giây.xlsx</v>
          </cell>
          <cell r="AA741">
            <v>9500</v>
          </cell>
          <cell r="AB741">
            <v>2800</v>
          </cell>
          <cell r="AC741">
            <v>1900</v>
          </cell>
          <cell r="AD741">
            <v>1400</v>
          </cell>
        </row>
        <row r="742">
          <cell r="G742" t="str">
            <v>TN1DT_D3</v>
          </cell>
          <cell r="H742" t="str">
            <v>Đoạn từ ranh thị trấn Dầu Giây (ranh phía Bắc Quốc lộ 1) đến ngã tư Dầu Giây</v>
          </cell>
          <cell r="I742" t="str">
            <v>Ranh thị trấn Dầu Giây (ranh phía Bắc QL 1A - Khu phía Nam)</v>
          </cell>
          <cell r="J742" t="str">
            <v>TN1DT_D3</v>
          </cell>
          <cell r="K742" t="str">
            <v>Ngã tư Dầu Giây</v>
          </cell>
          <cell r="L742">
            <v>7600</v>
          </cell>
          <cell r="M742">
            <v>2300</v>
          </cell>
          <cell r="N742">
            <v>1550</v>
          </cell>
          <cell r="O742">
            <v>1100</v>
          </cell>
          <cell r="P742">
            <v>17809</v>
          </cell>
          <cell r="Q742">
            <v>7500</v>
          </cell>
          <cell r="R742">
            <v>0</v>
          </cell>
          <cell r="S742">
            <v>0</v>
          </cell>
          <cell r="T742">
            <v>0.64012577910045487</v>
          </cell>
          <cell r="U742">
            <v>0.76</v>
          </cell>
          <cell r="V742" t="e">
            <v>#DIV/0!</v>
          </cell>
          <cell r="W742" t="e">
            <v>#DIV/0!</v>
          </cell>
          <cell r="X742">
            <v>1.5</v>
          </cell>
          <cell r="Y742">
            <v>1.2749999999999999</v>
          </cell>
          <cell r="Z742" t="e">
            <v>#N/A</v>
          </cell>
          <cell r="AA742">
            <v>9700</v>
          </cell>
          <cell r="AB742">
            <v>2900</v>
          </cell>
          <cell r="AC742">
            <v>2000</v>
          </cell>
          <cell r="AD742">
            <v>1400</v>
          </cell>
        </row>
        <row r="743">
          <cell r="G743" t="str">
            <v>TN1DT_D4</v>
          </cell>
          <cell r="H743" t="str">
            <v>Đoạn từ ngã tư Dầu Giây đến hết ranh thị trấn Dầu Giây</v>
          </cell>
          <cell r="I743" t="str">
            <v>Ngã tư Dầu Giây</v>
          </cell>
          <cell r="J743" t="str">
            <v>TN1DT_D4</v>
          </cell>
          <cell r="K743" t="str">
            <v>Hết ranh thị trấn Dầu Giây</v>
          </cell>
          <cell r="L743">
            <v>7400</v>
          </cell>
          <cell r="M743">
            <v>2200</v>
          </cell>
          <cell r="N743">
            <v>1500</v>
          </cell>
          <cell r="O743">
            <v>1100</v>
          </cell>
          <cell r="P743">
            <v>17020</v>
          </cell>
          <cell r="Q743">
            <v>7194</v>
          </cell>
          <cell r="R743">
            <v>0</v>
          </cell>
          <cell r="S743">
            <v>0</v>
          </cell>
          <cell r="T743">
            <v>0.65217391304347827</v>
          </cell>
          <cell r="U743">
            <v>0.77147623019182654</v>
          </cell>
          <cell r="V743" t="e">
            <v>#DIV/0!</v>
          </cell>
          <cell r="W743" t="e">
            <v>#DIV/0!</v>
          </cell>
          <cell r="X743">
            <v>1.5</v>
          </cell>
          <cell r="Y743">
            <v>1.2749999999999999</v>
          </cell>
          <cell r="Z743" t="e">
            <v>#N/A</v>
          </cell>
          <cell r="AA743">
            <v>9400</v>
          </cell>
          <cell r="AB743">
            <v>2800</v>
          </cell>
          <cell r="AC743">
            <v>1900</v>
          </cell>
          <cell r="AD743">
            <v>1400</v>
          </cell>
        </row>
        <row r="744">
          <cell r="G744" t="str">
            <v>TN2NT1_D4, TN2DT</v>
          </cell>
          <cell r="H744" t="str">
            <v>Quốc lộ 20 (từ Quốc lộ 1 đến hết ranh thị trấn Dầu Giây)</v>
          </cell>
          <cell r="I744" t="str">
            <v>Quốc lộ 1 (Ngã tư Dầu Giây)</v>
          </cell>
          <cell r="J744" t="str">
            <v>TN2NT1_D4, TN2DT</v>
          </cell>
          <cell r="K744" t="str">
            <v>Hết ranh thị trấn Dầu Giây</v>
          </cell>
          <cell r="L744">
            <v>7400</v>
          </cell>
          <cell r="M744">
            <v>2100</v>
          </cell>
          <cell r="N744">
            <v>1500</v>
          </cell>
          <cell r="O744">
            <v>1100</v>
          </cell>
          <cell r="P744">
            <v>17020</v>
          </cell>
          <cell r="Q744">
            <v>0</v>
          </cell>
          <cell r="R744">
            <v>0</v>
          </cell>
          <cell r="S744">
            <v>0</v>
          </cell>
          <cell r="T744">
            <v>0.86956521739130432</v>
          </cell>
          <cell r="U744" t="e">
            <v>#DIV/0!</v>
          </cell>
          <cell r="V744" t="e">
            <v>#DIV/0!</v>
          </cell>
          <cell r="W744" t="e">
            <v>#DIV/0!</v>
          </cell>
          <cell r="X744">
            <v>1.5</v>
          </cell>
          <cell r="Y744">
            <v>1.28</v>
          </cell>
          <cell r="Z744" t="str">
            <v>24. xã Dầu Giây.xlsx</v>
          </cell>
          <cell r="AA744">
            <v>9500</v>
          </cell>
          <cell r="AB744">
            <v>2700</v>
          </cell>
          <cell r="AC744">
            <v>1900</v>
          </cell>
          <cell r="AD744">
            <v>1400</v>
          </cell>
        </row>
        <row r="745">
          <cell r="G745" t="str">
            <v>TN3DT1</v>
          </cell>
          <cell r="H745" t="str">
            <v>Đường tỉnh 769</v>
          </cell>
          <cell r="I745" t="str">
            <v>Quốc lộ 1 (Ngã tư Dầu Giây)</v>
          </cell>
          <cell r="J745"/>
          <cell r="K745" t="str">
            <v>Hết ranh thị trấn Dầu Giây</v>
          </cell>
          <cell r="L745"/>
          <cell r="M745"/>
          <cell r="N745"/>
          <cell r="O745"/>
          <cell r="P745"/>
          <cell r="Q745"/>
          <cell r="R745"/>
          <cell r="S745"/>
          <cell r="T745"/>
          <cell r="U745"/>
          <cell r="V745"/>
          <cell r="W745"/>
          <cell r="X745"/>
          <cell r="Y745"/>
          <cell r="Z745"/>
          <cell r="AA745"/>
          <cell r="AB745"/>
          <cell r="AC745"/>
          <cell r="AD745"/>
        </row>
        <row r="746">
          <cell r="G746" t="str">
            <v>TN3DT_D1</v>
          </cell>
          <cell r="H746" t="str">
            <v>Đoạn từ Quốc lộ 1 đến hết ranh khu dân cư khu phố Trần Cao Vân</v>
          </cell>
          <cell r="I746" t="str">
            <v>Quốc lộ 1 (Ngã tư Dầu Giây)</v>
          </cell>
          <cell r="J746" t="str">
            <v>TN3DT_D1</v>
          </cell>
          <cell r="K746" t="str">
            <v>Khu dân cư khu phố Trần Cao Vân</v>
          </cell>
          <cell r="L746">
            <v>7000</v>
          </cell>
          <cell r="M746">
            <v>2100</v>
          </cell>
          <cell r="N746">
            <v>1500</v>
          </cell>
          <cell r="O746">
            <v>1000</v>
          </cell>
          <cell r="P746">
            <v>17010</v>
          </cell>
          <cell r="Q746">
            <v>0</v>
          </cell>
          <cell r="R746">
            <v>0</v>
          </cell>
          <cell r="S746">
            <v>0</v>
          </cell>
          <cell r="T746">
            <v>0.52674897119341568</v>
          </cell>
          <cell r="U746" t="e">
            <v>#DIV/0!</v>
          </cell>
          <cell r="V746" t="e">
            <v>#DIV/0!</v>
          </cell>
          <cell r="W746" t="e">
            <v>#DIV/0!</v>
          </cell>
          <cell r="X746">
            <v>1.6</v>
          </cell>
          <cell r="Y746">
            <v>1.28</v>
          </cell>
          <cell r="Z746" t="str">
            <v>24. xã Dầu Giây.xlsx</v>
          </cell>
          <cell r="AA746">
            <v>9000</v>
          </cell>
          <cell r="AB746">
            <v>2700</v>
          </cell>
          <cell r="AC746">
            <v>1900</v>
          </cell>
          <cell r="AD746">
            <v>1300</v>
          </cell>
        </row>
        <row r="747">
          <cell r="G747" t="str">
            <v>TN3DT_D2</v>
          </cell>
          <cell r="H747" t="str">
            <v>Đoạn tiếp theo đến hết ranh thị trấn Dầu Giây</v>
          </cell>
          <cell r="I747" t="str">
            <v>Khu dân cư khu phố Trần Cao Vân</v>
          </cell>
          <cell r="J747" t="str">
            <v>TN3DT_D2</v>
          </cell>
          <cell r="K747" t="str">
            <v>Hết ranh thị trấn Dầu Giây</v>
          </cell>
          <cell r="L747">
            <v>5000</v>
          </cell>
          <cell r="M747">
            <v>1800</v>
          </cell>
          <cell r="N747">
            <v>1200</v>
          </cell>
          <cell r="O747">
            <v>700</v>
          </cell>
          <cell r="P747">
            <v>0</v>
          </cell>
          <cell r="Q747">
            <v>0</v>
          </cell>
          <cell r="R747">
            <v>0</v>
          </cell>
          <cell r="S747">
            <v>0</v>
          </cell>
          <cell r="T747" t="e">
            <v>#DIV/0!</v>
          </cell>
          <cell r="U747" t="e">
            <v>#DIV/0!</v>
          </cell>
          <cell r="V747" t="e">
            <v>#DIV/0!</v>
          </cell>
          <cell r="W747" t="e">
            <v>#DIV/0!</v>
          </cell>
          <cell r="X747">
            <v>1.6</v>
          </cell>
          <cell r="Y747">
            <v>1.28</v>
          </cell>
          <cell r="Z747" t="str">
            <v>24. xã Dầu Giây.xlsx</v>
          </cell>
          <cell r="AA747">
            <v>6400</v>
          </cell>
          <cell r="AB747">
            <v>2300</v>
          </cell>
          <cell r="AC747">
            <v>1500</v>
          </cell>
          <cell r="AD747">
            <v>900</v>
          </cell>
        </row>
        <row r="748">
          <cell r="G748" t="str">
            <v>TN4DT</v>
          </cell>
          <cell r="H748" t="str">
            <v>Đường chéo từ Quốc lộ 20 đến Quốc lộ 1</v>
          </cell>
          <cell r="I748" t="str">
            <v>Quốc lộ 1</v>
          </cell>
          <cell r="J748" t="str">
            <v>TN4DT</v>
          </cell>
          <cell r="K748" t="str">
            <v>Quốc lộ 20</v>
          </cell>
          <cell r="L748">
            <v>7400</v>
          </cell>
          <cell r="M748">
            <v>2100</v>
          </cell>
          <cell r="N748">
            <v>1500</v>
          </cell>
          <cell r="O748">
            <v>1100</v>
          </cell>
          <cell r="P748">
            <v>0</v>
          </cell>
          <cell r="Q748">
            <v>0</v>
          </cell>
          <cell r="R748">
            <v>0</v>
          </cell>
          <cell r="S748">
            <v>0</v>
          </cell>
          <cell r="T748" t="e">
            <v>#DIV/0!</v>
          </cell>
          <cell r="U748" t="e">
            <v>#DIV/0!</v>
          </cell>
          <cell r="V748" t="e">
            <v>#DIV/0!</v>
          </cell>
          <cell r="W748" t="e">
            <v>#DIV/0!</v>
          </cell>
          <cell r="X748">
            <v>1.6</v>
          </cell>
          <cell r="Y748">
            <v>1.28</v>
          </cell>
          <cell r="Z748" t="str">
            <v>24. xã Dầu Giây.xlsx</v>
          </cell>
          <cell r="AA748">
            <v>9500</v>
          </cell>
          <cell r="AB748">
            <v>2700</v>
          </cell>
          <cell r="AC748">
            <v>1900</v>
          </cell>
          <cell r="AD748">
            <v>1400</v>
          </cell>
        </row>
        <row r="749">
          <cell r="G749" t="str">
            <v>TN5DT</v>
          </cell>
          <cell r="H749" t="str">
            <v>Đường Sông Nhạn - Dầu Giây (từ ranh thị trấn Dầu Giây đến Đường tỉnh 769) - Khu phía Tây</v>
          </cell>
          <cell r="I749" t="str">
            <v>Ranh thị trấn Dầu Giây</v>
          </cell>
          <cell r="J749" t="str">
            <v>TN5DT</v>
          </cell>
          <cell r="K749" t="str">
            <v>Đường tỉnh 769 - Khu phía Tây</v>
          </cell>
          <cell r="L749">
            <v>3200</v>
          </cell>
          <cell r="M749">
            <v>2000</v>
          </cell>
          <cell r="N749">
            <v>1350</v>
          </cell>
          <cell r="O749">
            <v>600</v>
          </cell>
          <cell r="P749">
            <v>0</v>
          </cell>
          <cell r="Q749">
            <v>0</v>
          </cell>
          <cell r="R749">
            <v>0</v>
          </cell>
          <cell r="S749">
            <v>0</v>
          </cell>
          <cell r="T749" t="e">
            <v>#DIV/0!</v>
          </cell>
          <cell r="U749" t="e">
            <v>#DIV/0!</v>
          </cell>
          <cell r="V749" t="e">
            <v>#DIV/0!</v>
          </cell>
          <cell r="W749" t="e">
            <v>#DIV/0!</v>
          </cell>
          <cell r="X749">
            <v>1.6</v>
          </cell>
          <cell r="Y749">
            <v>1.36</v>
          </cell>
          <cell r="Z749" t="str">
            <v>24. xã Dầu Giây.xlsx</v>
          </cell>
          <cell r="AA749">
            <v>4400</v>
          </cell>
          <cell r="AB749">
            <v>2700</v>
          </cell>
          <cell r="AC749">
            <v>1800</v>
          </cell>
          <cell r="AD749">
            <v>820</v>
          </cell>
        </row>
        <row r="750">
          <cell r="G750" t="str">
            <v>TN6DT</v>
          </cell>
          <cell r="H750" t="str">
            <v>Đường hông chợ Dầu Giây phía Bắc (đường số 1 - Trần Cao Vân), đoạn từ Quốc lộ 20 đến hết ranh thị trấn Dầu Giây</v>
          </cell>
          <cell r="I750" t="str">
            <v>Quốc lộ 20</v>
          </cell>
          <cell r="J750" t="str">
            <v>TN6DT</v>
          </cell>
          <cell r="K750" t="str">
            <v>Hết ranh thị trấn Dầu Giây</v>
          </cell>
          <cell r="L750">
            <v>4000</v>
          </cell>
          <cell r="M750">
            <v>1800</v>
          </cell>
          <cell r="N750">
            <v>1050</v>
          </cell>
          <cell r="O750">
            <v>650</v>
          </cell>
          <cell r="P750">
            <v>0</v>
          </cell>
          <cell r="Q750">
            <v>0</v>
          </cell>
          <cell r="R750">
            <v>0</v>
          </cell>
          <cell r="S750">
            <v>0</v>
          </cell>
          <cell r="T750" t="e">
            <v>#DIV/0!</v>
          </cell>
          <cell r="U750" t="e">
            <v>#DIV/0!</v>
          </cell>
          <cell r="V750" t="e">
            <v>#DIV/0!</v>
          </cell>
          <cell r="W750" t="e">
            <v>#DIV/0!</v>
          </cell>
          <cell r="X750">
            <v>1.6</v>
          </cell>
          <cell r="Y750">
            <v>1.36</v>
          </cell>
          <cell r="Z750" t="str">
            <v>24. xã Dầu Giây.xlsx</v>
          </cell>
          <cell r="AA750">
            <v>5400</v>
          </cell>
          <cell r="AB750">
            <v>2400</v>
          </cell>
          <cell r="AC750">
            <v>1400</v>
          </cell>
          <cell r="AD750">
            <v>880</v>
          </cell>
        </row>
        <row r="751">
          <cell r="G751" t="str">
            <v>TN7DT</v>
          </cell>
          <cell r="H751" t="str">
            <v>Đường hông chợ Dầu Giây phía Nam (đường số 4 - Trần Cao Vân), đoạn từ đường chéo từ Quốc lộ 20 đến Quốc lộ 1 đến hết ranh thị trấn Dầu Giây</v>
          </cell>
          <cell r="I751" t="str">
            <v>Đường chéo từ Quốc lộ 20 đến Quốc lộ 1</v>
          </cell>
          <cell r="J751" t="str">
            <v>TN7DT</v>
          </cell>
          <cell r="K751" t="str">
            <v>Hết ranh thị trấn Dầu Giây</v>
          </cell>
          <cell r="L751">
            <v>3800</v>
          </cell>
          <cell r="M751">
            <v>1800</v>
          </cell>
          <cell r="N751">
            <v>1050</v>
          </cell>
          <cell r="O751">
            <v>650</v>
          </cell>
          <cell r="P751">
            <v>0</v>
          </cell>
          <cell r="Q751">
            <v>0</v>
          </cell>
          <cell r="R751">
            <v>0</v>
          </cell>
          <cell r="S751">
            <v>0</v>
          </cell>
          <cell r="T751" t="e">
            <v>#DIV/0!</v>
          </cell>
          <cell r="U751" t="e">
            <v>#DIV/0!</v>
          </cell>
          <cell r="V751" t="e">
            <v>#DIV/0!</v>
          </cell>
          <cell r="W751" t="e">
            <v>#DIV/0!</v>
          </cell>
          <cell r="X751">
            <v>1.6</v>
          </cell>
          <cell r="Y751">
            <v>1.36</v>
          </cell>
          <cell r="Z751" t="str">
            <v>24. xã Dầu Giây.xlsx</v>
          </cell>
          <cell r="AA751">
            <v>5200</v>
          </cell>
          <cell r="AB751">
            <v>2400</v>
          </cell>
          <cell r="AC751">
            <v>1400</v>
          </cell>
          <cell r="AD751">
            <v>880</v>
          </cell>
        </row>
        <row r="752">
          <cell r="G752" t="str">
            <v>DQ</v>
          </cell>
          <cell r="H752" t="str">
            <v>THỊ TRẤN ĐỊNH QUÁN</v>
          </cell>
          <cell r="I752"/>
          <cell r="J752"/>
          <cell r="K752"/>
          <cell r="L752"/>
          <cell r="M752"/>
          <cell r="N752"/>
          <cell r="O752"/>
          <cell r="P752"/>
          <cell r="Q752"/>
          <cell r="R752"/>
          <cell r="S752"/>
          <cell r="T752"/>
          <cell r="U752"/>
          <cell r="V752"/>
          <cell r="W752"/>
          <cell r="X752"/>
          <cell r="Y752"/>
          <cell r="Z752"/>
          <cell r="AA752"/>
          <cell r="AB752"/>
          <cell r="AC752"/>
          <cell r="AD752"/>
        </row>
        <row r="753">
          <cell r="G753" t="str">
            <v>DQ1DT</v>
          </cell>
          <cell r="H753" t="str">
            <v>Quốc lộ 20</v>
          </cell>
          <cell r="I753" t="str">
            <v>Từ giáp ranh xã Phú Ngọc</v>
          </cell>
          <cell r="J753"/>
          <cell r="K753" t="str">
            <v>Đến hết ranh Thị trấn Định Quán</v>
          </cell>
          <cell r="L753"/>
          <cell r="M753"/>
          <cell r="N753"/>
          <cell r="O753"/>
          <cell r="P753"/>
          <cell r="Q753"/>
          <cell r="R753"/>
          <cell r="S753"/>
          <cell r="T753"/>
          <cell r="U753"/>
          <cell r="V753"/>
          <cell r="W753"/>
          <cell r="X753"/>
          <cell r="Y753"/>
          <cell r="Z753"/>
          <cell r="AA753"/>
          <cell r="AB753"/>
          <cell r="AC753"/>
          <cell r="AD753"/>
        </row>
        <row r="754">
          <cell r="G754" t="str">
            <v>DQ1DT_D1</v>
          </cell>
          <cell r="H754" t="str">
            <v>Đoạn từ giáp xã Phú Ngọc đến ngã ba Thanh Tùng</v>
          </cell>
          <cell r="I754" t="str">
            <v>Từ giáp ranh xã Phú Ngọc</v>
          </cell>
          <cell r="J754" t="str">
            <v>DQ1DT_D1</v>
          </cell>
          <cell r="K754" t="str">
            <v>Đến ngã ba Thanh Tùng</v>
          </cell>
          <cell r="L754">
            <v>800</v>
          </cell>
          <cell r="M754">
            <v>400</v>
          </cell>
          <cell r="N754">
            <v>300</v>
          </cell>
          <cell r="O754">
            <v>200</v>
          </cell>
          <cell r="P754">
            <v>0</v>
          </cell>
          <cell r="Q754">
            <v>0</v>
          </cell>
          <cell r="R754">
            <v>0</v>
          </cell>
          <cell r="S754">
            <v>0</v>
          </cell>
          <cell r="T754" t="e">
            <v>#DIV/0!</v>
          </cell>
          <cell r="U754" t="e">
            <v>#DIV/0!</v>
          </cell>
          <cell r="V754" t="e">
            <v>#DIV/0!</v>
          </cell>
          <cell r="W754" t="e">
            <v>#DIV/0!</v>
          </cell>
          <cell r="X754">
            <v>2</v>
          </cell>
          <cell r="Y754">
            <v>1.1599999999999999</v>
          </cell>
          <cell r="Z754" t="e">
            <v>#N/A</v>
          </cell>
          <cell r="AA754">
            <v>930</v>
          </cell>
          <cell r="AB754">
            <v>460</v>
          </cell>
          <cell r="AC754">
            <v>350</v>
          </cell>
          <cell r="AD754">
            <v>230</v>
          </cell>
        </row>
        <row r="755">
          <cell r="G755" t="str">
            <v>DQ1DT_D2</v>
          </cell>
          <cell r="H755" t="str">
            <v>Đoạn từ ngã ba Thanh Tùng đến ngã ba đường Trần Phú (ngã ba Làng Thượng)</v>
          </cell>
          <cell r="I755" t="str">
            <v>Từ ngã ba Thanh Tùng</v>
          </cell>
          <cell r="J755" t="str">
            <v>DQ1DT_D2</v>
          </cell>
          <cell r="K755" t="str">
            <v>Đến ngã ba đường Trần Phú (ngã ba Làng Thượng)</v>
          </cell>
          <cell r="L755">
            <v>1000</v>
          </cell>
          <cell r="M755">
            <v>400</v>
          </cell>
          <cell r="N755">
            <v>300</v>
          </cell>
          <cell r="O755">
            <v>200</v>
          </cell>
          <cell r="P755">
            <v>0</v>
          </cell>
          <cell r="Q755">
            <v>0</v>
          </cell>
          <cell r="R755">
            <v>0</v>
          </cell>
          <cell r="S755">
            <v>0</v>
          </cell>
          <cell r="T755" t="e">
            <v>#DIV/0!</v>
          </cell>
          <cell r="U755" t="e">
            <v>#DIV/0!</v>
          </cell>
          <cell r="V755" t="e">
            <v>#DIV/0!</v>
          </cell>
          <cell r="W755" t="e">
            <v>#DIV/0!</v>
          </cell>
          <cell r="X755">
            <v>2</v>
          </cell>
          <cell r="Y755">
            <v>1.35</v>
          </cell>
          <cell r="Z755" t="str">
            <v>25. xã Định Quán rồi.xlsx</v>
          </cell>
          <cell r="AA755">
            <v>1400</v>
          </cell>
          <cell r="AB755">
            <v>540</v>
          </cell>
          <cell r="AC755">
            <v>410</v>
          </cell>
          <cell r="AD755">
            <v>270</v>
          </cell>
        </row>
        <row r="756">
          <cell r="G756" t="str">
            <v>DQ1DT_D3</v>
          </cell>
          <cell r="H756" t="str">
            <v>Đoạn tiếp theo đến ngã tư Trạm y tế thị trấn Định Quán</v>
          </cell>
          <cell r="I756" t="str">
            <v>Từ ngã ba đường Trần Phú (ngã ba Làng Thượng)</v>
          </cell>
          <cell r="J756" t="str">
            <v>DQ1DT_D3</v>
          </cell>
          <cell r="K756" t="str">
            <v>Đến ngã tư trạm y tế thị trấn Định Quán</v>
          </cell>
          <cell r="L756">
            <v>1500</v>
          </cell>
          <cell r="M756">
            <v>600</v>
          </cell>
          <cell r="N756">
            <v>500</v>
          </cell>
          <cell r="O756">
            <v>300</v>
          </cell>
          <cell r="P756">
            <v>0</v>
          </cell>
          <cell r="Q756">
            <v>0</v>
          </cell>
          <cell r="R756">
            <v>0</v>
          </cell>
          <cell r="S756">
            <v>0</v>
          </cell>
          <cell r="T756" t="e">
            <v>#DIV/0!</v>
          </cell>
          <cell r="U756" t="e">
            <v>#DIV/0!</v>
          </cell>
          <cell r="V756" t="e">
            <v>#DIV/0!</v>
          </cell>
          <cell r="W756" t="e">
            <v>#DIV/0!</v>
          </cell>
          <cell r="X756">
            <v>2</v>
          </cell>
          <cell r="Y756">
            <v>1.1633333333333333</v>
          </cell>
          <cell r="Z756" t="str">
            <v>25. xã Định Quán rồi.xlsx</v>
          </cell>
          <cell r="AA756">
            <v>1700</v>
          </cell>
          <cell r="AB756">
            <v>700</v>
          </cell>
          <cell r="AC756">
            <v>580</v>
          </cell>
          <cell r="AD756">
            <v>350</v>
          </cell>
        </row>
        <row r="757">
          <cell r="G757" t="str">
            <v>DQ1DT_D4</v>
          </cell>
          <cell r="H757" t="str">
            <v>Đoạn từ ngã tư Trạm y tế thị trấn Định Quán đến giáp chi nhánh Điện lực Định Quán</v>
          </cell>
          <cell r="I757" t="str">
            <v>Từ ngã tư trạm y tế thị trấn Định Quán</v>
          </cell>
          <cell r="J757" t="str">
            <v>DQ1DT_D4</v>
          </cell>
          <cell r="K757" t="str">
            <v>Đến giáp chi nhánh Điện lực Định Quán</v>
          </cell>
          <cell r="L757">
            <v>2200</v>
          </cell>
          <cell r="M757">
            <v>700</v>
          </cell>
          <cell r="N757">
            <v>500</v>
          </cell>
          <cell r="O757">
            <v>300</v>
          </cell>
          <cell r="P757">
            <v>0</v>
          </cell>
          <cell r="Q757">
            <v>0</v>
          </cell>
          <cell r="R757">
            <v>0</v>
          </cell>
          <cell r="S757">
            <v>0</v>
          </cell>
          <cell r="T757" t="e">
            <v>#DIV/0!</v>
          </cell>
          <cell r="U757" t="e">
            <v>#DIV/0!</v>
          </cell>
          <cell r="V757" t="e">
            <v>#DIV/0!</v>
          </cell>
          <cell r="W757" t="e">
            <v>#DIV/0!</v>
          </cell>
          <cell r="X757">
            <v>2</v>
          </cell>
          <cell r="Y757">
            <v>1.1633333333333333</v>
          </cell>
          <cell r="Z757" t="str">
            <v>25. xã Định Quán rồi.xlsx</v>
          </cell>
          <cell r="AA757">
            <v>2600</v>
          </cell>
          <cell r="AB757">
            <v>1000</v>
          </cell>
          <cell r="AC757">
            <v>750</v>
          </cell>
          <cell r="AD757">
            <v>450</v>
          </cell>
        </row>
        <row r="758">
          <cell r="G758" t="str">
            <v>DQ1DT_D5</v>
          </cell>
          <cell r="H758" t="str">
            <v>Đoạn từ chi nhánh Điện lực Định Quán đến cầu Trắng</v>
          </cell>
          <cell r="I758" t="str">
            <v>Từ chi nhánh Điện lực Định Quán</v>
          </cell>
          <cell r="J758" t="str">
            <v>DQ1DT_D5</v>
          </cell>
          <cell r="K758" t="str">
            <v>Đến cầu Trắng</v>
          </cell>
          <cell r="L758">
            <v>7000</v>
          </cell>
          <cell r="M758">
            <v>1800</v>
          </cell>
          <cell r="N758">
            <v>1300</v>
          </cell>
          <cell r="O758">
            <v>1000</v>
          </cell>
          <cell r="P758">
            <v>0</v>
          </cell>
          <cell r="Q758">
            <v>0</v>
          </cell>
          <cell r="R758">
            <v>0</v>
          </cell>
          <cell r="S758">
            <v>0</v>
          </cell>
          <cell r="T758" t="e">
            <v>#DIV/0!</v>
          </cell>
          <cell r="U758" t="e">
            <v>#DIV/0!</v>
          </cell>
          <cell r="V758" t="e">
            <v>#DIV/0!</v>
          </cell>
          <cell r="W758" t="e">
            <v>#DIV/0!</v>
          </cell>
          <cell r="X758">
            <v>1.6</v>
          </cell>
          <cell r="Y758">
            <v>1.05</v>
          </cell>
          <cell r="Z758" t="str">
            <v>25. xã Định Quán rồi.xlsx</v>
          </cell>
          <cell r="AA758">
            <v>7400</v>
          </cell>
          <cell r="AB758">
            <v>2000</v>
          </cell>
          <cell r="AC758">
            <v>1500</v>
          </cell>
          <cell r="AD758">
            <v>1100</v>
          </cell>
        </row>
        <row r="759">
          <cell r="G759" t="str">
            <v>DQ1DT_D6</v>
          </cell>
          <cell r="H759" t="str">
            <v>Đoạn từ cầu Trắng đến hết ranh thị trấn Định Quán</v>
          </cell>
          <cell r="I759" t="str">
            <v>Từ cầu Trắng</v>
          </cell>
          <cell r="J759" t="str">
            <v>DQ1DT_D6</v>
          </cell>
          <cell r="K759" t="str">
            <v>Đến hết ranh Thị trấn Định Quán</v>
          </cell>
          <cell r="L759">
            <v>7000</v>
          </cell>
          <cell r="M759">
            <v>1800</v>
          </cell>
          <cell r="N759">
            <v>1300</v>
          </cell>
          <cell r="O759">
            <v>1000</v>
          </cell>
          <cell r="P759">
            <v>0</v>
          </cell>
          <cell r="Q759">
            <v>0</v>
          </cell>
          <cell r="R759">
            <v>0</v>
          </cell>
          <cell r="S759">
            <v>0</v>
          </cell>
          <cell r="T759" t="e">
            <v>#DIV/0!</v>
          </cell>
          <cell r="U759" t="e">
            <v>#DIV/0!</v>
          </cell>
          <cell r="V759" t="e">
            <v>#DIV/0!</v>
          </cell>
          <cell r="W759" t="e">
            <v>#DIV/0!</v>
          </cell>
          <cell r="X759">
            <v>1.6</v>
          </cell>
          <cell r="Y759">
            <v>1.05</v>
          </cell>
          <cell r="Z759" t="str">
            <v>25. xã Định Quán rồi.xlsx</v>
          </cell>
          <cell r="AA759">
            <v>7400</v>
          </cell>
          <cell r="AB759">
            <v>2000</v>
          </cell>
          <cell r="AC759">
            <v>1500</v>
          </cell>
          <cell r="AD759">
            <v>1100</v>
          </cell>
        </row>
        <row r="760">
          <cell r="G760" t="str">
            <v>DQ2DT</v>
          </cell>
          <cell r="H760" t="str">
            <v>Đường Hoàng Hoa Thám (từ đường Gia Canh đến hết ranh thị trấn)</v>
          </cell>
          <cell r="I760" t="str">
            <v>Từ đường Gia Canh</v>
          </cell>
          <cell r="J760" t="str">
            <v>DQ2DT</v>
          </cell>
          <cell r="K760" t="str">
            <v>Đến hết ranh Thị trấn Định Quán</v>
          </cell>
          <cell r="L760">
            <v>1400</v>
          </cell>
          <cell r="M760">
            <v>700</v>
          </cell>
          <cell r="N760">
            <v>400</v>
          </cell>
          <cell r="O760">
            <v>200</v>
          </cell>
          <cell r="P760">
            <v>0</v>
          </cell>
          <cell r="Q760">
            <v>0</v>
          </cell>
          <cell r="R760">
            <v>0</v>
          </cell>
          <cell r="S760">
            <v>0</v>
          </cell>
          <cell r="T760" t="e">
            <v>#DIV/0!</v>
          </cell>
          <cell r="U760" t="e">
            <v>#DIV/0!</v>
          </cell>
          <cell r="V760" t="e">
            <v>#DIV/0!</v>
          </cell>
          <cell r="W760" t="e">
            <v>#DIV/0!</v>
          </cell>
          <cell r="X760">
            <v>2.6</v>
          </cell>
          <cell r="Y760">
            <v>1.1000000000000001</v>
          </cell>
          <cell r="Z760" t="str">
            <v>25. xã Định Quán rồi.xlsx</v>
          </cell>
          <cell r="AA760">
            <v>1500</v>
          </cell>
          <cell r="AB760">
            <v>770</v>
          </cell>
          <cell r="AC760">
            <v>440</v>
          </cell>
          <cell r="AD760">
            <v>220</v>
          </cell>
        </row>
        <row r="761">
          <cell r="G761" t="str">
            <v>DQ3DT</v>
          </cell>
          <cell r="H761" t="str">
            <v>Đường Cách Mạng Tháng 8 (đoạn từ đường Nguyễn Trãi đến đường Ngô Quyền)</v>
          </cell>
          <cell r="I761" t="str">
            <v>Từ đường Nguyễn Trãi</v>
          </cell>
          <cell r="J761" t="str">
            <v>DQ3DT</v>
          </cell>
          <cell r="K761" t="str">
            <v>Đến đường Ngô Quyền</v>
          </cell>
          <cell r="L761">
            <v>2200</v>
          </cell>
          <cell r="M761">
            <v>1100</v>
          </cell>
          <cell r="N761">
            <v>700</v>
          </cell>
          <cell r="O761">
            <v>400</v>
          </cell>
          <cell r="P761">
            <v>0</v>
          </cell>
          <cell r="Q761">
            <v>0</v>
          </cell>
          <cell r="R761">
            <v>0</v>
          </cell>
          <cell r="S761">
            <v>0</v>
          </cell>
          <cell r="T761" t="e">
            <v>#DIV/0!</v>
          </cell>
          <cell r="U761" t="e">
            <v>#DIV/0!</v>
          </cell>
          <cell r="V761" t="e">
            <v>#DIV/0!</v>
          </cell>
          <cell r="W761" t="e">
            <v>#DIV/0!</v>
          </cell>
          <cell r="X761">
            <v>2.6</v>
          </cell>
          <cell r="Y761">
            <v>1.1599999999999999</v>
          </cell>
          <cell r="Z761" t="str">
            <v>25. xã Định Quán rồi.xlsx</v>
          </cell>
          <cell r="AA761">
            <v>2600</v>
          </cell>
          <cell r="AB761">
            <v>1300</v>
          </cell>
          <cell r="AC761">
            <v>810</v>
          </cell>
          <cell r="AD761">
            <v>460</v>
          </cell>
        </row>
        <row r="762">
          <cell r="G762" t="str">
            <v>DQ4DT</v>
          </cell>
          <cell r="H762" t="str">
            <v>Đường Nguyễn Văn Linh (từ Quốc lộ 20 đến đường Lê Lợi)</v>
          </cell>
          <cell r="I762" t="str">
            <v>Từ Quốc lộ 20</v>
          </cell>
          <cell r="J762" t="str">
            <v>DQ4DT</v>
          </cell>
          <cell r="K762" t="str">
            <v>Đến đường Lê Lợi</v>
          </cell>
          <cell r="L762">
            <v>3600</v>
          </cell>
          <cell r="M762">
            <v>1800</v>
          </cell>
          <cell r="N762">
            <v>1100</v>
          </cell>
          <cell r="O762">
            <v>500</v>
          </cell>
          <cell r="P762">
            <v>0</v>
          </cell>
          <cell r="Q762">
            <v>0</v>
          </cell>
          <cell r="R762">
            <v>0</v>
          </cell>
          <cell r="S762">
            <v>0</v>
          </cell>
          <cell r="T762" t="e">
            <v>#DIV/0!</v>
          </cell>
          <cell r="U762" t="e">
            <v>#DIV/0!</v>
          </cell>
          <cell r="V762" t="e">
            <v>#DIV/0!</v>
          </cell>
          <cell r="W762" t="e">
            <v>#DIV/0!</v>
          </cell>
          <cell r="X762">
            <v>2</v>
          </cell>
          <cell r="Y762">
            <v>1.1633333333333333</v>
          </cell>
          <cell r="Z762" t="str">
            <v>25. xã Định Quán rồi.xlsx</v>
          </cell>
          <cell r="AA762">
            <v>4200</v>
          </cell>
          <cell r="AB762">
            <v>2100</v>
          </cell>
          <cell r="AC762">
            <v>1300</v>
          </cell>
          <cell r="AD762">
            <v>580</v>
          </cell>
        </row>
        <row r="763">
          <cell r="G763" t="str">
            <v>DQ5DT</v>
          </cell>
          <cell r="H763" t="str">
            <v>Đường 17 tháng 3 (từ đường 3 tháng 2 đến đường Trịnh Hoài Đức)</v>
          </cell>
          <cell r="I763" t="str">
            <v>Từ đường 3 tháng 2</v>
          </cell>
          <cell r="J763" t="str">
            <v>DQ5DT</v>
          </cell>
          <cell r="K763" t="str">
            <v>Đến đường Trịnh Hoài Đức</v>
          </cell>
          <cell r="L763">
            <v>2200</v>
          </cell>
          <cell r="M763">
            <v>1100</v>
          </cell>
          <cell r="N763">
            <v>600</v>
          </cell>
          <cell r="O763">
            <v>400</v>
          </cell>
          <cell r="P763">
            <v>0</v>
          </cell>
          <cell r="Q763">
            <v>0</v>
          </cell>
          <cell r="R763">
            <v>0</v>
          </cell>
          <cell r="S763">
            <v>0</v>
          </cell>
          <cell r="T763" t="e">
            <v>#DIV/0!</v>
          </cell>
          <cell r="U763" t="e">
            <v>#DIV/0!</v>
          </cell>
          <cell r="V763" t="e">
            <v>#DIV/0!</v>
          </cell>
          <cell r="W763" t="e">
            <v>#DIV/0!</v>
          </cell>
          <cell r="X763">
            <v>2.6</v>
          </cell>
          <cell r="Y763">
            <v>1.2613333333333334</v>
          </cell>
          <cell r="Z763" t="str">
            <v>25. xã Định Quán rồi.xlsx</v>
          </cell>
          <cell r="AA763">
            <v>2800</v>
          </cell>
          <cell r="AB763">
            <v>1400</v>
          </cell>
          <cell r="AC763">
            <v>760</v>
          </cell>
          <cell r="AD763">
            <v>500</v>
          </cell>
        </row>
        <row r="764">
          <cell r="G764" t="str">
            <v>DQ6DT</v>
          </cell>
          <cell r="H764" t="str">
            <v>Đường Trịnh Hoài Đức (từ đường 17 tháng 3 đến đường Gia Canh)</v>
          </cell>
          <cell r="I764" t="str">
            <v>Từ đường 17 tháng 3</v>
          </cell>
          <cell r="J764" t="str">
            <v>DQ6DT</v>
          </cell>
          <cell r="K764" t="str">
            <v>Đến đường Gia Canh</v>
          </cell>
          <cell r="L764">
            <v>1300</v>
          </cell>
          <cell r="M764">
            <v>700</v>
          </cell>
          <cell r="N764">
            <v>300</v>
          </cell>
          <cell r="O764">
            <v>200</v>
          </cell>
          <cell r="P764">
            <v>0</v>
          </cell>
          <cell r="Q764">
            <v>0</v>
          </cell>
          <cell r="R764">
            <v>0</v>
          </cell>
          <cell r="S764">
            <v>0</v>
          </cell>
          <cell r="T764" t="e">
            <v>#DIV/0!</v>
          </cell>
          <cell r="U764" t="e">
            <v>#DIV/0!</v>
          </cell>
          <cell r="V764" t="e">
            <v>#DIV/0!</v>
          </cell>
          <cell r="W764" t="e">
            <v>#DIV/0!</v>
          </cell>
          <cell r="X764">
            <v>2.6</v>
          </cell>
          <cell r="Y764">
            <v>1.2613333333333334</v>
          </cell>
          <cell r="Z764" t="str">
            <v>25. xã Định Quán rồi.xlsx</v>
          </cell>
          <cell r="AA764">
            <v>1600</v>
          </cell>
          <cell r="AB764">
            <v>880</v>
          </cell>
          <cell r="AC764">
            <v>380</v>
          </cell>
          <cell r="AD764">
            <v>250</v>
          </cell>
        </row>
        <row r="765">
          <cell r="G765" t="str">
            <v>DQ7DT</v>
          </cell>
          <cell r="H765" t="str">
            <v xml:space="preserve">Đường Trần Phú </v>
          </cell>
          <cell r="I765" t="str">
            <v>Từ Quốc lộ 20</v>
          </cell>
          <cell r="J765"/>
          <cell r="K765" t="str">
            <v>Đến hết ranh Thị trấn Định Quán</v>
          </cell>
          <cell r="L765"/>
          <cell r="M765"/>
          <cell r="N765"/>
          <cell r="O765"/>
          <cell r="P765"/>
          <cell r="Q765"/>
          <cell r="R765"/>
          <cell r="S765"/>
          <cell r="T765"/>
          <cell r="U765"/>
          <cell r="V765"/>
          <cell r="W765"/>
          <cell r="X765"/>
          <cell r="Y765"/>
          <cell r="Z765"/>
          <cell r="AA765"/>
          <cell r="AB765"/>
          <cell r="AC765"/>
          <cell r="AD765"/>
        </row>
        <row r="766">
          <cell r="G766" t="str">
            <v>DQ7DT_D1</v>
          </cell>
          <cell r="H766" t="str">
            <v>Đoạn từ Quốc lộ 20 đến ngã 3 Lò gạch</v>
          </cell>
          <cell r="I766" t="str">
            <v>Từ Quốc lộ 20</v>
          </cell>
          <cell r="J766" t="str">
            <v>DQ7DT_D1</v>
          </cell>
          <cell r="K766" t="str">
            <v>Đến ngã 3 lò gạch</v>
          </cell>
          <cell r="L766">
            <v>700</v>
          </cell>
          <cell r="M766">
            <v>300</v>
          </cell>
          <cell r="N766">
            <v>250</v>
          </cell>
          <cell r="O766">
            <v>200</v>
          </cell>
          <cell r="P766">
            <v>0</v>
          </cell>
          <cell r="Q766">
            <v>5381</v>
          </cell>
          <cell r="R766">
            <v>0</v>
          </cell>
          <cell r="S766">
            <v>1345</v>
          </cell>
          <cell r="T766" t="e">
            <v>#DIV/0!</v>
          </cell>
          <cell r="U766">
            <v>8.2512544136777555E-2</v>
          </cell>
          <cell r="V766" t="e">
            <v>#DIV/0!</v>
          </cell>
          <cell r="W766">
            <v>0.22007434944237919</v>
          </cell>
          <cell r="X766">
            <v>4</v>
          </cell>
          <cell r="Y766">
            <v>1.48</v>
          </cell>
          <cell r="Z766" t="str">
            <v>25. xã Định Quán rồi.xlsx</v>
          </cell>
          <cell r="AA766">
            <v>1000</v>
          </cell>
          <cell r="AB766">
            <v>440</v>
          </cell>
          <cell r="AC766">
            <v>370</v>
          </cell>
          <cell r="AD766">
            <v>300</v>
          </cell>
        </row>
        <row r="767">
          <cell r="G767" t="str">
            <v>DQ7DT_D2</v>
          </cell>
          <cell r="H767" t="str">
            <v>Đoạn còn lại từ ngã 3 Lò gạch đến hết ranh thị trấn Định Quán</v>
          </cell>
          <cell r="I767" t="str">
            <v>Từ ngã 3 lò gạch</v>
          </cell>
          <cell r="J767" t="str">
            <v>DQ7DT_D2</v>
          </cell>
          <cell r="K767" t="str">
            <v>Đến hết ranh Thị trấn Định Quán</v>
          </cell>
          <cell r="L767">
            <v>600</v>
          </cell>
          <cell r="M767">
            <v>300</v>
          </cell>
          <cell r="N767">
            <v>250</v>
          </cell>
          <cell r="O767">
            <v>200</v>
          </cell>
          <cell r="P767">
            <v>0</v>
          </cell>
          <cell r="Q767">
            <v>0</v>
          </cell>
          <cell r="R767">
            <v>0</v>
          </cell>
          <cell r="S767">
            <v>0</v>
          </cell>
          <cell r="T767" t="e">
            <v>#DIV/0!</v>
          </cell>
          <cell r="U767" t="e">
            <v>#DIV/0!</v>
          </cell>
          <cell r="V767" t="e">
            <v>#DIV/0!</v>
          </cell>
          <cell r="W767" t="e">
            <v>#DIV/0!</v>
          </cell>
          <cell r="X767">
            <v>4</v>
          </cell>
          <cell r="Y767">
            <v>1.48</v>
          </cell>
          <cell r="Z767" t="str">
            <v>25. xã Định Quán rồi.xlsx</v>
          </cell>
          <cell r="AA767">
            <v>890</v>
          </cell>
          <cell r="AB767">
            <v>440</v>
          </cell>
          <cell r="AC767">
            <v>370</v>
          </cell>
          <cell r="AD767">
            <v>300</v>
          </cell>
        </row>
        <row r="768">
          <cell r="G768" t="str">
            <v>DQ8DT</v>
          </cell>
          <cell r="H768" t="str">
            <v>Đường Trạm y tế cũ - Điện lực Định Quán</v>
          </cell>
          <cell r="I768" t="str">
            <v>Từ Quốc lộ 20 hướng vào trạm y tế cũ</v>
          </cell>
          <cell r="J768" t="str">
            <v>DQ8DT</v>
          </cell>
          <cell r="K768" t="str">
            <v>Đến Quốc lộ 20 (bên hông Điện lực Định Quán)</v>
          </cell>
          <cell r="L768">
            <v>1600</v>
          </cell>
          <cell r="M768">
            <v>800</v>
          </cell>
          <cell r="N768">
            <v>500</v>
          </cell>
          <cell r="O768">
            <v>300</v>
          </cell>
          <cell r="P768">
            <v>7104</v>
          </cell>
          <cell r="Q768">
            <v>0</v>
          </cell>
          <cell r="R768">
            <v>0</v>
          </cell>
          <cell r="S768">
            <v>0</v>
          </cell>
          <cell r="T768">
            <v>0.31531531531531531</v>
          </cell>
          <cell r="U768" t="e">
            <v>#DIV/0!</v>
          </cell>
          <cell r="V768" t="e">
            <v>#DIV/0!</v>
          </cell>
          <cell r="W768" t="e">
            <v>#DIV/0!</v>
          </cell>
          <cell r="X768">
            <v>2.6</v>
          </cell>
          <cell r="Y768">
            <v>1.4</v>
          </cell>
          <cell r="Z768" t="str">
            <v>25. xã Định Quán rồi.xlsx</v>
          </cell>
          <cell r="AA768">
            <v>2200</v>
          </cell>
          <cell r="AB768">
            <v>1100</v>
          </cell>
          <cell r="AC768">
            <v>700</v>
          </cell>
          <cell r="AD768">
            <v>450</v>
          </cell>
        </row>
        <row r="769">
          <cell r="G769" t="str">
            <v>DQ9DT</v>
          </cell>
          <cell r="H769" t="str">
            <v>Đường Gia Canh</v>
          </cell>
          <cell r="I769" t="str">
            <v>Từ Quốc lộ 20</v>
          </cell>
          <cell r="J769"/>
          <cell r="K769" t="str">
            <v>Đến cổng bệnh viện Đa khoa Định Quán</v>
          </cell>
          <cell r="L769"/>
          <cell r="M769"/>
          <cell r="N769"/>
          <cell r="O769"/>
          <cell r="P769"/>
          <cell r="Q769"/>
          <cell r="R769"/>
          <cell r="S769"/>
          <cell r="T769"/>
          <cell r="U769"/>
          <cell r="V769"/>
          <cell r="W769"/>
          <cell r="X769"/>
          <cell r="Y769"/>
          <cell r="Z769"/>
          <cell r="AA769"/>
          <cell r="AB769"/>
          <cell r="AC769"/>
          <cell r="AD769"/>
        </row>
        <row r="770">
          <cell r="G770" t="str">
            <v>DQ9DT_D1</v>
          </cell>
          <cell r="H770" t="str">
            <v xml:space="preserve">Đoạn từ Quốc lộ 20 đến suối </v>
          </cell>
          <cell r="I770" t="str">
            <v>Từ Quốc lộ 20</v>
          </cell>
          <cell r="J770" t="str">
            <v>DQ9DT_D1</v>
          </cell>
          <cell r="K770" t="str">
            <v>Quốc lộ 20+290m (đến giáp suối)</v>
          </cell>
          <cell r="L770">
            <v>4600</v>
          </cell>
          <cell r="M770">
            <v>1200</v>
          </cell>
          <cell r="N770">
            <v>900</v>
          </cell>
          <cell r="O770">
            <v>700</v>
          </cell>
          <cell r="P770">
            <v>0</v>
          </cell>
          <cell r="Q770">
            <v>0</v>
          </cell>
          <cell r="R770">
            <v>0</v>
          </cell>
          <cell r="S770">
            <v>0</v>
          </cell>
          <cell r="T770" t="e">
            <v>#DIV/0!</v>
          </cell>
          <cell r="U770" t="e">
            <v>#DIV/0!</v>
          </cell>
          <cell r="V770" t="e">
            <v>#DIV/0!</v>
          </cell>
          <cell r="W770" t="e">
            <v>#DIV/0!</v>
          </cell>
          <cell r="X770">
            <v>2</v>
          </cell>
          <cell r="Y770">
            <v>1.1633333333333333</v>
          </cell>
          <cell r="Z770" t="str">
            <v>25. xã Định Quán rồi.xlsx</v>
          </cell>
          <cell r="AA770">
            <v>5400</v>
          </cell>
          <cell r="AB770">
            <v>1400</v>
          </cell>
          <cell r="AC770">
            <v>1000</v>
          </cell>
          <cell r="AD770">
            <v>810</v>
          </cell>
        </row>
        <row r="771">
          <cell r="G771" t="str">
            <v>DQ9DT_D2</v>
          </cell>
          <cell r="H771" t="str">
            <v>Đoạn từ suối đến cổng Bệnh viện đa khoa Định Quán</v>
          </cell>
          <cell r="I771" t="str">
            <v>Từ Quốc lộ 20+290m (đến giáp suối)</v>
          </cell>
          <cell r="J771" t="str">
            <v>DQ9DT_D2</v>
          </cell>
          <cell r="K771" t="str">
            <v>Đến cổng bệnh viện Đa khoa Định Quán</v>
          </cell>
          <cell r="L771">
            <v>3500</v>
          </cell>
          <cell r="M771">
            <v>1200</v>
          </cell>
          <cell r="N771">
            <v>800</v>
          </cell>
          <cell r="O771">
            <v>500</v>
          </cell>
          <cell r="P771">
            <v>0</v>
          </cell>
          <cell r="Q771">
            <v>0</v>
          </cell>
          <cell r="R771">
            <v>0</v>
          </cell>
          <cell r="S771">
            <v>0</v>
          </cell>
          <cell r="T771" t="e">
            <v>#DIV/0!</v>
          </cell>
          <cell r="U771" t="e">
            <v>#DIV/0!</v>
          </cell>
          <cell r="V771" t="e">
            <v>#DIV/0!</v>
          </cell>
          <cell r="W771" t="e">
            <v>#DIV/0!</v>
          </cell>
          <cell r="X771">
            <v>2</v>
          </cell>
          <cell r="Y771">
            <v>1.1633333333333333</v>
          </cell>
          <cell r="Z771" t="str">
            <v>25. xã Định Quán rồi.xlsx</v>
          </cell>
          <cell r="AA771">
            <v>4100</v>
          </cell>
          <cell r="AB771">
            <v>1400</v>
          </cell>
          <cell r="AC771">
            <v>930</v>
          </cell>
          <cell r="AD771">
            <v>580</v>
          </cell>
        </row>
        <row r="772">
          <cell r="G772" t="str">
            <v>DQ10DT</v>
          </cell>
          <cell r="H772" t="str">
            <v>Đường Thú y</v>
          </cell>
          <cell r="I772" t="str">
            <v>Từ đường Nguyễn Văn Linh</v>
          </cell>
          <cell r="J772"/>
          <cell r="K772" t="str">
            <v>Đến đường Ngô Thời Nhiệm và:
- Bên trái, đến hết ranh thửa đất số 236, tờ BĐĐC số 43, xã Phú Vinh.
- Bên phải, đến hết ranh thửa đất số 4, tờ BĐĐC số 3, thị trấn Định Quán.</v>
          </cell>
          <cell r="L772"/>
          <cell r="M772"/>
          <cell r="N772"/>
          <cell r="O772"/>
          <cell r="P772"/>
          <cell r="Q772"/>
          <cell r="R772"/>
          <cell r="S772"/>
          <cell r="T772"/>
          <cell r="U772"/>
          <cell r="V772"/>
          <cell r="W772"/>
          <cell r="X772"/>
          <cell r="Y772"/>
          <cell r="Z772"/>
          <cell r="AA772"/>
          <cell r="AB772"/>
          <cell r="AC772"/>
          <cell r="AD772"/>
        </row>
        <row r="773">
          <cell r="G773" t="str">
            <v>DQ10DT_D1</v>
          </cell>
          <cell r="H773" t="str">
            <v>Đường Thú y (từ đường Nguyễn Văn Linh đến đường Ngô Thời Nhiệm)</v>
          </cell>
          <cell r="I773" t="str">
            <v>Từ đường Nguyễn Văn Linh</v>
          </cell>
          <cell r="J773" t="str">
            <v>DQ10DT_D1</v>
          </cell>
          <cell r="K773" t="str">
            <v>Đến đường Ngô Thời Nhiệm</v>
          </cell>
          <cell r="L773">
            <v>1700</v>
          </cell>
          <cell r="M773">
            <v>700</v>
          </cell>
          <cell r="N773">
            <v>400</v>
          </cell>
          <cell r="O773">
            <v>200</v>
          </cell>
          <cell r="P773">
            <v>0</v>
          </cell>
          <cell r="Q773">
            <v>0</v>
          </cell>
          <cell r="R773">
            <v>0</v>
          </cell>
          <cell r="S773">
            <v>0</v>
          </cell>
          <cell r="T773" t="e">
            <v>#DIV/0!</v>
          </cell>
          <cell r="U773" t="e">
            <v>#DIV/0!</v>
          </cell>
          <cell r="V773" t="e">
            <v>#DIV/0!</v>
          </cell>
          <cell r="W773" t="e">
            <v>#DIV/0!</v>
          </cell>
          <cell r="X773">
            <v>2</v>
          </cell>
          <cell r="Y773">
            <v>1.1633333333333333</v>
          </cell>
          <cell r="Z773" t="str">
            <v>25. xã Định Quán rồi.xlsx</v>
          </cell>
          <cell r="AA773">
            <v>2000</v>
          </cell>
          <cell r="AB773">
            <v>810</v>
          </cell>
          <cell r="AC773">
            <v>470</v>
          </cell>
          <cell r="AD773">
            <v>230</v>
          </cell>
        </row>
        <row r="774">
          <cell r="G774" t="str">
            <v>DQ10DT_D2</v>
          </cell>
          <cell r="H774" t="str">
            <v>Đoạn còn lại (từ đường Nguyễn Văn Linh đến hết ranh thửa đất số 236, tờ BĐĐC số 43 về bên trái, xã Phú Vinh và hết ranh thửa đất số 4, tờ BĐĐC số 3 về bên phải, thị trấn Định Quán)</v>
          </cell>
          <cell r="I774" t="str">
            <v>Từ đường Nguyễn Văn Linh</v>
          </cell>
          <cell r="J774" t="str">
            <v>DQ10DT_D2</v>
          </cell>
          <cell r="K774" t="str">
            <v>- Bên trái, đến hết ranh thửa đất số 236, tờ BĐĐC số 43, xã Phú Vinh.
- Bên phải, đến hết ranh thửa đất số 4, tờ BĐĐC số 3, thị trấn Định Quán.</v>
          </cell>
          <cell r="L774">
            <v>800</v>
          </cell>
          <cell r="M774">
            <v>400</v>
          </cell>
          <cell r="N774">
            <v>300</v>
          </cell>
          <cell r="O774">
            <v>200</v>
          </cell>
          <cell r="P774">
            <v>0</v>
          </cell>
          <cell r="Q774">
            <v>0</v>
          </cell>
          <cell r="R774">
            <v>0</v>
          </cell>
          <cell r="S774">
            <v>0</v>
          </cell>
          <cell r="T774" t="e">
            <v>#DIV/0!</v>
          </cell>
          <cell r="U774" t="e">
            <v>#DIV/0!</v>
          </cell>
          <cell r="V774" t="e">
            <v>#DIV/0!</v>
          </cell>
          <cell r="W774" t="e">
            <v>#DIV/0!</v>
          </cell>
          <cell r="X774">
            <v>2</v>
          </cell>
          <cell r="Y774">
            <v>1.3</v>
          </cell>
          <cell r="Z774" t="str">
            <v>25. xã Định Quán rồi.xlsx</v>
          </cell>
          <cell r="AA774">
            <v>1000</v>
          </cell>
          <cell r="AB774">
            <v>520</v>
          </cell>
          <cell r="AC774">
            <v>390</v>
          </cell>
          <cell r="AD774">
            <v>260</v>
          </cell>
        </row>
        <row r="775">
          <cell r="G775" t="str">
            <v>DQ11DT</v>
          </cell>
          <cell r="H775" t="str">
            <v>Đường Cầu Trắng (đoạn từ Cách Mạng Tháng 8 đến ranh giới xã Ngọc Định)</v>
          </cell>
          <cell r="I775" t="str">
            <v>Từ đường Cách mạng tháng 8</v>
          </cell>
          <cell r="J775"/>
          <cell r="K775" t="str">
            <v>Đến giáp ranh xã Ngọc Định</v>
          </cell>
          <cell r="L775"/>
          <cell r="M775"/>
          <cell r="N775"/>
          <cell r="O775"/>
          <cell r="P775"/>
          <cell r="Q775"/>
          <cell r="R775"/>
          <cell r="S775"/>
          <cell r="T775"/>
          <cell r="U775"/>
          <cell r="V775"/>
          <cell r="W775"/>
          <cell r="X775"/>
          <cell r="Y775"/>
          <cell r="Z775"/>
          <cell r="AA775"/>
          <cell r="AB775"/>
          <cell r="AC775"/>
          <cell r="AD775"/>
        </row>
        <row r="776">
          <cell r="G776" t="str">
            <v>DQ11DT_D1</v>
          </cell>
          <cell r="H776" t="str">
            <v>Đoạn từ Cách Mạng Tháng 8 đến Cống Lớn</v>
          </cell>
          <cell r="I776" t="str">
            <v>Từ đường Cách mạng tháng 8</v>
          </cell>
          <cell r="J776" t="str">
            <v>DQ11DT_D1</v>
          </cell>
          <cell r="K776" t="str">
            <v>Đến Cống lớn</v>
          </cell>
          <cell r="L776">
            <v>1700</v>
          </cell>
          <cell r="M776">
            <v>800</v>
          </cell>
          <cell r="N776">
            <v>500</v>
          </cell>
          <cell r="O776">
            <v>300</v>
          </cell>
          <cell r="P776">
            <v>7548</v>
          </cell>
          <cell r="Q776">
            <v>0</v>
          </cell>
          <cell r="R776">
            <v>0</v>
          </cell>
          <cell r="S776">
            <v>0</v>
          </cell>
          <cell r="T776">
            <v>0.2927927927927928</v>
          </cell>
          <cell r="U776" t="e">
            <v>#DIV/0!</v>
          </cell>
          <cell r="V776" t="e">
            <v>#DIV/0!</v>
          </cell>
          <cell r="W776" t="e">
            <v>#DIV/0!</v>
          </cell>
          <cell r="X776">
            <v>2.6</v>
          </cell>
          <cell r="Y776">
            <v>1.3</v>
          </cell>
          <cell r="Z776" t="str">
            <v>25. xã Định Quán rồi.xlsx</v>
          </cell>
          <cell r="AA776">
            <v>2200</v>
          </cell>
          <cell r="AB776">
            <v>1100</v>
          </cell>
          <cell r="AC776">
            <v>750</v>
          </cell>
          <cell r="AD776">
            <v>450</v>
          </cell>
        </row>
        <row r="777">
          <cell r="G777" t="str">
            <v>DQ11DT_D2</v>
          </cell>
          <cell r="H777" t="str">
            <v>Đoạn tiếp theo đến ranh giới xã Ngọc Định</v>
          </cell>
          <cell r="I777" t="str">
            <v>Từ Cống lớn</v>
          </cell>
          <cell r="J777" t="str">
            <v>DQ11DT_D2</v>
          </cell>
          <cell r="K777" t="str">
            <v>Đến giáp ranh xã Ngọc Định</v>
          </cell>
          <cell r="L777">
            <v>1200</v>
          </cell>
          <cell r="M777">
            <v>600</v>
          </cell>
          <cell r="N777">
            <v>400</v>
          </cell>
          <cell r="O777">
            <v>300</v>
          </cell>
          <cell r="P777">
            <v>0</v>
          </cell>
          <cell r="Q777">
            <v>0</v>
          </cell>
          <cell r="R777">
            <v>0</v>
          </cell>
          <cell r="S777">
            <v>0</v>
          </cell>
          <cell r="T777" t="e">
            <v>#DIV/0!</v>
          </cell>
          <cell r="U777" t="e">
            <v>#DIV/0!</v>
          </cell>
          <cell r="V777" t="e">
            <v>#DIV/0!</v>
          </cell>
          <cell r="W777" t="e">
            <v>#DIV/0!</v>
          </cell>
          <cell r="X777">
            <v>2.6</v>
          </cell>
          <cell r="Y777">
            <v>1.34</v>
          </cell>
          <cell r="Z777" t="str">
            <v>25. xã Định Quán rồi.xlsx</v>
          </cell>
          <cell r="AA777">
            <v>1600</v>
          </cell>
          <cell r="AB777">
            <v>800</v>
          </cell>
          <cell r="AC777">
            <v>600</v>
          </cell>
          <cell r="AD777">
            <v>450</v>
          </cell>
        </row>
        <row r="778">
          <cell r="G778" t="str">
            <v>DQ12DT</v>
          </cell>
          <cell r="H778" t="str">
            <v>Đường 3 tháng 2 (đường số 4 cũ)</v>
          </cell>
          <cell r="I778" t="str">
            <v>Từ đường Nguyễn Văn Linh</v>
          </cell>
          <cell r="J778"/>
          <cell r="K778" t="str">
            <v>Đến đường Trần Nhân Tông</v>
          </cell>
          <cell r="L778"/>
          <cell r="M778"/>
          <cell r="N778"/>
          <cell r="O778"/>
          <cell r="P778"/>
          <cell r="Q778"/>
          <cell r="R778"/>
          <cell r="S778"/>
          <cell r="T778"/>
          <cell r="U778"/>
          <cell r="V778"/>
          <cell r="W778"/>
          <cell r="X778"/>
          <cell r="Y778"/>
          <cell r="Z778"/>
          <cell r="AA778"/>
          <cell r="AB778"/>
          <cell r="AC778"/>
          <cell r="AD778"/>
        </row>
        <row r="779">
          <cell r="G779" t="str">
            <v>DQ12DT_D1</v>
          </cell>
          <cell r="H779" t="str">
            <v>Đoạn từ đường Nguyễn Văn Linh đến đường Ngô Quyền</v>
          </cell>
          <cell r="I779" t="str">
            <v>Từ đường Nguyễn Văn Linh</v>
          </cell>
          <cell r="J779" t="str">
            <v>DQ12DT_D1</v>
          </cell>
          <cell r="K779" t="str">
            <v>Đến đường Ngô Quyền</v>
          </cell>
          <cell r="L779">
            <v>3400</v>
          </cell>
          <cell r="M779">
            <v>1300</v>
          </cell>
          <cell r="N779">
            <v>800</v>
          </cell>
          <cell r="O779">
            <v>500</v>
          </cell>
          <cell r="P779">
            <v>0</v>
          </cell>
          <cell r="Q779">
            <v>0</v>
          </cell>
          <cell r="R779">
            <v>0</v>
          </cell>
          <cell r="S779">
            <v>0</v>
          </cell>
          <cell r="T779" t="e">
            <v>#DIV/0!</v>
          </cell>
          <cell r="U779" t="e">
            <v>#DIV/0!</v>
          </cell>
          <cell r="V779" t="e">
            <v>#DIV/0!</v>
          </cell>
          <cell r="W779" t="e">
            <v>#DIV/0!</v>
          </cell>
          <cell r="X779">
            <v>2</v>
          </cell>
          <cell r="Y779">
            <v>1.1633333333333333</v>
          </cell>
          <cell r="Z779" t="str">
            <v>25. xã Định Quán rồi.xlsx</v>
          </cell>
          <cell r="AA779">
            <v>4000</v>
          </cell>
          <cell r="AB779">
            <v>1500</v>
          </cell>
          <cell r="AC779">
            <v>930</v>
          </cell>
          <cell r="AD779">
            <v>580</v>
          </cell>
        </row>
        <row r="780">
          <cell r="G780" t="str">
            <v>DQ12DT_D2</v>
          </cell>
          <cell r="H780" t="str">
            <v>Đoạn từ đường Ngô Quyền đến đường Trần Nhân Tông</v>
          </cell>
          <cell r="I780" t="str">
            <v>Từ đường Ngô Quyền</v>
          </cell>
          <cell r="J780" t="str">
            <v>DQ12DT_D2</v>
          </cell>
          <cell r="K780" t="str">
            <v>Đến đường Trần Nhân Tông</v>
          </cell>
          <cell r="L780">
            <v>2600</v>
          </cell>
          <cell r="M780">
            <v>1200</v>
          </cell>
          <cell r="N780">
            <v>800</v>
          </cell>
          <cell r="O780">
            <v>400</v>
          </cell>
          <cell r="P780">
            <v>0</v>
          </cell>
          <cell r="Q780">
            <v>0</v>
          </cell>
          <cell r="R780">
            <v>0</v>
          </cell>
          <cell r="S780">
            <v>0</v>
          </cell>
          <cell r="T780" t="e">
            <v>#DIV/0!</v>
          </cell>
          <cell r="U780" t="e">
            <v>#DIV/0!</v>
          </cell>
          <cell r="V780" t="e">
            <v>#DIV/0!</v>
          </cell>
          <cell r="W780" t="e">
            <v>#DIV/0!</v>
          </cell>
          <cell r="X780">
            <v>2</v>
          </cell>
          <cell r="Y780">
            <v>1.1633333333333333</v>
          </cell>
          <cell r="Z780" t="str">
            <v>25. xã Định Quán rồi.xlsx</v>
          </cell>
          <cell r="AA780">
            <v>3000</v>
          </cell>
          <cell r="AB780">
            <v>1400</v>
          </cell>
          <cell r="AC780">
            <v>930</v>
          </cell>
          <cell r="AD780">
            <v>470</v>
          </cell>
        </row>
        <row r="781">
          <cell r="G781" t="str">
            <v>DQ13DT</v>
          </cell>
          <cell r="H781" t="str">
            <v>Đường Huỳnh Văn Nghệ</v>
          </cell>
          <cell r="I781" t="str">
            <v>Từ đường Ngô Quyền</v>
          </cell>
          <cell r="J781" t="str">
            <v>DQ13DT</v>
          </cell>
          <cell r="K781" t="str">
            <v>Đến đường Trần Nhân Tông</v>
          </cell>
          <cell r="L781">
            <v>2900</v>
          </cell>
          <cell r="M781">
            <v>1400</v>
          </cell>
          <cell r="N781">
            <v>900</v>
          </cell>
          <cell r="O781">
            <v>500</v>
          </cell>
          <cell r="P781">
            <v>0</v>
          </cell>
          <cell r="Q781">
            <v>0</v>
          </cell>
          <cell r="R781">
            <v>0</v>
          </cell>
          <cell r="S781">
            <v>0</v>
          </cell>
          <cell r="T781" t="e">
            <v>#DIV/0!</v>
          </cell>
          <cell r="U781" t="e">
            <v>#DIV/0!</v>
          </cell>
          <cell r="V781" t="e">
            <v>#DIV/0!</v>
          </cell>
          <cell r="W781" t="e">
            <v>#DIV/0!</v>
          </cell>
          <cell r="X781">
            <v>2</v>
          </cell>
          <cell r="Y781">
            <v>1.1633333333333333</v>
          </cell>
          <cell r="Z781" t="str">
            <v>25. xã Định Quán rồi.xlsx</v>
          </cell>
          <cell r="AA781">
            <v>3400</v>
          </cell>
          <cell r="AB781">
            <v>1600</v>
          </cell>
          <cell r="AC781">
            <v>1000</v>
          </cell>
          <cell r="AD781">
            <v>580</v>
          </cell>
        </row>
        <row r="782">
          <cell r="G782" t="str">
            <v>DQ14DT</v>
          </cell>
          <cell r="H782" t="str">
            <v>Đường Nguyễn Trãi</v>
          </cell>
          <cell r="I782" t="str">
            <v>Từ Quốc lộ 20</v>
          </cell>
          <cell r="J782"/>
          <cell r="K782" t="str">
            <v>Đến đường Cách mạng tháng 8</v>
          </cell>
          <cell r="L782"/>
          <cell r="M782"/>
          <cell r="N782"/>
          <cell r="O782"/>
          <cell r="P782"/>
          <cell r="Q782"/>
          <cell r="R782"/>
          <cell r="S782"/>
          <cell r="T782"/>
          <cell r="U782"/>
          <cell r="V782"/>
          <cell r="W782"/>
          <cell r="X782"/>
          <cell r="Y782"/>
          <cell r="Z782"/>
          <cell r="AA782"/>
          <cell r="AB782"/>
          <cell r="AC782"/>
          <cell r="AD782"/>
        </row>
        <row r="783">
          <cell r="G783" t="str">
            <v>DQ14DT_D1</v>
          </cell>
          <cell r="H783" t="str">
            <v>Đoạn từ đường Nguyễn Ái Quốc đến hết khu phố chợ (bao gồm các thửa đất trong khu phố chợ)</v>
          </cell>
          <cell r="I783" t="str">
            <v>Từ Quốc lộ 20</v>
          </cell>
          <cell r="J783" t="str">
            <v>DQ14DT_D1</v>
          </cell>
          <cell r="K783" t="str">
            <v>Đến Quốc lộ 20+223m</v>
          </cell>
          <cell r="L783">
            <v>6600</v>
          </cell>
          <cell r="M783">
            <v>1800</v>
          </cell>
          <cell r="N783">
            <v>1300</v>
          </cell>
          <cell r="O783">
            <v>1000</v>
          </cell>
          <cell r="P783">
            <v>0</v>
          </cell>
          <cell r="Q783">
            <v>0</v>
          </cell>
          <cell r="R783">
            <v>0</v>
          </cell>
          <cell r="S783">
            <v>0</v>
          </cell>
          <cell r="T783" t="e">
            <v>#DIV/0!</v>
          </cell>
          <cell r="U783" t="e">
            <v>#DIV/0!</v>
          </cell>
          <cell r="V783" t="e">
            <v>#DIV/0!</v>
          </cell>
          <cell r="W783" t="e">
            <v>#DIV/0!</v>
          </cell>
          <cell r="X783">
            <v>2</v>
          </cell>
          <cell r="Y783">
            <v>1.1633333333333333</v>
          </cell>
          <cell r="Z783" t="str">
            <v>25. xã Định Quán rồi.xlsx</v>
          </cell>
          <cell r="AA783">
            <v>7700</v>
          </cell>
          <cell r="AB783">
            <v>2100</v>
          </cell>
          <cell r="AC783">
            <v>1500</v>
          </cell>
          <cell r="AD783">
            <v>1200</v>
          </cell>
        </row>
        <row r="784">
          <cell r="G784" t="str">
            <v>DQ14DT_D2</v>
          </cell>
          <cell r="H784" t="str">
            <v>Đoạn từ khu phố chợ đến Cách Mạng Tháng 8</v>
          </cell>
          <cell r="I784" t="str">
            <v>Từ Quốc lộ 20+223m</v>
          </cell>
          <cell r="J784" t="str">
            <v>DQ14DT_D2</v>
          </cell>
          <cell r="K784" t="str">
            <v>Đến đường Cách mạng tháng 8</v>
          </cell>
          <cell r="L784">
            <v>4200</v>
          </cell>
          <cell r="M784">
            <v>1500</v>
          </cell>
          <cell r="N784">
            <v>900</v>
          </cell>
          <cell r="O784">
            <v>600</v>
          </cell>
          <cell r="P784">
            <v>0</v>
          </cell>
          <cell r="Q784">
            <v>0</v>
          </cell>
          <cell r="R784">
            <v>0</v>
          </cell>
          <cell r="S784">
            <v>0</v>
          </cell>
          <cell r="T784" t="e">
            <v>#DIV/0!</v>
          </cell>
          <cell r="U784" t="e">
            <v>#DIV/0!</v>
          </cell>
          <cell r="V784" t="e">
            <v>#DIV/0!</v>
          </cell>
          <cell r="W784" t="e">
            <v>#DIV/0!</v>
          </cell>
          <cell r="X784">
            <v>2</v>
          </cell>
          <cell r="Y784">
            <v>1.1633333333333333</v>
          </cell>
          <cell r="Z784" t="str">
            <v>25. xã Định Quán rồi.xlsx</v>
          </cell>
          <cell r="AA784">
            <v>4900</v>
          </cell>
          <cell r="AB784">
            <v>1700</v>
          </cell>
          <cell r="AC784">
            <v>1000</v>
          </cell>
          <cell r="AD784">
            <v>700</v>
          </cell>
        </row>
        <row r="785">
          <cell r="G785" t="str">
            <v>DQ15DT</v>
          </cell>
          <cell r="H785" t="str">
            <v>Đường Trần Hưng Đạo (đường số 6 cũ)</v>
          </cell>
          <cell r="I785" t="str">
            <v>Từ Trung tâm KHHGĐ</v>
          </cell>
          <cell r="J785"/>
          <cell r="K785" t="str">
            <v>Đến đường Cách mạng tháng 8</v>
          </cell>
          <cell r="L785"/>
          <cell r="M785"/>
          <cell r="N785"/>
          <cell r="O785"/>
          <cell r="P785"/>
          <cell r="Q785"/>
          <cell r="R785"/>
          <cell r="S785"/>
          <cell r="T785"/>
          <cell r="U785"/>
          <cell r="V785"/>
          <cell r="W785"/>
          <cell r="X785"/>
          <cell r="Y785"/>
          <cell r="Z785"/>
          <cell r="AA785"/>
          <cell r="AB785"/>
          <cell r="AC785"/>
          <cell r="AD785"/>
        </row>
        <row r="786">
          <cell r="G786" t="str">
            <v>DQ15DT_D1</v>
          </cell>
          <cell r="H786" t="str">
            <v>Đoạn từ đường Nguyễn Văn Linh đến đường Ngô Quyền</v>
          </cell>
          <cell r="I786" t="str">
            <v>Từ đường Nguyễn Văn Linh</v>
          </cell>
          <cell r="J786" t="str">
            <v>DQ15DT_D1</v>
          </cell>
          <cell r="K786" t="str">
            <v>Đến đường Ngô Quyền</v>
          </cell>
          <cell r="L786">
            <v>3100</v>
          </cell>
          <cell r="M786">
            <v>1500</v>
          </cell>
          <cell r="N786">
            <v>900</v>
          </cell>
          <cell r="O786">
            <v>500</v>
          </cell>
          <cell r="P786">
            <v>0</v>
          </cell>
          <cell r="Q786">
            <v>0</v>
          </cell>
          <cell r="R786">
            <v>0</v>
          </cell>
          <cell r="S786">
            <v>0</v>
          </cell>
          <cell r="T786" t="e">
            <v>#DIV/0!</v>
          </cell>
          <cell r="U786" t="e">
            <v>#DIV/0!</v>
          </cell>
          <cell r="V786" t="e">
            <v>#DIV/0!</v>
          </cell>
          <cell r="W786" t="e">
            <v>#DIV/0!</v>
          </cell>
          <cell r="X786">
            <v>2</v>
          </cell>
          <cell r="Y786">
            <v>1.1633333333333333</v>
          </cell>
          <cell r="Z786" t="str">
            <v>25. xã Định Quán rồi.xlsx</v>
          </cell>
          <cell r="AA786">
            <v>3600</v>
          </cell>
          <cell r="AB786">
            <v>1700</v>
          </cell>
          <cell r="AC786">
            <v>1000</v>
          </cell>
          <cell r="AD786">
            <v>580</v>
          </cell>
        </row>
        <row r="787">
          <cell r="G787" t="str">
            <v>DQ15DT_D2</v>
          </cell>
          <cell r="H787" t="str">
            <v>Đoạn từ đường Ngô Quyền đến đường Cách Mạng Tháng 8</v>
          </cell>
          <cell r="I787" t="str">
            <v>Từ đường Ngô Quyền</v>
          </cell>
          <cell r="J787" t="str">
            <v>DQ15DT_D2</v>
          </cell>
          <cell r="K787" t="str">
            <v>Đến đường Cách mạng tháng 8</v>
          </cell>
          <cell r="L787">
            <v>3000</v>
          </cell>
          <cell r="M787">
            <v>1500</v>
          </cell>
          <cell r="N787">
            <v>900</v>
          </cell>
          <cell r="O787">
            <v>500</v>
          </cell>
          <cell r="P787">
            <v>0</v>
          </cell>
          <cell r="Q787">
            <v>0</v>
          </cell>
          <cell r="R787">
            <v>0</v>
          </cell>
          <cell r="S787">
            <v>0</v>
          </cell>
          <cell r="T787" t="e">
            <v>#DIV/0!</v>
          </cell>
          <cell r="U787" t="e">
            <v>#DIV/0!</v>
          </cell>
          <cell r="V787" t="e">
            <v>#DIV/0!</v>
          </cell>
          <cell r="W787" t="e">
            <v>#DIV/0!</v>
          </cell>
          <cell r="X787">
            <v>2</v>
          </cell>
          <cell r="Y787">
            <v>1.1633333333333333</v>
          </cell>
          <cell r="Z787" t="str">
            <v>25. xã Định Quán rồi.xlsx</v>
          </cell>
          <cell r="AA787">
            <v>3500</v>
          </cell>
          <cell r="AB787">
            <v>1700</v>
          </cell>
          <cell r="AC787">
            <v>1000</v>
          </cell>
          <cell r="AD787">
            <v>580</v>
          </cell>
        </row>
        <row r="788">
          <cell r="G788" t="str">
            <v>DQ16DT</v>
          </cell>
          <cell r="H788" t="str">
            <v>Đường Ngô Quyền</v>
          </cell>
          <cell r="I788" t="str">
            <v>Từ đường Nguyễn ái Quốc</v>
          </cell>
          <cell r="J788"/>
          <cell r="K788" t="str">
            <v>Đến đường Cách mạng tháng 8</v>
          </cell>
          <cell r="L788"/>
          <cell r="M788"/>
          <cell r="N788"/>
          <cell r="O788"/>
          <cell r="P788"/>
          <cell r="Q788"/>
          <cell r="R788"/>
          <cell r="S788"/>
          <cell r="T788"/>
          <cell r="U788"/>
          <cell r="V788"/>
          <cell r="W788"/>
          <cell r="X788"/>
          <cell r="Y788"/>
          <cell r="Z788"/>
          <cell r="AA788"/>
          <cell r="AB788"/>
          <cell r="AC788"/>
          <cell r="AD788"/>
        </row>
        <row r="789">
          <cell r="G789" t="str">
            <v>DQ16DT_D1</v>
          </cell>
          <cell r="H789" t="str">
            <v>Đoạn từ đường Nguyễn Ái Quốc đến đường Trần Hưng Đạo</v>
          </cell>
          <cell r="I789" t="str">
            <v>Từ đường Nguyễn ái Quốc</v>
          </cell>
          <cell r="J789" t="str">
            <v>DQ16DT_D1</v>
          </cell>
          <cell r="K789" t="str">
            <v>Đến đường Trần Hưng Đạo</v>
          </cell>
          <cell r="L789">
            <v>3500</v>
          </cell>
          <cell r="M789">
            <v>1600</v>
          </cell>
          <cell r="N789">
            <v>1100</v>
          </cell>
          <cell r="O789">
            <v>600</v>
          </cell>
          <cell r="P789">
            <v>0</v>
          </cell>
          <cell r="Q789">
            <v>0</v>
          </cell>
          <cell r="R789">
            <v>0</v>
          </cell>
          <cell r="S789">
            <v>0</v>
          </cell>
          <cell r="T789" t="e">
            <v>#DIV/0!</v>
          </cell>
          <cell r="U789" t="e">
            <v>#DIV/0!</v>
          </cell>
          <cell r="V789" t="e">
            <v>#DIV/0!</v>
          </cell>
          <cell r="W789" t="e">
            <v>#DIV/0!</v>
          </cell>
          <cell r="X789">
            <v>2.6</v>
          </cell>
          <cell r="Y789">
            <v>1.2613333333333334</v>
          </cell>
          <cell r="Z789" t="str">
            <v>25. xã Định Quán rồi.xlsx</v>
          </cell>
          <cell r="AA789">
            <v>4400</v>
          </cell>
          <cell r="AB789">
            <v>2000</v>
          </cell>
          <cell r="AC789">
            <v>1400</v>
          </cell>
          <cell r="AD789">
            <v>760</v>
          </cell>
        </row>
        <row r="790">
          <cell r="G790" t="str">
            <v>DQ16DT_D2</v>
          </cell>
          <cell r="H790" t="str">
            <v>Đoạn từ đường Trần Hưng Đạo đến đường Cách mạng tháng 8</v>
          </cell>
          <cell r="I790" t="str">
            <v>Từ đường Trần Hưng Đạo</v>
          </cell>
          <cell r="J790" t="str">
            <v>DQ16DT_D2</v>
          </cell>
          <cell r="K790" t="str">
            <v>Đến đường Cách mạng tháng 8</v>
          </cell>
          <cell r="L790">
            <v>2200</v>
          </cell>
          <cell r="M790">
            <v>1100</v>
          </cell>
          <cell r="N790">
            <v>1000</v>
          </cell>
          <cell r="O790">
            <v>500</v>
          </cell>
          <cell r="P790">
            <v>10032</v>
          </cell>
          <cell r="Q790">
            <v>6622</v>
          </cell>
          <cell r="R790">
            <v>0</v>
          </cell>
          <cell r="S790">
            <v>0</v>
          </cell>
          <cell r="T790">
            <v>0.27660818713450291</v>
          </cell>
          <cell r="U790">
            <v>0.20952380952380953</v>
          </cell>
          <cell r="V790" t="e">
            <v>#DIV/0!</v>
          </cell>
          <cell r="W790" t="e">
            <v>#DIV/0!</v>
          </cell>
          <cell r="X790">
            <v>2.6</v>
          </cell>
          <cell r="Y790">
            <v>1.2613333333333334</v>
          </cell>
          <cell r="Z790" t="str">
            <v>25. xã Định Quán rồi.xlsx</v>
          </cell>
          <cell r="AA790">
            <v>2800</v>
          </cell>
          <cell r="AB790">
            <v>1400</v>
          </cell>
          <cell r="AC790">
            <v>1300</v>
          </cell>
          <cell r="AD790">
            <v>630</v>
          </cell>
        </row>
        <row r="791">
          <cell r="G791" t="str">
            <v>DQ17DT</v>
          </cell>
          <cell r="H791" t="str">
            <v>Đường Trần Nhân Tông</v>
          </cell>
          <cell r="I791" t="str">
            <v>Từ đường Nguyễn Trãi</v>
          </cell>
          <cell r="J791"/>
          <cell r="K791" t="str">
            <v>Đến hết ranh thửa đất số 199, tờ BĐĐC số 7, thị trấn Định Quán</v>
          </cell>
          <cell r="L791"/>
          <cell r="M791"/>
          <cell r="N791"/>
          <cell r="O791"/>
          <cell r="P791"/>
          <cell r="Q791"/>
          <cell r="R791"/>
          <cell r="S791"/>
          <cell r="T791"/>
          <cell r="U791"/>
          <cell r="V791"/>
          <cell r="W791"/>
          <cell r="X791"/>
          <cell r="Y791"/>
          <cell r="Z791"/>
          <cell r="AA791"/>
          <cell r="AB791"/>
          <cell r="AC791"/>
          <cell r="AD791"/>
        </row>
        <row r="792">
          <cell r="G792" t="str">
            <v>DQ17DT_D1</v>
          </cell>
          <cell r="H792" t="str">
            <v>Đoạn từ đường Nguyễn Trãi đến đường Trần Hưng Đạo</v>
          </cell>
          <cell r="I792" t="str">
            <v>Từ đường Nguyễn Trãi</v>
          </cell>
          <cell r="J792" t="str">
            <v>DQ17DT_D1</v>
          </cell>
          <cell r="K792" t="str">
            <v>Đến đường Trần Hưng Đạo</v>
          </cell>
          <cell r="L792">
            <v>3100</v>
          </cell>
          <cell r="M792">
            <v>1500</v>
          </cell>
          <cell r="N792">
            <v>1000</v>
          </cell>
          <cell r="O792">
            <v>500</v>
          </cell>
          <cell r="P792">
            <v>0</v>
          </cell>
          <cell r="Q792">
            <v>0</v>
          </cell>
          <cell r="R792">
            <v>0</v>
          </cell>
          <cell r="S792">
            <v>0</v>
          </cell>
          <cell r="T792" t="e">
            <v>#DIV/0!</v>
          </cell>
          <cell r="U792" t="e">
            <v>#DIV/0!</v>
          </cell>
          <cell r="V792" t="e">
            <v>#DIV/0!</v>
          </cell>
          <cell r="W792" t="e">
            <v>#DIV/0!</v>
          </cell>
          <cell r="X792">
            <v>2</v>
          </cell>
          <cell r="Y792">
            <v>1.1633333333333333</v>
          </cell>
          <cell r="Z792" t="str">
            <v>25. xã Định Quán rồi.xlsx</v>
          </cell>
          <cell r="AA792">
            <v>3600</v>
          </cell>
          <cell r="AB792">
            <v>1700</v>
          </cell>
          <cell r="AC792">
            <v>1200</v>
          </cell>
          <cell r="AD792">
            <v>580</v>
          </cell>
        </row>
        <row r="793">
          <cell r="G793" t="str">
            <v>DQ17DT_D2</v>
          </cell>
          <cell r="H793" t="str">
            <v>Đoạn từ đường Trần Hưng Đạo đến hết ranh thửa đất số 199, tờ BĐĐC số 7, thị trấn Định Quán</v>
          </cell>
          <cell r="I793" t="str">
            <v>Từ đường Trần Hưng Đạo</v>
          </cell>
          <cell r="J793" t="str">
            <v>DQ17DT_D2</v>
          </cell>
          <cell r="K793" t="str">
            <v>Đến hết ranh thửa đất số 199, tờ BĐĐC số 7, thị trấn Định Quán</v>
          </cell>
          <cell r="L793">
            <v>2200</v>
          </cell>
          <cell r="M793">
            <v>1100</v>
          </cell>
          <cell r="N793">
            <v>900</v>
          </cell>
          <cell r="O793">
            <v>500</v>
          </cell>
          <cell r="P793">
            <v>0</v>
          </cell>
          <cell r="Q793">
            <v>0</v>
          </cell>
          <cell r="R793">
            <v>0</v>
          </cell>
          <cell r="S793">
            <v>0</v>
          </cell>
          <cell r="T793" t="e">
            <v>#DIV/0!</v>
          </cell>
          <cell r="U793" t="e">
            <v>#DIV/0!</v>
          </cell>
          <cell r="V793" t="e">
            <v>#DIV/0!</v>
          </cell>
          <cell r="W793" t="e">
            <v>#DIV/0!</v>
          </cell>
          <cell r="X793">
            <v>2</v>
          </cell>
          <cell r="Y793">
            <v>1.1633333333333333</v>
          </cell>
          <cell r="Z793" t="str">
            <v>25. xã Định Quán rồi.xlsx</v>
          </cell>
          <cell r="AA793">
            <v>2600</v>
          </cell>
          <cell r="AB793">
            <v>1300</v>
          </cell>
          <cell r="AC793">
            <v>1000</v>
          </cell>
          <cell r="AD793">
            <v>580</v>
          </cell>
        </row>
        <row r="794">
          <cell r="G794" t="str">
            <v>DQ18DT</v>
          </cell>
          <cell r="H794" t="str">
            <v>Đường Nguyễn Ái Quốc - từ đường Nguyễn Trãi đến đường Nguyễn Văn Linh</v>
          </cell>
          <cell r="I794" t="str">
            <v>Từ đường Nguyễn Trãi</v>
          </cell>
          <cell r="J794" t="str">
            <v>DQ18DT</v>
          </cell>
          <cell r="K794" t="str">
            <v>Đến đường Nguyễn Văn Linh</v>
          </cell>
          <cell r="L794">
            <v>6500</v>
          </cell>
          <cell r="M794">
            <v>1800</v>
          </cell>
          <cell r="N794">
            <v>1300</v>
          </cell>
          <cell r="O794">
            <v>1000</v>
          </cell>
          <cell r="P794">
            <v>0</v>
          </cell>
          <cell r="Q794">
            <v>0</v>
          </cell>
          <cell r="R794">
            <v>0</v>
          </cell>
          <cell r="S794">
            <v>0</v>
          </cell>
          <cell r="T794" t="e">
            <v>#DIV/0!</v>
          </cell>
          <cell r="U794" t="e">
            <v>#DIV/0!</v>
          </cell>
          <cell r="V794" t="e">
            <v>#DIV/0!</v>
          </cell>
          <cell r="W794" t="e">
            <v>#DIV/0!</v>
          </cell>
          <cell r="X794">
            <v>2</v>
          </cell>
          <cell r="Y794">
            <v>1.1633333333333333</v>
          </cell>
          <cell r="Z794" t="str">
            <v>25. xã Định Quán rồi.xlsx</v>
          </cell>
          <cell r="AA794">
            <v>7600</v>
          </cell>
          <cell r="AB794">
            <v>2100</v>
          </cell>
          <cell r="AC794">
            <v>1500</v>
          </cell>
          <cell r="AD794">
            <v>1200</v>
          </cell>
        </row>
        <row r="795">
          <cell r="G795" t="str">
            <v>DQ19DT</v>
          </cell>
          <cell r="H795" t="str">
            <v>Đường Thanh Tùng (đoạn từ Quốc lộ 20 đến ngã 3 giáp ranh giữa 3 xã Phú Ngọc, Gia Canh, thị trấn Định Quán)</v>
          </cell>
          <cell r="I795" t="str">
            <v>Từ Quốc lộ 20</v>
          </cell>
          <cell r="J795" t="str">
            <v>DQ19DT</v>
          </cell>
          <cell r="K795" t="str">
            <v>Đến ngã 3 (giáp ranh giữa 3 xã Phú Ngọc, Gia Canh, Thị trấn Định Quán)</v>
          </cell>
          <cell r="L795">
            <v>600</v>
          </cell>
          <cell r="M795">
            <v>300</v>
          </cell>
          <cell r="N795">
            <v>250</v>
          </cell>
          <cell r="O795">
            <v>200</v>
          </cell>
          <cell r="P795">
            <v>0</v>
          </cell>
          <cell r="Q795">
            <v>0</v>
          </cell>
          <cell r="R795">
            <v>0</v>
          </cell>
          <cell r="S795">
            <v>0</v>
          </cell>
          <cell r="T795" t="e">
            <v>#DIV/0!</v>
          </cell>
          <cell r="U795" t="e">
            <v>#DIV/0!</v>
          </cell>
          <cell r="V795" t="e">
            <v>#DIV/0!</v>
          </cell>
          <cell r="W795" t="e">
            <v>#DIV/0!</v>
          </cell>
          <cell r="X795">
            <v>2</v>
          </cell>
          <cell r="Y795">
            <v>1.3</v>
          </cell>
          <cell r="Z795" t="str">
            <v>25. xã Định Quán rồi.xlsx</v>
          </cell>
          <cell r="AA795">
            <v>780</v>
          </cell>
          <cell r="AB795">
            <v>390</v>
          </cell>
          <cell r="AC795">
            <v>330</v>
          </cell>
          <cell r="AD795">
            <v>260</v>
          </cell>
        </row>
        <row r="796">
          <cell r="G796" t="str">
            <v>DQ20DT</v>
          </cell>
          <cell r="H796" t="str">
            <v>Đường Lê Lai (từ đường Chu Văn An đến hết ranh thửa đất số 197, tờ BĐĐC số 5 về bên trái và hết ranh thửa đất số 5, tờ BĐĐC số 5 về bên phải, thị trấn Định Quán)</v>
          </cell>
          <cell r="I796" t="str">
            <v>Từ đường Chu Văn An</v>
          </cell>
          <cell r="J796" t="str">
            <v>DQ20DT</v>
          </cell>
          <cell r="K796" t="str">
            <v>- Bên trái, đến hết ranh thửa đất số 197, tờ BĐĐC số 5, thị trấn Định Quán
- Bên phải, đến hết ranh thửa đất số 5, tờ BĐĐC số 5, thị trấn Định Quán</v>
          </cell>
          <cell r="L796">
            <v>2600</v>
          </cell>
          <cell r="M796">
            <v>1300</v>
          </cell>
          <cell r="N796">
            <v>900</v>
          </cell>
          <cell r="O796">
            <v>400</v>
          </cell>
          <cell r="P796">
            <v>0</v>
          </cell>
          <cell r="Q796">
            <v>0</v>
          </cell>
          <cell r="R796">
            <v>0</v>
          </cell>
          <cell r="S796">
            <v>0</v>
          </cell>
          <cell r="T796" t="e">
            <v>#DIV/0!</v>
          </cell>
          <cell r="U796" t="e">
            <v>#DIV/0!</v>
          </cell>
          <cell r="V796" t="e">
            <v>#DIV/0!</v>
          </cell>
          <cell r="W796" t="e">
            <v>#DIV/0!</v>
          </cell>
          <cell r="X796">
            <v>2</v>
          </cell>
          <cell r="Y796">
            <v>1.1633333333333333</v>
          </cell>
          <cell r="Z796" t="str">
            <v>25. xã Định Quán rồi.xlsx</v>
          </cell>
          <cell r="AA796">
            <v>3000</v>
          </cell>
          <cell r="AB796">
            <v>1500</v>
          </cell>
          <cell r="AC796">
            <v>1000</v>
          </cell>
          <cell r="AD796">
            <v>470</v>
          </cell>
        </row>
        <row r="797">
          <cell r="G797" t="str">
            <v>DQ21DT</v>
          </cell>
          <cell r="H797" t="str">
            <v>Đường Lê Lợi</v>
          </cell>
          <cell r="I797" t="str">
            <v>Từ đường Trần Hưng Đạo (đường số 6 cũ)</v>
          </cell>
          <cell r="J797" t="str">
            <v>DQ21DT</v>
          </cell>
          <cell r="K797" t="str">
            <v>Đến đường Lương Thế Vinh</v>
          </cell>
          <cell r="L797">
            <v>2900</v>
          </cell>
          <cell r="M797">
            <v>1400</v>
          </cell>
          <cell r="N797">
            <v>1000</v>
          </cell>
          <cell r="O797">
            <v>400</v>
          </cell>
          <cell r="P797">
            <v>10034</v>
          </cell>
          <cell r="Q797">
            <v>0</v>
          </cell>
          <cell r="R797">
            <v>0</v>
          </cell>
          <cell r="S797">
            <v>0</v>
          </cell>
          <cell r="T797">
            <v>0.33622350674373797</v>
          </cell>
          <cell r="U797" t="e">
            <v>#DIV/0!</v>
          </cell>
          <cell r="V797" t="e">
            <v>#DIV/0!</v>
          </cell>
          <cell r="W797" t="e">
            <v>#DIV/0!</v>
          </cell>
          <cell r="X797">
            <v>2</v>
          </cell>
          <cell r="Y797">
            <v>1.1633333333333333</v>
          </cell>
          <cell r="Z797" t="str">
            <v>25. xã Định Quán rồi.xlsx</v>
          </cell>
          <cell r="AA797">
            <v>3400</v>
          </cell>
          <cell r="AB797">
            <v>1600</v>
          </cell>
          <cell r="AC797">
            <v>1200</v>
          </cell>
          <cell r="AD797">
            <v>470</v>
          </cell>
        </row>
        <row r="798">
          <cell r="G798" t="str">
            <v>DQ22DT</v>
          </cell>
          <cell r="H798" t="str">
            <v>Đường Chu Văn An</v>
          </cell>
          <cell r="I798" t="str">
            <v>Từ đường Nguyễn ái Quốc</v>
          </cell>
          <cell r="J798" t="str">
            <v>DQ22DT</v>
          </cell>
          <cell r="K798" t="str">
            <v>Đến đường Lương Thế Vinh</v>
          </cell>
          <cell r="L798">
            <v>2200</v>
          </cell>
          <cell r="M798">
            <v>1100</v>
          </cell>
          <cell r="N798">
            <v>1000</v>
          </cell>
          <cell r="O798">
            <v>500</v>
          </cell>
          <cell r="P798">
            <v>0</v>
          </cell>
          <cell r="Q798">
            <v>0</v>
          </cell>
          <cell r="R798">
            <v>0</v>
          </cell>
          <cell r="S798">
            <v>0</v>
          </cell>
          <cell r="T798" t="e">
            <v>#DIV/0!</v>
          </cell>
          <cell r="U798" t="e">
            <v>#DIV/0!</v>
          </cell>
          <cell r="V798" t="e">
            <v>#DIV/0!</v>
          </cell>
          <cell r="W798" t="e">
            <v>#DIV/0!</v>
          </cell>
          <cell r="X798">
            <v>2</v>
          </cell>
          <cell r="Y798">
            <v>1.1633333333333333</v>
          </cell>
          <cell r="Z798" t="str">
            <v>25. xã Định Quán rồi.xlsx</v>
          </cell>
          <cell r="AA798">
            <v>2600</v>
          </cell>
          <cell r="AB798">
            <v>1300</v>
          </cell>
          <cell r="AC798">
            <v>1200</v>
          </cell>
          <cell r="AD798">
            <v>580</v>
          </cell>
        </row>
        <row r="799">
          <cell r="G799" t="str">
            <v>DQ23DT</v>
          </cell>
          <cell r="H799" t="str">
            <v>Đường Mạc Đĩnh Chi</v>
          </cell>
          <cell r="I799" t="str">
            <v>Từ đường Ngô Quyền</v>
          </cell>
          <cell r="J799" t="str">
            <v>DQ23DT</v>
          </cell>
          <cell r="K799" t="str">
            <v>Đến đường Lê Lợi</v>
          </cell>
          <cell r="L799">
            <v>1900</v>
          </cell>
          <cell r="M799">
            <v>1100</v>
          </cell>
          <cell r="N799">
            <v>800</v>
          </cell>
          <cell r="O799">
            <v>500</v>
          </cell>
          <cell r="P799">
            <v>0</v>
          </cell>
          <cell r="Q799">
            <v>0</v>
          </cell>
          <cell r="R799">
            <v>0</v>
          </cell>
          <cell r="S799">
            <v>0</v>
          </cell>
          <cell r="T799" t="e">
            <v>#DIV/0!</v>
          </cell>
          <cell r="U799" t="e">
            <v>#DIV/0!</v>
          </cell>
          <cell r="V799" t="e">
            <v>#DIV/0!</v>
          </cell>
          <cell r="W799" t="e">
            <v>#DIV/0!</v>
          </cell>
          <cell r="X799">
            <v>2</v>
          </cell>
          <cell r="Y799">
            <v>1.1633333333333333</v>
          </cell>
          <cell r="Z799" t="str">
            <v>25. xã Định Quán rồi.xlsx</v>
          </cell>
          <cell r="AA799">
            <v>2200</v>
          </cell>
          <cell r="AB799">
            <v>1300</v>
          </cell>
          <cell r="AC799">
            <v>930</v>
          </cell>
          <cell r="AD799">
            <v>580</v>
          </cell>
        </row>
        <row r="800">
          <cell r="G800" t="str">
            <v>DQ24DT</v>
          </cell>
          <cell r="H800" t="str">
            <v>Đường Nguyễn Du</v>
          </cell>
          <cell r="I800" t="str">
            <v>Từ đường Ngô Quyền</v>
          </cell>
          <cell r="J800" t="str">
            <v>DQ24DT</v>
          </cell>
          <cell r="K800" t="str">
            <v>Đến đường Lê Lợi</v>
          </cell>
          <cell r="L800">
            <v>1900</v>
          </cell>
          <cell r="M800">
            <v>1100</v>
          </cell>
          <cell r="N800">
            <v>800</v>
          </cell>
          <cell r="O800">
            <v>500</v>
          </cell>
          <cell r="P800">
            <v>0</v>
          </cell>
          <cell r="Q800">
            <v>0</v>
          </cell>
          <cell r="R800">
            <v>0</v>
          </cell>
          <cell r="S800">
            <v>0</v>
          </cell>
          <cell r="T800" t="e">
            <v>#DIV/0!</v>
          </cell>
          <cell r="U800" t="e">
            <v>#DIV/0!</v>
          </cell>
          <cell r="V800" t="e">
            <v>#DIV/0!</v>
          </cell>
          <cell r="W800" t="e">
            <v>#DIV/0!</v>
          </cell>
          <cell r="X800">
            <v>2</v>
          </cell>
          <cell r="Y800">
            <v>1.1633333333333333</v>
          </cell>
          <cell r="Z800" t="str">
            <v>25. xã Định Quán rồi.xlsx</v>
          </cell>
          <cell r="AA800">
            <v>2200</v>
          </cell>
          <cell r="AB800">
            <v>1300</v>
          </cell>
          <cell r="AC800">
            <v>930</v>
          </cell>
          <cell r="AD800">
            <v>580</v>
          </cell>
        </row>
        <row r="801">
          <cell r="G801" t="str">
            <v>DQ25DT</v>
          </cell>
          <cell r="H801" t="str">
            <v>Đường Lý Thường Kiệt</v>
          </cell>
          <cell r="I801" t="str">
            <v>Từ Đường Trần Nhân Tông</v>
          </cell>
          <cell r="J801" t="str">
            <v>DQ25DT</v>
          </cell>
          <cell r="K801" t="str">
            <v>Đến đường Ngô Thời Nhiệm</v>
          </cell>
          <cell r="L801">
            <v>1900</v>
          </cell>
          <cell r="M801">
            <v>1100</v>
          </cell>
          <cell r="N801">
            <v>800</v>
          </cell>
          <cell r="O801">
            <v>500</v>
          </cell>
          <cell r="P801">
            <v>0</v>
          </cell>
          <cell r="Q801">
            <v>0</v>
          </cell>
          <cell r="R801">
            <v>0</v>
          </cell>
          <cell r="S801">
            <v>0</v>
          </cell>
          <cell r="T801" t="e">
            <v>#DIV/0!</v>
          </cell>
          <cell r="U801" t="e">
            <v>#DIV/0!</v>
          </cell>
          <cell r="V801" t="e">
            <v>#DIV/0!</v>
          </cell>
          <cell r="W801" t="e">
            <v>#DIV/0!</v>
          </cell>
          <cell r="X801">
            <v>2</v>
          </cell>
          <cell r="Y801">
            <v>1.1633333333333333</v>
          </cell>
          <cell r="Z801" t="str">
            <v>25. xã Định Quán rồi.xlsx</v>
          </cell>
          <cell r="AA801">
            <v>2200</v>
          </cell>
          <cell r="AB801">
            <v>1300</v>
          </cell>
          <cell r="AC801">
            <v>930</v>
          </cell>
          <cell r="AD801">
            <v>580</v>
          </cell>
        </row>
        <row r="802">
          <cell r="G802" t="str">
            <v>DQ26DT</v>
          </cell>
          <cell r="H802" t="str">
            <v>Đường Ngô Thời Nhiệm</v>
          </cell>
          <cell r="I802" t="str">
            <v>Đường Trần Hưng Đạo (đường số 6 cũ)</v>
          </cell>
          <cell r="J802" t="str">
            <v>DQ26DT</v>
          </cell>
          <cell r="K802" t="str">
            <v>Đến đường Nguyễn Văn Linh</v>
          </cell>
          <cell r="L802">
            <v>1900</v>
          </cell>
          <cell r="M802">
            <v>1100</v>
          </cell>
          <cell r="N802">
            <v>800</v>
          </cell>
          <cell r="O802">
            <v>500</v>
          </cell>
          <cell r="P802">
            <v>0</v>
          </cell>
          <cell r="Q802">
            <v>0</v>
          </cell>
          <cell r="R802">
            <v>0</v>
          </cell>
          <cell r="S802">
            <v>0</v>
          </cell>
          <cell r="T802" t="e">
            <v>#DIV/0!</v>
          </cell>
          <cell r="U802" t="e">
            <v>#DIV/0!</v>
          </cell>
          <cell r="V802" t="e">
            <v>#DIV/0!</v>
          </cell>
          <cell r="W802" t="e">
            <v>#DIV/0!</v>
          </cell>
          <cell r="X802">
            <v>2</v>
          </cell>
          <cell r="Y802">
            <v>1.1633333333333333</v>
          </cell>
          <cell r="Z802" t="str">
            <v>25. xã Định Quán rồi.xlsx</v>
          </cell>
          <cell r="AA802">
            <v>2200</v>
          </cell>
          <cell r="AB802">
            <v>1300</v>
          </cell>
          <cell r="AC802">
            <v>930</v>
          </cell>
          <cell r="AD802">
            <v>580</v>
          </cell>
        </row>
        <row r="803">
          <cell r="G803" t="str">
            <v>DQ27DT</v>
          </cell>
          <cell r="H803" t="str">
            <v>Đường Phạm Ngũ Lão</v>
          </cell>
          <cell r="I803" t="str">
            <v>Đường Trần Hưng Đạo (đường số 6 cũ)</v>
          </cell>
          <cell r="J803" t="str">
            <v>DQ27DT</v>
          </cell>
          <cell r="K803" t="str">
            <v>Đến đường Nguyễn Trãi</v>
          </cell>
          <cell r="L803">
            <v>1900</v>
          </cell>
          <cell r="M803">
            <v>1100</v>
          </cell>
          <cell r="N803">
            <v>800</v>
          </cell>
          <cell r="O803">
            <v>500</v>
          </cell>
          <cell r="P803">
            <v>0</v>
          </cell>
          <cell r="Q803">
            <v>0</v>
          </cell>
          <cell r="R803">
            <v>0</v>
          </cell>
          <cell r="S803">
            <v>0</v>
          </cell>
          <cell r="T803" t="e">
            <v>#DIV/0!</v>
          </cell>
          <cell r="U803" t="e">
            <v>#DIV/0!</v>
          </cell>
          <cell r="V803" t="e">
            <v>#DIV/0!</v>
          </cell>
          <cell r="W803" t="e">
            <v>#DIV/0!</v>
          </cell>
          <cell r="X803">
            <v>2</v>
          </cell>
          <cell r="Y803">
            <v>1.1633333333333333</v>
          </cell>
          <cell r="Z803" t="str">
            <v>25. xã Định Quán rồi.xlsx</v>
          </cell>
          <cell r="AA803">
            <v>2200</v>
          </cell>
          <cell r="AB803">
            <v>1300</v>
          </cell>
          <cell r="AC803">
            <v>930</v>
          </cell>
          <cell r="AD803">
            <v>580</v>
          </cell>
        </row>
        <row r="804">
          <cell r="G804" t="str">
            <v>DQ28DT</v>
          </cell>
          <cell r="H804" t="str">
            <v>Đường Nguyễn Chí Thanh</v>
          </cell>
          <cell r="I804" t="str">
            <v>Từ đường Gia Canh</v>
          </cell>
          <cell r="J804" t="str">
            <v>DQ28DT</v>
          </cell>
          <cell r="K804" t="str">
            <v>Đến đường 17 tháng 3</v>
          </cell>
          <cell r="L804">
            <v>1300</v>
          </cell>
          <cell r="M804">
            <v>600</v>
          </cell>
          <cell r="N804">
            <v>400</v>
          </cell>
          <cell r="O804">
            <v>300</v>
          </cell>
          <cell r="P804">
            <v>0</v>
          </cell>
          <cell r="Q804">
            <v>0</v>
          </cell>
          <cell r="R804">
            <v>0</v>
          </cell>
          <cell r="S804">
            <v>0</v>
          </cell>
          <cell r="T804" t="e">
            <v>#DIV/0!</v>
          </cell>
          <cell r="U804" t="e">
            <v>#DIV/0!</v>
          </cell>
          <cell r="V804" t="e">
            <v>#DIV/0!</v>
          </cell>
          <cell r="W804" t="e">
            <v>#DIV/0!</v>
          </cell>
          <cell r="X804">
            <v>2</v>
          </cell>
          <cell r="Y804">
            <v>1.1633333333333333</v>
          </cell>
          <cell r="Z804" t="str">
            <v>25. xã Định Quán rồi.xlsx</v>
          </cell>
          <cell r="AA804">
            <v>1500</v>
          </cell>
          <cell r="AB804">
            <v>700</v>
          </cell>
          <cell r="AC804">
            <v>470</v>
          </cell>
          <cell r="AD804">
            <v>350</v>
          </cell>
        </row>
        <row r="805">
          <cell r="G805" t="str">
            <v>DQ29DT</v>
          </cell>
          <cell r="H805" t="str">
            <v>Đường liên xã Phú Lợi - Thị trấn Định Quán (nối từ đường 17 tháng 3 đến hết ranh thị trấn Định Quán)</v>
          </cell>
          <cell r="I805" t="str">
            <v>Từ đường 17 tháng 3</v>
          </cell>
          <cell r="J805" t="str">
            <v>DQ29DT</v>
          </cell>
          <cell r="K805" t="str">
            <v>Đến hết ranh thị trấn Định Quán</v>
          </cell>
          <cell r="L805">
            <v>1200</v>
          </cell>
          <cell r="M805">
            <v>600</v>
          </cell>
          <cell r="N805">
            <v>500</v>
          </cell>
          <cell r="O805">
            <v>300</v>
          </cell>
          <cell r="P805">
            <v>0</v>
          </cell>
          <cell r="Q805">
            <v>0</v>
          </cell>
          <cell r="R805">
            <v>0</v>
          </cell>
          <cell r="S805">
            <v>0</v>
          </cell>
          <cell r="T805" t="e">
            <v>#DIV/0!</v>
          </cell>
          <cell r="U805" t="e">
            <v>#DIV/0!</v>
          </cell>
          <cell r="V805" t="e">
            <v>#DIV/0!</v>
          </cell>
          <cell r="W805" t="e">
            <v>#DIV/0!</v>
          </cell>
          <cell r="X805">
            <v>2</v>
          </cell>
          <cell r="Y805">
            <v>1.1633333333333333</v>
          </cell>
          <cell r="Z805" t="str">
            <v>25. xã Định Quán rồi.xlsx</v>
          </cell>
          <cell r="AA805">
            <v>1400</v>
          </cell>
          <cell r="AB805">
            <v>700</v>
          </cell>
          <cell r="AC805">
            <v>580</v>
          </cell>
          <cell r="AD805">
            <v>350</v>
          </cell>
        </row>
        <row r="806">
          <cell r="G806" t="str">
            <v>DQ30DT</v>
          </cell>
          <cell r="H806" t="str">
            <v>Đường Lương Thế Vinh</v>
          </cell>
          <cell r="I806" t="str">
            <v>Từ đường Trần Nhân Tông</v>
          </cell>
          <cell r="J806"/>
          <cell r="K806" t="str">
            <v>Đến đường Lê Lợi</v>
          </cell>
          <cell r="L806"/>
          <cell r="M806"/>
          <cell r="N806"/>
          <cell r="O806"/>
          <cell r="P806"/>
          <cell r="Q806"/>
          <cell r="R806"/>
          <cell r="S806"/>
          <cell r="T806"/>
          <cell r="U806"/>
          <cell r="V806"/>
          <cell r="W806"/>
          <cell r="X806"/>
          <cell r="Y806"/>
          <cell r="Z806"/>
          <cell r="AA806"/>
          <cell r="AB806"/>
          <cell r="AC806"/>
          <cell r="AD806"/>
        </row>
        <row r="807">
          <cell r="G807" t="str">
            <v>DQ30DT_D1</v>
          </cell>
          <cell r="H807" t="str">
            <v xml:space="preserve">Đường Lương Thế Vinh (đoạn 1: từ đường Trần Nhân Tông đến hết ranh thửa đất số 243, tờ BĐĐC số 6 về bên trái và hết ranh thửa đất số 216, tờ BĐĐC số 7 về bên phải, thị trấn Định Quán) </v>
          </cell>
          <cell r="I807" t="str">
            <v>Từ đường Trần Nhân Tông</v>
          </cell>
          <cell r="J807" t="str">
            <v>DQ30DT_D1</v>
          </cell>
          <cell r="K807" t="str">
            <v>- Bên trái, đến hết ranh thửa đất số 243, tờ BĐĐC số 6, thị trấn Định Quán
- Bên phải, đến hết ranh thửa đất số 216, tờ BĐĐC số 7, thị trấn Định Quán</v>
          </cell>
          <cell r="L807">
            <v>1900</v>
          </cell>
          <cell r="M807">
            <v>1100</v>
          </cell>
          <cell r="N807">
            <v>800</v>
          </cell>
          <cell r="O807">
            <v>500</v>
          </cell>
          <cell r="P807">
            <v>0</v>
          </cell>
          <cell r="Q807">
            <v>0</v>
          </cell>
          <cell r="R807">
            <v>0</v>
          </cell>
          <cell r="S807">
            <v>0</v>
          </cell>
          <cell r="T807" t="e">
            <v>#DIV/0!</v>
          </cell>
          <cell r="U807" t="e">
            <v>#DIV/0!</v>
          </cell>
          <cell r="V807" t="e">
            <v>#DIV/0!</v>
          </cell>
          <cell r="W807" t="e">
            <v>#DIV/0!</v>
          </cell>
          <cell r="X807">
            <v>2</v>
          </cell>
          <cell r="Y807">
            <v>1.1633333333333333</v>
          </cell>
          <cell r="Z807" t="str">
            <v>25. xã Định Quán rồi.xlsx</v>
          </cell>
          <cell r="AA807">
            <v>2200</v>
          </cell>
          <cell r="AB807">
            <v>1300</v>
          </cell>
          <cell r="AC807">
            <v>930</v>
          </cell>
          <cell r="AD807">
            <v>580</v>
          </cell>
        </row>
        <row r="808">
          <cell r="G808" t="str">
            <v>DQ30DT_D2</v>
          </cell>
          <cell r="H808" t="str">
            <v>Đường Lương Thế Vinh (đoạn 2: từ thửa đất số 399, tờ BĐĐC số 6 về bên trái và thửa đất số 467, tờ BĐĐC số 6 về bên phải, thị trấn Định Quán đến đường Lê Lợi)</v>
          </cell>
          <cell r="I808" t="str">
            <v>- Bên trái, hết ranh thửa đất số 399, tờ BĐĐC số 6, thị trấn Định Quán.
- Bên phải, hết ranh thửa đất số 467, tờ BĐĐC số 6, thị trấn Định Quán</v>
          </cell>
          <cell r="J808" t="str">
            <v>DQ30DT_D2</v>
          </cell>
          <cell r="K808" t="str">
            <v>Đến đường Lê Lợi</v>
          </cell>
          <cell r="L808">
            <v>1900</v>
          </cell>
          <cell r="M808">
            <v>1100</v>
          </cell>
          <cell r="N808">
            <v>800</v>
          </cell>
          <cell r="O808">
            <v>500</v>
          </cell>
          <cell r="P808">
            <v>0</v>
          </cell>
          <cell r="Q808">
            <v>0</v>
          </cell>
          <cell r="R808">
            <v>0</v>
          </cell>
          <cell r="S808">
            <v>0</v>
          </cell>
          <cell r="T808" t="e">
            <v>#DIV/0!</v>
          </cell>
          <cell r="U808" t="e">
            <v>#DIV/0!</v>
          </cell>
          <cell r="V808" t="e">
            <v>#DIV/0!</v>
          </cell>
          <cell r="W808" t="e">
            <v>#DIV/0!</v>
          </cell>
          <cell r="X808">
            <v>2</v>
          </cell>
          <cell r="Y808">
            <v>1.1633333333333333</v>
          </cell>
          <cell r="Z808" t="str">
            <v>25. xã Định Quán rồi.xlsx</v>
          </cell>
          <cell r="AA808">
            <v>2200</v>
          </cell>
          <cell r="AB808">
            <v>1300</v>
          </cell>
          <cell r="AC808">
            <v>930</v>
          </cell>
          <cell r="AD808">
            <v>580</v>
          </cell>
        </row>
        <row r="809">
          <cell r="G809" t="str">
            <v>TP</v>
          </cell>
          <cell r="H809" t="str">
            <v>THỊ TRẤN TÂN PHÚ</v>
          </cell>
          <cell r="I809"/>
          <cell r="J809"/>
          <cell r="K809"/>
          <cell r="L809"/>
          <cell r="M809"/>
          <cell r="N809"/>
          <cell r="O809"/>
          <cell r="P809"/>
          <cell r="Q809"/>
          <cell r="R809"/>
          <cell r="S809"/>
          <cell r="T809"/>
          <cell r="U809"/>
          <cell r="V809"/>
          <cell r="W809"/>
          <cell r="X809">
            <v>4.2407142857142857</v>
          </cell>
          <cell r="Y809">
            <v>4.7</v>
          </cell>
          <cell r="Z809"/>
          <cell r="AA809"/>
          <cell r="AB809"/>
          <cell r="AC809"/>
          <cell r="AD809"/>
        </row>
        <row r="810">
          <cell r="G810" t="str">
            <v>TP1DT</v>
          </cell>
          <cell r="H810" t="str">
            <v>Quốc lộ 20</v>
          </cell>
          <cell r="I810" t="str">
            <v>Giáp ranh huyện Định Quán</v>
          </cell>
          <cell r="J810"/>
          <cell r="K810"/>
          <cell r="L810"/>
          <cell r="M810"/>
          <cell r="N810"/>
          <cell r="O810"/>
          <cell r="P810"/>
          <cell r="Q810"/>
          <cell r="R810"/>
          <cell r="S810"/>
          <cell r="T810"/>
          <cell r="U810"/>
          <cell r="V810"/>
          <cell r="W810"/>
          <cell r="X810"/>
          <cell r="Y810"/>
          <cell r="Z810"/>
          <cell r="AA810"/>
          <cell r="AB810"/>
          <cell r="AC810"/>
          <cell r="AD810"/>
        </row>
        <row r="811">
          <cell r="G811" t="str">
            <v>TP1DT_D1</v>
          </cell>
          <cell r="H811" t="str">
            <v>Đoạn từ giáp ranh huyện Định Quán đến hết Trường Tiểu học Nguyễn Thị Định cơ sở 2</v>
          </cell>
          <cell r="I811" t="str">
            <v>Giáp ranh huyện Định Quán</v>
          </cell>
          <cell r="J811" t="str">
            <v>TP1DT_D1</v>
          </cell>
          <cell r="K811" t="str">
            <v>Hết Trường Tiểu học Nguyễn Thị Định cơ sở 2</v>
          </cell>
          <cell r="L811">
            <v>1700</v>
          </cell>
          <cell r="M811">
            <v>550</v>
          </cell>
          <cell r="N811">
            <v>450</v>
          </cell>
          <cell r="O811">
            <v>250</v>
          </cell>
          <cell r="P811">
            <v>0</v>
          </cell>
          <cell r="Q811">
            <v>0</v>
          </cell>
          <cell r="R811">
            <v>0</v>
          </cell>
          <cell r="S811">
            <v>0</v>
          </cell>
          <cell r="T811" t="e">
            <v>#DIV/0!</v>
          </cell>
          <cell r="U811" t="e">
            <v>#DIV/0!</v>
          </cell>
          <cell r="V811" t="e">
            <v>#DIV/0!</v>
          </cell>
          <cell r="W811" t="e">
            <v>#DIV/0!</v>
          </cell>
          <cell r="X811">
            <v>3.5</v>
          </cell>
          <cell r="Y811">
            <v>1.05</v>
          </cell>
          <cell r="Z811" t="str">
            <v>41. Xã Tân Phú.xlsx</v>
          </cell>
          <cell r="AA811">
            <v>1800</v>
          </cell>
          <cell r="AB811">
            <v>620</v>
          </cell>
          <cell r="AC811">
            <v>500</v>
          </cell>
          <cell r="AD811">
            <v>280</v>
          </cell>
        </row>
        <row r="812">
          <cell r="G812" t="str">
            <v>TP1DT_D2</v>
          </cell>
          <cell r="H812" t="str">
            <v>Đoạn từ Trường Tiểu học Nguyễn Thị Định cơ sở 2 đến hết cây xăng (thuộc khu 2)</v>
          </cell>
          <cell r="I812" t="str">
            <v>Trường Tiểu học Nguyễn Thị Định cơ sở 2</v>
          </cell>
          <cell r="J812" t="str">
            <v>TP1DT_D2</v>
          </cell>
          <cell r="K812" t="str">
            <v>Hết cây xăng (thuộc khu 2)</v>
          </cell>
          <cell r="L812">
            <v>2500</v>
          </cell>
          <cell r="M812">
            <v>800</v>
          </cell>
          <cell r="N812">
            <v>500</v>
          </cell>
          <cell r="O812">
            <v>400</v>
          </cell>
          <cell r="P812">
            <v>0</v>
          </cell>
          <cell r="Q812">
            <v>0</v>
          </cell>
          <cell r="R812">
            <v>0</v>
          </cell>
          <cell r="S812">
            <v>0</v>
          </cell>
          <cell r="T812" t="e">
            <v>#DIV/0!</v>
          </cell>
          <cell r="U812" t="e">
            <v>#DIV/0!</v>
          </cell>
          <cell r="V812" t="e">
            <v>#DIV/0!</v>
          </cell>
          <cell r="W812" t="e">
            <v>#DIV/0!</v>
          </cell>
          <cell r="X812">
            <v>3.5</v>
          </cell>
          <cell r="Y812">
            <v>1.05</v>
          </cell>
          <cell r="Z812" t="str">
            <v>41. Xã Tân Phú.xlsx</v>
          </cell>
          <cell r="AA812">
            <v>2600</v>
          </cell>
          <cell r="AB812">
            <v>900</v>
          </cell>
          <cell r="AC812">
            <v>560</v>
          </cell>
          <cell r="AD812">
            <v>450</v>
          </cell>
        </row>
        <row r="813">
          <cell r="G813" t="str">
            <v>TP1DT_D3</v>
          </cell>
          <cell r="H813" t="str">
            <v>Đoạn từ cây xăng (thuộc khu 2) đến đường Nguyễn Văn Linh</v>
          </cell>
          <cell r="I813" t="str">
            <v>Cây xăng (thuộc khu 2)</v>
          </cell>
          <cell r="J813" t="str">
            <v>TP1DT_D3</v>
          </cell>
          <cell r="K813" t="str">
            <v>Đường Nguyễn Văn Linh</v>
          </cell>
          <cell r="L813">
            <v>3000</v>
          </cell>
          <cell r="M813">
            <v>800</v>
          </cell>
          <cell r="N813">
            <v>650</v>
          </cell>
          <cell r="O813">
            <v>450</v>
          </cell>
          <cell r="P813">
            <v>0</v>
          </cell>
          <cell r="Q813">
            <v>0</v>
          </cell>
          <cell r="R813">
            <v>0</v>
          </cell>
          <cell r="S813">
            <v>0</v>
          </cell>
          <cell r="T813" t="e">
            <v>#DIV/0!</v>
          </cell>
          <cell r="U813" t="e">
            <v>#DIV/0!</v>
          </cell>
          <cell r="V813" t="e">
            <v>#DIV/0!</v>
          </cell>
          <cell r="W813" t="e">
            <v>#DIV/0!</v>
          </cell>
          <cell r="X813">
            <v>3.5</v>
          </cell>
          <cell r="Y813">
            <v>1.05</v>
          </cell>
          <cell r="Z813" t="str">
            <v>41. Xã Tân Phú.xlsx</v>
          </cell>
          <cell r="AA813">
            <v>3200</v>
          </cell>
          <cell r="AB813">
            <v>900</v>
          </cell>
          <cell r="AC813">
            <v>730</v>
          </cell>
          <cell r="AD813">
            <v>500</v>
          </cell>
        </row>
        <row r="814">
          <cell r="G814" t="str">
            <v>TP1DT_D4</v>
          </cell>
          <cell r="H814" t="str">
            <v>Đoạn từ đường Nguyễn Văn Linh đến đường Tà Lài</v>
          </cell>
          <cell r="I814" t="str">
            <v>Đường Nguyễn Văn Linh</v>
          </cell>
          <cell r="J814" t="str">
            <v>TP1DT_D4</v>
          </cell>
          <cell r="K814" t="str">
            <v>Đường Tà Lài</v>
          </cell>
          <cell r="L814">
            <v>4500</v>
          </cell>
          <cell r="M814">
            <v>1200</v>
          </cell>
          <cell r="N814">
            <v>900</v>
          </cell>
          <cell r="O814">
            <v>700</v>
          </cell>
          <cell r="P814">
            <v>0</v>
          </cell>
          <cell r="Q814">
            <v>0</v>
          </cell>
          <cell r="R814">
            <v>0</v>
          </cell>
          <cell r="S814">
            <v>0</v>
          </cell>
          <cell r="T814" t="e">
            <v>#DIV/0!</v>
          </cell>
          <cell r="U814" t="e">
            <v>#DIV/0!</v>
          </cell>
          <cell r="V814" t="e">
            <v>#DIV/0!</v>
          </cell>
          <cell r="W814" t="e">
            <v>#DIV/0!</v>
          </cell>
          <cell r="X814">
            <v>3.5</v>
          </cell>
          <cell r="Y814">
            <v>1.05</v>
          </cell>
          <cell r="Z814" t="str">
            <v>41. Xã Tân Phú.xlsx</v>
          </cell>
          <cell r="AA814">
            <v>4700</v>
          </cell>
          <cell r="AB814">
            <v>1300</v>
          </cell>
          <cell r="AC814">
            <v>1000</v>
          </cell>
          <cell r="AD814">
            <v>780</v>
          </cell>
        </row>
        <row r="815">
          <cell r="G815" t="str">
            <v>TP1DT_D5</v>
          </cell>
          <cell r="H815" t="str">
            <v>Đoạn từ đường Tà Lài đến hết Chi cục thuế huyện Tân Phú</v>
          </cell>
          <cell r="I815" t="str">
            <v>Đường Tà Lài</v>
          </cell>
          <cell r="J815" t="str">
            <v>TP1DT_D5</v>
          </cell>
          <cell r="K815" t="str">
            <v>Hết Chi Cục thuế huyện Tân Phú</v>
          </cell>
          <cell r="L815">
            <v>6000</v>
          </cell>
          <cell r="M815">
            <v>1500</v>
          </cell>
          <cell r="N815">
            <v>1100</v>
          </cell>
          <cell r="O815">
            <v>900</v>
          </cell>
          <cell r="P815">
            <v>0</v>
          </cell>
          <cell r="Q815">
            <v>0</v>
          </cell>
          <cell r="R815">
            <v>0</v>
          </cell>
          <cell r="S815">
            <v>0</v>
          </cell>
          <cell r="T815" t="e">
            <v>#DIV/0!</v>
          </cell>
          <cell r="U815" t="e">
            <v>#DIV/0!</v>
          </cell>
          <cell r="V815" t="e">
            <v>#DIV/0!</v>
          </cell>
          <cell r="W815" t="e">
            <v>#DIV/0!</v>
          </cell>
          <cell r="X815">
            <v>3.5</v>
          </cell>
          <cell r="Y815">
            <v>1.05</v>
          </cell>
          <cell r="Z815" t="str">
            <v>41. Xã Tân Phú.xlsx</v>
          </cell>
          <cell r="AA815">
            <v>6300</v>
          </cell>
          <cell r="AB815">
            <v>1700</v>
          </cell>
          <cell r="AC815">
            <v>1200</v>
          </cell>
          <cell r="AD815">
            <v>1000</v>
          </cell>
        </row>
        <row r="816">
          <cell r="G816" t="str">
            <v>TP1DT_D6</v>
          </cell>
          <cell r="H816" t="str">
            <v>Đoạn từ Chi cục thuế huyện Tân Phú đến đường Phạm Ngọc Thạch</v>
          </cell>
          <cell r="I816" t="str">
            <v xml:space="preserve"> Chi Cục thuế huyện Tân Phú</v>
          </cell>
          <cell r="J816" t="str">
            <v>TP1DT_D6</v>
          </cell>
          <cell r="K816" t="str">
            <v>Đường Phạm Ngọc Thạch</v>
          </cell>
          <cell r="L816">
            <v>5000</v>
          </cell>
          <cell r="M816">
            <v>1400</v>
          </cell>
          <cell r="N816">
            <v>1000</v>
          </cell>
          <cell r="O816">
            <v>800</v>
          </cell>
          <cell r="P816">
            <v>0</v>
          </cell>
          <cell r="Q816">
            <v>0</v>
          </cell>
          <cell r="R816">
            <v>0</v>
          </cell>
          <cell r="S816">
            <v>0</v>
          </cell>
          <cell r="T816" t="e">
            <v>#DIV/0!</v>
          </cell>
          <cell r="U816" t="e">
            <v>#DIV/0!</v>
          </cell>
          <cell r="V816" t="e">
            <v>#DIV/0!</v>
          </cell>
          <cell r="W816" t="e">
            <v>#DIV/0!</v>
          </cell>
          <cell r="X816">
            <v>3.5</v>
          </cell>
          <cell r="Y816">
            <v>1.05</v>
          </cell>
          <cell r="Z816" t="e">
            <v>#N/A</v>
          </cell>
          <cell r="AA816">
            <v>5300</v>
          </cell>
          <cell r="AB816">
            <v>1600</v>
          </cell>
          <cell r="AC816">
            <v>1100</v>
          </cell>
          <cell r="AD816">
            <v>900</v>
          </cell>
        </row>
        <row r="817">
          <cell r="G817" t="str">
            <v>TP1DT_D7</v>
          </cell>
          <cell r="H817" t="str">
            <v>Đoạn từ đường Phạm Ngọc Thạch đến đầu cây xăng Đoan Dung</v>
          </cell>
          <cell r="I817" t="str">
            <v>Đường Phạm Ngọc Thạch</v>
          </cell>
          <cell r="J817" t="str">
            <v>TP1DT_D7</v>
          </cell>
          <cell r="K817" t="str">
            <v>Đầu cây xăng Đoan Dung</v>
          </cell>
          <cell r="L817">
            <v>3200</v>
          </cell>
          <cell r="M817">
            <v>800</v>
          </cell>
          <cell r="N817">
            <v>600</v>
          </cell>
          <cell r="O817">
            <v>450</v>
          </cell>
          <cell r="P817">
            <v>0</v>
          </cell>
          <cell r="Q817">
            <v>0</v>
          </cell>
          <cell r="R817">
            <v>0</v>
          </cell>
          <cell r="S817">
            <v>0</v>
          </cell>
          <cell r="T817" t="e">
            <v>#DIV/0!</v>
          </cell>
          <cell r="U817" t="e">
            <v>#DIV/0!</v>
          </cell>
          <cell r="V817" t="e">
            <v>#DIV/0!</v>
          </cell>
          <cell r="W817" t="e">
            <v>#DIV/0!</v>
          </cell>
          <cell r="X817">
            <v>3.5</v>
          </cell>
          <cell r="Y817">
            <v>1.05</v>
          </cell>
          <cell r="Z817" t="str">
            <v>41. Xã Tân Phú.xlsx</v>
          </cell>
          <cell r="AA817">
            <v>3400</v>
          </cell>
          <cell r="AB817">
            <v>900</v>
          </cell>
          <cell r="AC817">
            <v>670</v>
          </cell>
          <cell r="AD817">
            <v>500</v>
          </cell>
        </row>
        <row r="818">
          <cell r="G818" t="str">
            <v>TP1DT_D8</v>
          </cell>
          <cell r="H818" t="str">
            <v>Đoạn từ đầu cây xăng Đoan Dung đến hết ranh thị trấn Tân Phú</v>
          </cell>
          <cell r="I818" t="str">
            <v>Đầu cây xăng Đoan Dung</v>
          </cell>
          <cell r="J818" t="str">
            <v>TP1DT_D8</v>
          </cell>
          <cell r="K818" t="str">
            <v>Hết ranh thị trấn Tân Phú</v>
          </cell>
          <cell r="L818">
            <v>3100</v>
          </cell>
          <cell r="M818">
            <v>900</v>
          </cell>
          <cell r="N818">
            <v>700</v>
          </cell>
          <cell r="O818">
            <v>500</v>
          </cell>
          <cell r="P818">
            <v>0</v>
          </cell>
          <cell r="Q818">
            <v>0</v>
          </cell>
          <cell r="R818">
            <v>0</v>
          </cell>
          <cell r="S818">
            <v>0</v>
          </cell>
          <cell r="T818" t="e">
            <v>#DIV/0!</v>
          </cell>
          <cell r="U818" t="e">
            <v>#DIV/0!</v>
          </cell>
          <cell r="V818" t="e">
            <v>#DIV/0!</v>
          </cell>
          <cell r="W818" t="e">
            <v>#DIV/0!</v>
          </cell>
          <cell r="X818">
            <v>3.5</v>
          </cell>
          <cell r="Y818">
            <v>1.05</v>
          </cell>
          <cell r="Z818" t="str">
            <v>41. Xã Tân Phú.xlsx</v>
          </cell>
          <cell r="AA818">
            <v>3300</v>
          </cell>
          <cell r="AB818">
            <v>1000</v>
          </cell>
          <cell r="AC818">
            <v>780</v>
          </cell>
          <cell r="AD818">
            <v>560</v>
          </cell>
        </row>
        <row r="819">
          <cell r="G819" t="str">
            <v>TP2DT</v>
          </cell>
          <cell r="H819" t="str">
            <v>Đường Lê Quý Đôn (từ Quốc lộ 20 đến hết ranh thửa đất số 13, tờ BĐĐC số 35 về bên phải và hết ranh thửa đất số 14, tờ BĐĐC số 35 về bên trái, thị trấn Tân Phú)</v>
          </cell>
          <cell r="I819" t="str">
            <v>Quốc lộ 20</v>
          </cell>
          <cell r="J819" t="str">
            <v>TP2DT</v>
          </cell>
          <cell r="K819" t="str">
            <v>Bên phải, đến hết ranh thửa đất số 13 tờ BĐĐC số 35; Bên trái, đến hết ranh thửa đất số 14, tờ BĐĐC số 35 (thị trấn Tân Phú)</v>
          </cell>
          <cell r="L819">
            <v>900</v>
          </cell>
          <cell r="M819">
            <v>450</v>
          </cell>
          <cell r="N819">
            <v>350</v>
          </cell>
          <cell r="O819">
            <v>250</v>
          </cell>
          <cell r="P819">
            <v>0</v>
          </cell>
          <cell r="Q819">
            <v>0</v>
          </cell>
          <cell r="R819">
            <v>0</v>
          </cell>
          <cell r="S819">
            <v>0</v>
          </cell>
          <cell r="T819" t="e">
            <v>#DIV/0!</v>
          </cell>
          <cell r="U819" t="e">
            <v>#DIV/0!</v>
          </cell>
          <cell r="V819" t="e">
            <v>#DIV/0!</v>
          </cell>
          <cell r="W819" t="e">
            <v>#DIV/0!</v>
          </cell>
          <cell r="X819">
            <v>3.5</v>
          </cell>
          <cell r="Y819">
            <v>1.05</v>
          </cell>
          <cell r="Z819" t="str">
            <v>41. Xã Tân Phú.xlsx</v>
          </cell>
          <cell r="AA819">
            <v>950</v>
          </cell>
          <cell r="AB819">
            <v>500</v>
          </cell>
          <cell r="AC819">
            <v>390</v>
          </cell>
          <cell r="AD819">
            <v>280</v>
          </cell>
        </row>
        <row r="820">
          <cell r="G820" t="str">
            <v>TP3DT</v>
          </cell>
          <cell r="H820" t="str">
            <v>Đường Lương Thế Vinh (đường Trường Dân tộc nội trú cũ)</v>
          </cell>
          <cell r="I820" t="str">
            <v>Đường Nguyễn Tất Thành</v>
          </cell>
          <cell r="J820" t="str">
            <v>TP3DT</v>
          </cell>
          <cell r="K820" t="str">
            <v>Đường Nguyễn Hữu Cảnh</v>
          </cell>
          <cell r="L820">
            <v>1700</v>
          </cell>
          <cell r="M820">
            <v>750</v>
          </cell>
          <cell r="N820">
            <v>500</v>
          </cell>
          <cell r="O820">
            <v>300</v>
          </cell>
          <cell r="P820">
            <v>0</v>
          </cell>
          <cell r="Q820">
            <v>0</v>
          </cell>
          <cell r="R820">
            <v>0</v>
          </cell>
          <cell r="S820">
            <v>0</v>
          </cell>
          <cell r="T820" t="e">
            <v>#DIV/0!</v>
          </cell>
          <cell r="U820" t="e">
            <v>#DIV/0!</v>
          </cell>
          <cell r="V820" t="e">
            <v>#DIV/0!</v>
          </cell>
          <cell r="W820" t="e">
            <v>#DIV/0!</v>
          </cell>
          <cell r="X820">
            <v>3.5</v>
          </cell>
          <cell r="Y820">
            <v>1.05</v>
          </cell>
          <cell r="Z820" t="str">
            <v>41. Xã Tân Phú.xlsx</v>
          </cell>
          <cell r="AA820">
            <v>1800</v>
          </cell>
          <cell r="AB820">
            <v>840</v>
          </cell>
          <cell r="AC820">
            <v>560</v>
          </cell>
          <cell r="AD820">
            <v>340</v>
          </cell>
        </row>
        <row r="821">
          <cell r="G821" t="str">
            <v>TP4DT</v>
          </cell>
          <cell r="H821" t="str">
            <v>Đường Nguyễn Đình Chiểu</v>
          </cell>
          <cell r="I821" t="str">
            <v>Đường Chu Văn An</v>
          </cell>
          <cell r="J821" t="str">
            <v>TP4DT</v>
          </cell>
          <cell r="K821" t="str">
            <v>Đường Hùng Vương</v>
          </cell>
          <cell r="L821">
            <v>1000</v>
          </cell>
          <cell r="M821">
            <v>500</v>
          </cell>
          <cell r="N821">
            <v>350</v>
          </cell>
          <cell r="O821">
            <v>250</v>
          </cell>
          <cell r="P821">
            <v>0</v>
          </cell>
          <cell r="Q821">
            <v>0</v>
          </cell>
          <cell r="R821">
            <v>0</v>
          </cell>
          <cell r="S821">
            <v>0</v>
          </cell>
          <cell r="T821" t="e">
            <v>#DIV/0!</v>
          </cell>
          <cell r="U821" t="e">
            <v>#DIV/0!</v>
          </cell>
          <cell r="V821" t="e">
            <v>#DIV/0!</v>
          </cell>
          <cell r="W821" t="e">
            <v>#DIV/0!</v>
          </cell>
          <cell r="X821">
            <v>3.5</v>
          </cell>
          <cell r="Y821">
            <v>1.05</v>
          </cell>
          <cell r="Z821" t="str">
            <v>41. Xã Tân Phú.xlsx</v>
          </cell>
          <cell r="AA821">
            <v>1100</v>
          </cell>
          <cell r="AB821">
            <v>560</v>
          </cell>
          <cell r="AC821">
            <v>390</v>
          </cell>
          <cell r="AD821">
            <v>280</v>
          </cell>
        </row>
        <row r="822">
          <cell r="G822" t="str">
            <v>TP5DT</v>
          </cell>
          <cell r="H822" t="str">
            <v>Đường Nguyễn Hữu Cảnh</v>
          </cell>
          <cell r="I822" t="str">
            <v xml:space="preserve">Ranh giới xã Phú Xuân </v>
          </cell>
          <cell r="J822"/>
          <cell r="K822" t="str">
            <v>Đường Tà Lài</v>
          </cell>
          <cell r="L822"/>
          <cell r="M822"/>
          <cell r="N822"/>
          <cell r="O822"/>
          <cell r="P822"/>
          <cell r="Q822"/>
          <cell r="R822"/>
          <cell r="S822"/>
          <cell r="T822"/>
          <cell r="U822"/>
          <cell r="V822"/>
          <cell r="W822"/>
          <cell r="X822"/>
          <cell r="Y822"/>
          <cell r="Z822"/>
          <cell r="AA822"/>
          <cell r="AB822"/>
          <cell r="AC822"/>
          <cell r="AD822"/>
        </row>
        <row r="823">
          <cell r="G823" t="str">
            <v>TP5DT_D1</v>
          </cell>
          <cell r="H823" t="str">
            <v>Đoạn từ ranh giới xã Phú Xuân đến giáp Trường THCS Quang Trung</v>
          </cell>
          <cell r="I823" t="str">
            <v xml:space="preserve">Ranh giới xã Phú Xuân </v>
          </cell>
          <cell r="J823" t="str">
            <v>TP5DT_D1</v>
          </cell>
          <cell r="K823" t="str">
            <v>Đường Phạm Ngọc Thạch</v>
          </cell>
          <cell r="L823">
            <v>1700</v>
          </cell>
          <cell r="M823">
            <v>750</v>
          </cell>
          <cell r="N823">
            <v>500</v>
          </cell>
          <cell r="O823">
            <v>300</v>
          </cell>
          <cell r="P823">
            <v>0</v>
          </cell>
          <cell r="Q823">
            <v>5610</v>
          </cell>
          <cell r="R823">
            <v>3015</v>
          </cell>
          <cell r="S823">
            <v>2637</v>
          </cell>
          <cell r="T823" t="e">
            <v>#DIV/0!</v>
          </cell>
          <cell r="U823">
            <v>0.17416140009722897</v>
          </cell>
          <cell r="V823">
            <v>0.21604100708578322</v>
          </cell>
          <cell r="W823">
            <v>0.14820560554348949</v>
          </cell>
          <cell r="X823">
            <v>4.7</v>
          </cell>
          <cell r="Y823">
            <v>1.3027272727272727</v>
          </cell>
          <cell r="Z823" t="str">
            <v>41. Xã Tân Phú.xlsx</v>
          </cell>
          <cell r="AA823">
            <v>2200</v>
          </cell>
          <cell r="AB823">
            <v>980</v>
          </cell>
          <cell r="AC823">
            <v>650</v>
          </cell>
          <cell r="AD823">
            <v>390</v>
          </cell>
        </row>
        <row r="824">
          <cell r="G824" t="str">
            <v>TP5DT_D2</v>
          </cell>
          <cell r="H824" t="str">
            <v>Đoạn từ đầu Trường THCS Quang Trung đến hết ranh Trường Dân tộc nội trú</v>
          </cell>
          <cell r="I824" t="str">
            <v>Đường Phạm Ngọc Thạch</v>
          </cell>
          <cell r="J824" t="str">
            <v>TP5DT_D2</v>
          </cell>
          <cell r="K824" t="str">
            <v>Hết ranh Trường Dân tộc nội trú</v>
          </cell>
          <cell r="L824">
            <v>2000</v>
          </cell>
          <cell r="M824">
            <v>750</v>
          </cell>
          <cell r="N824">
            <v>500</v>
          </cell>
          <cell r="O824">
            <v>300</v>
          </cell>
          <cell r="P824">
            <v>0</v>
          </cell>
          <cell r="Q824">
            <v>0</v>
          </cell>
          <cell r="R824">
            <v>0</v>
          </cell>
          <cell r="S824">
            <v>0</v>
          </cell>
          <cell r="T824" t="e">
            <v>#DIV/0!</v>
          </cell>
          <cell r="U824" t="e">
            <v>#DIV/0!</v>
          </cell>
          <cell r="V824" t="e">
            <v>#DIV/0!</v>
          </cell>
          <cell r="W824" t="e">
            <v>#DIV/0!</v>
          </cell>
          <cell r="X824">
            <v>4.7</v>
          </cell>
          <cell r="Y824">
            <v>1.3027272727272727</v>
          </cell>
          <cell r="Z824" t="str">
            <v>41. Xã Tân Phú.xlsx</v>
          </cell>
          <cell r="AA824">
            <v>2600</v>
          </cell>
          <cell r="AB824">
            <v>980</v>
          </cell>
          <cell r="AC824">
            <v>650</v>
          </cell>
          <cell r="AD824">
            <v>390</v>
          </cell>
        </row>
        <row r="825">
          <cell r="G825" t="str">
            <v>TP5DT_D3</v>
          </cell>
          <cell r="H825" t="str">
            <v>Đoạn từ Trường Dân tộc nội trú đến giáp đường Nguyễn Thị Định mở rộng</v>
          </cell>
          <cell r="I825" t="str">
            <v>Trường Dân tộc nội trú</v>
          </cell>
          <cell r="J825" t="str">
            <v>TP5DT_D3</v>
          </cell>
          <cell r="K825" t="str">
            <v>Đường Nguyễn Thị Định mở rộng</v>
          </cell>
          <cell r="L825">
            <v>2300</v>
          </cell>
          <cell r="M825">
            <v>800</v>
          </cell>
          <cell r="N825">
            <v>450</v>
          </cell>
          <cell r="O825">
            <v>350</v>
          </cell>
          <cell r="P825">
            <v>0</v>
          </cell>
          <cell r="Q825">
            <v>5746</v>
          </cell>
          <cell r="R825">
            <v>3087</v>
          </cell>
          <cell r="S825">
            <v>2643</v>
          </cell>
          <cell r="T825" t="e">
            <v>#DIV/0!</v>
          </cell>
          <cell r="U825">
            <v>0.18137518590007279</v>
          </cell>
          <cell r="V825">
            <v>0.18990193479989398</v>
          </cell>
          <cell r="W825">
            <v>0.17251401644137171</v>
          </cell>
          <cell r="X825">
            <v>4.7</v>
          </cell>
          <cell r="Y825">
            <v>1.3027272727272727</v>
          </cell>
          <cell r="Z825" t="str">
            <v>41. Xã Tân Phú.xlsx</v>
          </cell>
          <cell r="AA825">
            <v>3000</v>
          </cell>
          <cell r="AB825">
            <v>1000</v>
          </cell>
          <cell r="AC825">
            <v>590</v>
          </cell>
          <cell r="AD825">
            <v>460</v>
          </cell>
        </row>
        <row r="826">
          <cell r="G826" t="str">
            <v>TP5DT_D4</v>
          </cell>
          <cell r="H826" t="str">
            <v>Đoạn từ đường Nguyễn Thị Định mở rộng đến đường Tà Lài</v>
          </cell>
          <cell r="I826" t="str">
            <v>Đường Nguyễn Thị Định mở rộng</v>
          </cell>
          <cell r="J826" t="str">
            <v>TP5DT_D4</v>
          </cell>
          <cell r="K826" t="str">
            <v>Đường Tà Lài</v>
          </cell>
          <cell r="L826">
            <v>2400</v>
          </cell>
          <cell r="M826">
            <v>800</v>
          </cell>
          <cell r="N826">
            <v>450</v>
          </cell>
          <cell r="O826">
            <v>350</v>
          </cell>
          <cell r="P826">
            <v>0</v>
          </cell>
          <cell r="Q826">
            <v>5746</v>
          </cell>
          <cell r="R826">
            <v>3087</v>
          </cell>
          <cell r="S826">
            <v>2643</v>
          </cell>
          <cell r="T826" t="e">
            <v>#DIV/0!</v>
          </cell>
          <cell r="U826">
            <v>0.18137518590007279</v>
          </cell>
          <cell r="V826">
            <v>0.18990193479989398</v>
          </cell>
          <cell r="W826">
            <v>0.17251401644137171</v>
          </cell>
          <cell r="X826">
            <v>4.7</v>
          </cell>
          <cell r="Y826">
            <v>1.3027272727272727</v>
          </cell>
          <cell r="Z826" t="str">
            <v>41. Xã Tân Phú.xlsx</v>
          </cell>
          <cell r="AA826">
            <v>3100</v>
          </cell>
          <cell r="AB826">
            <v>1000</v>
          </cell>
          <cell r="AC826">
            <v>590</v>
          </cell>
          <cell r="AD826">
            <v>460</v>
          </cell>
        </row>
        <row r="827">
          <cell r="G827" t="str">
            <v>TP6DT</v>
          </cell>
          <cell r="H827" t="str">
            <v>Đường Nguyễn Tất Thành</v>
          </cell>
          <cell r="I827" t="str">
            <v>Bệnh viện Đa khoa Tân Phú</v>
          </cell>
          <cell r="J827"/>
          <cell r="K827" t="str">
            <v>Hết bến xe Tân Phú</v>
          </cell>
          <cell r="L827"/>
          <cell r="M827"/>
          <cell r="N827"/>
          <cell r="O827"/>
          <cell r="P827"/>
          <cell r="Q827"/>
          <cell r="R827"/>
          <cell r="S827"/>
          <cell r="T827"/>
          <cell r="U827"/>
          <cell r="V827"/>
          <cell r="W827"/>
          <cell r="X827"/>
          <cell r="Y827"/>
          <cell r="Z827"/>
          <cell r="AA827"/>
          <cell r="AB827"/>
          <cell r="AC827"/>
          <cell r="AD827"/>
        </row>
        <row r="828">
          <cell r="G828" t="str">
            <v>TP6DT_D1</v>
          </cell>
          <cell r="H828" t="str">
            <v>Đoạn từ Bệnh viện Đa khoa Tân Phú đến ngã tư Tà Lài</v>
          </cell>
          <cell r="I828" t="str">
            <v>Bệnh viện Đa khoa Tân Phú</v>
          </cell>
          <cell r="J828" t="str">
            <v>TP6DT_D1</v>
          </cell>
          <cell r="K828" t="str">
            <v>Ngã tư Tà Lài</v>
          </cell>
          <cell r="L828">
            <v>2400</v>
          </cell>
          <cell r="M828">
            <v>750</v>
          </cell>
          <cell r="N828">
            <v>450</v>
          </cell>
          <cell r="O828">
            <v>350</v>
          </cell>
          <cell r="P828">
            <v>0</v>
          </cell>
          <cell r="Q828">
            <v>0</v>
          </cell>
          <cell r="R828">
            <v>0</v>
          </cell>
          <cell r="S828">
            <v>0</v>
          </cell>
          <cell r="T828" t="e">
            <v>#DIV/0!</v>
          </cell>
          <cell r="U828" t="e">
            <v>#DIV/0!</v>
          </cell>
          <cell r="V828" t="e">
            <v>#DIV/0!</v>
          </cell>
          <cell r="W828" t="e">
            <v>#DIV/0!</v>
          </cell>
          <cell r="X828">
            <v>6</v>
          </cell>
          <cell r="Y828">
            <v>1.4090909090909092</v>
          </cell>
          <cell r="Z828" t="str">
            <v>41. Xã Tân Phú.xlsx</v>
          </cell>
          <cell r="AA828">
            <v>3400</v>
          </cell>
          <cell r="AB828">
            <v>1100</v>
          </cell>
          <cell r="AC828">
            <v>630</v>
          </cell>
          <cell r="AD828">
            <v>490</v>
          </cell>
        </row>
        <row r="829">
          <cell r="G829" t="str">
            <v>TP6DT_D2</v>
          </cell>
          <cell r="H829" t="str">
            <v>Đoạn từ ngã tư Tà Lài đến hết bến xe Tân Phú</v>
          </cell>
          <cell r="I829" t="str">
            <v>Ngã tư Tà Lài</v>
          </cell>
          <cell r="J829" t="str">
            <v>TP6DT_D2</v>
          </cell>
          <cell r="K829" t="str">
            <v>Hết bến xe Tân Phú</v>
          </cell>
          <cell r="L829">
            <v>3200</v>
          </cell>
          <cell r="M829">
            <v>1500</v>
          </cell>
          <cell r="N829">
            <v>1000</v>
          </cell>
          <cell r="O829">
            <v>600</v>
          </cell>
          <cell r="P829">
            <v>0</v>
          </cell>
          <cell r="Q829">
            <v>0</v>
          </cell>
          <cell r="R829">
            <v>0</v>
          </cell>
          <cell r="S829">
            <v>0</v>
          </cell>
          <cell r="T829" t="e">
            <v>#DIV/0!</v>
          </cell>
          <cell r="U829" t="e">
            <v>#DIV/0!</v>
          </cell>
          <cell r="V829" t="e">
            <v>#DIV/0!</v>
          </cell>
          <cell r="W829" t="e">
            <v>#DIV/0!</v>
          </cell>
          <cell r="X829">
            <v>6</v>
          </cell>
          <cell r="Y829">
            <v>1.4090909090909092</v>
          </cell>
          <cell r="Z829" t="str">
            <v>41. Xã Tân Phú.xlsx</v>
          </cell>
          <cell r="AA829">
            <v>4500</v>
          </cell>
          <cell r="AB829">
            <v>2100</v>
          </cell>
          <cell r="AC829">
            <v>1400</v>
          </cell>
          <cell r="AD829">
            <v>850</v>
          </cell>
        </row>
        <row r="830">
          <cell r="G830" t="str">
            <v>TP7DT</v>
          </cell>
          <cell r="H830" t="str">
            <v>Đường Nguyễn Thị Định</v>
          </cell>
          <cell r="I830" t="str">
            <v>Quốc lộ 20</v>
          </cell>
          <cell r="J830"/>
          <cell r="K830" t="str">
            <v>Giáp KCN Tân Phú (đoạn nối dài)</v>
          </cell>
          <cell r="L830"/>
          <cell r="M830"/>
          <cell r="N830"/>
          <cell r="O830"/>
          <cell r="P830"/>
          <cell r="Q830"/>
          <cell r="R830"/>
          <cell r="S830"/>
          <cell r="T830"/>
          <cell r="U830"/>
          <cell r="V830"/>
          <cell r="W830"/>
          <cell r="X830"/>
          <cell r="Y830"/>
          <cell r="Z830"/>
          <cell r="AA830"/>
          <cell r="AB830"/>
          <cell r="AC830"/>
          <cell r="AD830"/>
        </row>
        <row r="831">
          <cell r="G831" t="str">
            <v>TP7DT_D1</v>
          </cell>
          <cell r="H831" t="str">
            <v>Đoạn từ giáp Quốc lộ 20 tới ngã tư (Phòng giao dịch Ngân hàng chính sách xã hội huyện Tân Phú, đoạn ban đầu)</v>
          </cell>
          <cell r="I831" t="str">
            <v>Quốc lộ 20</v>
          </cell>
          <cell r="J831" t="str">
            <v>TP7DT_D1</v>
          </cell>
          <cell r="K831" t="str">
            <v>Ngã tư Phòng giao dịch Ngân hàng chính sách xã hội huyện Tân Phú (đoạn ban đầu)</v>
          </cell>
          <cell r="L831">
            <v>1200</v>
          </cell>
          <cell r="M831">
            <v>600</v>
          </cell>
          <cell r="N831">
            <v>450</v>
          </cell>
          <cell r="O831">
            <v>300</v>
          </cell>
          <cell r="P831">
            <v>0</v>
          </cell>
          <cell r="Q831">
            <v>0</v>
          </cell>
          <cell r="R831">
            <v>0</v>
          </cell>
          <cell r="S831">
            <v>0</v>
          </cell>
          <cell r="T831" t="e">
            <v>#DIV/0!</v>
          </cell>
          <cell r="U831" t="e">
            <v>#DIV/0!</v>
          </cell>
          <cell r="V831" t="e">
            <v>#DIV/0!</v>
          </cell>
          <cell r="W831" t="e">
            <v>#DIV/0!</v>
          </cell>
          <cell r="X831">
            <v>4.7</v>
          </cell>
          <cell r="Y831">
            <v>1.3027272727272727</v>
          </cell>
          <cell r="Z831" t="str">
            <v>41. Xã Tân Phú.xlsx</v>
          </cell>
          <cell r="AA831">
            <v>1600</v>
          </cell>
          <cell r="AB831">
            <v>780</v>
          </cell>
          <cell r="AC831">
            <v>590</v>
          </cell>
          <cell r="AD831">
            <v>390</v>
          </cell>
        </row>
        <row r="832">
          <cell r="G832" t="str">
            <v>TP7DT_D2</v>
          </cell>
          <cell r="H832" t="str">
            <v>Đoạn từ đầu Phòng giao dịch Ngân hàng chính sách xã hội huyện Tân Phú đến giáp KCN Tân Phú (đoạn nối dài)</v>
          </cell>
          <cell r="I832" t="str">
            <v>Ngã tư Phòng giao dịch Ngân hàng chính sách xã hội huyện Tân Phú (đoạn ban đầu)</v>
          </cell>
          <cell r="J832" t="str">
            <v>TP7DT_D2</v>
          </cell>
          <cell r="K832" t="str">
            <v>Giáp KCN Tân Phú (đoạn nối dài)</v>
          </cell>
          <cell r="L832">
            <v>1000</v>
          </cell>
          <cell r="M832">
            <v>500</v>
          </cell>
          <cell r="N832">
            <v>400</v>
          </cell>
          <cell r="O832">
            <v>250</v>
          </cell>
          <cell r="P832">
            <v>7794</v>
          </cell>
          <cell r="Q832">
            <v>5746</v>
          </cell>
          <cell r="R832">
            <v>3087</v>
          </cell>
          <cell r="S832">
            <v>2643</v>
          </cell>
          <cell r="T832">
            <v>0.16714489000863136</v>
          </cell>
          <cell r="U832">
            <v>0.11335949118754549</v>
          </cell>
          <cell r="V832">
            <v>0.16880171982212799</v>
          </cell>
          <cell r="W832">
            <v>0.12322429745812266</v>
          </cell>
          <cell r="X832">
            <v>4.7</v>
          </cell>
          <cell r="Y832">
            <v>1.3027272727272727</v>
          </cell>
          <cell r="Z832" t="str">
            <v>41. Xã Tân Phú.xlsx</v>
          </cell>
          <cell r="AA832">
            <v>1300</v>
          </cell>
          <cell r="AB832">
            <v>650</v>
          </cell>
          <cell r="AC832">
            <v>520</v>
          </cell>
          <cell r="AD832">
            <v>330</v>
          </cell>
        </row>
        <row r="833">
          <cell r="G833" t="str">
            <v>TP8DT</v>
          </cell>
          <cell r="H833" t="str">
            <v>Đường Nguyễn Thượng Hiền (từ Quốc lộ 20 đến đường Hùng Vương)</v>
          </cell>
          <cell r="I833" t="str">
            <v>Quốc lộ 20</v>
          </cell>
          <cell r="J833" t="str">
            <v>TP8DT</v>
          </cell>
          <cell r="K833" t="str">
            <v>Đường Hùng Vương</v>
          </cell>
          <cell r="L833">
            <v>1100</v>
          </cell>
          <cell r="M833">
            <v>550</v>
          </cell>
          <cell r="N833">
            <v>450</v>
          </cell>
          <cell r="O833">
            <v>300</v>
          </cell>
          <cell r="P833">
            <v>10257</v>
          </cell>
          <cell r="Q833">
            <v>5746</v>
          </cell>
          <cell r="R833">
            <v>3087</v>
          </cell>
          <cell r="S833">
            <v>2643</v>
          </cell>
          <cell r="T833">
            <v>0.13970946670566442</v>
          </cell>
          <cell r="U833">
            <v>0.12469544030630003</v>
          </cell>
          <cell r="V833">
            <v>0.18990193479989398</v>
          </cell>
          <cell r="W833">
            <v>0.1478691569497472</v>
          </cell>
          <cell r="X833">
            <v>4.7</v>
          </cell>
          <cell r="Y833">
            <v>1.3027272727272727</v>
          </cell>
          <cell r="Z833" t="str">
            <v>41. Xã Tân Phú.xlsx</v>
          </cell>
          <cell r="AA833">
            <v>1400</v>
          </cell>
          <cell r="AB833">
            <v>720</v>
          </cell>
          <cell r="AC833">
            <v>590</v>
          </cell>
          <cell r="AD833">
            <v>390</v>
          </cell>
        </row>
        <row r="834">
          <cell r="G834" t="str">
            <v>TP9DT</v>
          </cell>
          <cell r="H834" t="str">
            <v>Đường Nguyễn Văn Linh</v>
          </cell>
          <cell r="I834" t="str">
            <v>Quốc lộ 20</v>
          </cell>
          <cell r="J834"/>
          <cell r="K834" t="str">
            <v>Đường Tà Lài</v>
          </cell>
          <cell r="L834"/>
          <cell r="M834"/>
          <cell r="N834"/>
          <cell r="O834"/>
          <cell r="P834"/>
          <cell r="Q834"/>
          <cell r="R834"/>
          <cell r="S834"/>
          <cell r="T834"/>
          <cell r="U834"/>
          <cell r="V834"/>
          <cell r="W834"/>
          <cell r="X834"/>
          <cell r="Y834"/>
          <cell r="Z834"/>
          <cell r="AA834"/>
          <cell r="AB834"/>
          <cell r="AC834"/>
          <cell r="AD834"/>
        </row>
        <row r="835">
          <cell r="G835" t="str">
            <v>TP9DT_D1</v>
          </cell>
          <cell r="H835" t="str">
            <v>Đoạn từ giáp Quốc lộ 20 đến chợ huyện Tân Phú</v>
          </cell>
          <cell r="I835" t="str">
            <v>Quốc lộ 20</v>
          </cell>
          <cell r="J835" t="str">
            <v>TP9DT_D1</v>
          </cell>
          <cell r="K835" t="str">
            <v>Chợ huyện Tân Phú</v>
          </cell>
          <cell r="L835">
            <v>4000</v>
          </cell>
          <cell r="M835">
            <v>1500</v>
          </cell>
          <cell r="N835">
            <v>800</v>
          </cell>
          <cell r="O835">
            <v>600</v>
          </cell>
          <cell r="P835">
            <v>0</v>
          </cell>
          <cell r="Q835">
            <v>0</v>
          </cell>
          <cell r="R835">
            <v>0</v>
          </cell>
          <cell r="S835">
            <v>0</v>
          </cell>
          <cell r="T835" t="e">
            <v>#DIV/0!</v>
          </cell>
          <cell r="U835" t="e">
            <v>#DIV/0!</v>
          </cell>
          <cell r="V835" t="e">
            <v>#DIV/0!</v>
          </cell>
          <cell r="W835" t="e">
            <v>#DIV/0!</v>
          </cell>
          <cell r="X835">
            <v>3</v>
          </cell>
          <cell r="Y835">
            <v>1.1636363636363636</v>
          </cell>
          <cell r="Z835" t="str">
            <v>41. Xã Tân Phú.xlsx</v>
          </cell>
          <cell r="AA835">
            <v>4700</v>
          </cell>
          <cell r="AB835">
            <v>1700</v>
          </cell>
          <cell r="AC835">
            <v>930</v>
          </cell>
          <cell r="AD835">
            <v>700</v>
          </cell>
        </row>
        <row r="836">
          <cell r="G836" t="str">
            <v>TP9DT_D2</v>
          </cell>
          <cell r="H836" t="str">
            <v>Đoạn còn lại, từ chợ huyện Tân Phú đến đường Tà Lài</v>
          </cell>
          <cell r="I836" t="str">
            <v>Chợ huyện Tân Phú</v>
          </cell>
          <cell r="J836" t="str">
            <v>TP9DT_D2</v>
          </cell>
          <cell r="K836" t="str">
            <v>Đường Tà Lài</v>
          </cell>
          <cell r="L836">
            <v>4100</v>
          </cell>
          <cell r="M836">
            <v>1650</v>
          </cell>
          <cell r="N836">
            <v>800</v>
          </cell>
          <cell r="O836">
            <v>600</v>
          </cell>
          <cell r="P836">
            <v>12477</v>
          </cell>
          <cell r="Q836">
            <v>5746</v>
          </cell>
          <cell r="R836">
            <v>3087</v>
          </cell>
          <cell r="S836">
            <v>2643</v>
          </cell>
          <cell r="T836">
            <v>0.38237629966410924</v>
          </cell>
          <cell r="U836">
            <v>0.33414549251653325</v>
          </cell>
          <cell r="V836">
            <v>0.30155785257826073</v>
          </cell>
          <cell r="W836">
            <v>0.26416262511608707</v>
          </cell>
          <cell r="X836">
            <v>3</v>
          </cell>
          <cell r="Y836">
            <v>1.1636363636363636</v>
          </cell>
          <cell r="Z836" t="str">
            <v>41. Xã Tân Phú.xlsx</v>
          </cell>
          <cell r="AA836">
            <v>4800</v>
          </cell>
          <cell r="AB836">
            <v>1900</v>
          </cell>
          <cell r="AC836">
            <v>930</v>
          </cell>
          <cell r="AD836">
            <v>700</v>
          </cell>
        </row>
        <row r="837">
          <cell r="G837" t="str">
            <v>TP10DT</v>
          </cell>
          <cell r="H837" t="str">
            <v xml:space="preserve">Đường Nguyễn Văn Trỗi (nối đường Nguyễn Hữu Cảnh và đường Nguyễn Tất Thành) </v>
          </cell>
          <cell r="I837" t="str">
            <v>Đường Nguyễn Hữu Cảnh</v>
          </cell>
          <cell r="J837" t="str">
            <v>TP10DT</v>
          </cell>
          <cell r="K837" t="str">
            <v xml:space="preserve"> Đường Nguyễn Tất Thành</v>
          </cell>
          <cell r="L837">
            <v>1200</v>
          </cell>
          <cell r="M837">
            <v>600</v>
          </cell>
          <cell r="N837">
            <v>450</v>
          </cell>
          <cell r="O837">
            <v>300</v>
          </cell>
          <cell r="P837">
            <v>0</v>
          </cell>
          <cell r="Q837">
            <v>0</v>
          </cell>
          <cell r="R837">
            <v>0</v>
          </cell>
          <cell r="S837">
            <v>0</v>
          </cell>
          <cell r="T837" t="e">
            <v>#DIV/0!</v>
          </cell>
          <cell r="U837" t="e">
            <v>#DIV/0!</v>
          </cell>
          <cell r="V837" t="e">
            <v>#DIV/0!</v>
          </cell>
          <cell r="W837" t="e">
            <v>#DIV/0!</v>
          </cell>
          <cell r="X837">
            <v>4.7</v>
          </cell>
          <cell r="Y837">
            <v>1.3027272727272727</v>
          </cell>
          <cell r="Z837" t="str">
            <v>41. Xã Tân Phú.xlsx</v>
          </cell>
          <cell r="AA837">
            <v>1600</v>
          </cell>
          <cell r="AB837">
            <v>780</v>
          </cell>
          <cell r="AC837">
            <v>590</v>
          </cell>
          <cell r="AD837">
            <v>390</v>
          </cell>
        </row>
        <row r="838">
          <cell r="G838" t="str">
            <v>TP11DT</v>
          </cell>
          <cell r="H838" t="str">
            <v>Đường Phạm Ngọc Thạch (từ Quốc lộ 20 đến hết ranh thửa đất số 83, tờ BĐĐC số 2 về bên phải và hết ranh thửa đất số 508, tờ BĐĐC số 2 về bên trái, thị trấn Tân Phú)</v>
          </cell>
          <cell r="I838" t="str">
            <v>Quốc lộ 20</v>
          </cell>
          <cell r="J838" t="str">
            <v>TP11DT</v>
          </cell>
          <cell r="K838" t="str">
            <v>Bên phải, đến hết ranh thửa đất số 83 tờ BĐĐC số 2; Bên trái, đến hết ranh thửa đất số 508, tờ BĐĐC số 2 (thị trấn Tân Phú)</v>
          </cell>
          <cell r="L838">
            <v>2200</v>
          </cell>
          <cell r="M838">
            <v>650</v>
          </cell>
          <cell r="N838">
            <v>500</v>
          </cell>
          <cell r="O838">
            <v>350</v>
          </cell>
          <cell r="P838">
            <v>0</v>
          </cell>
          <cell r="Q838">
            <v>0</v>
          </cell>
          <cell r="R838">
            <v>0</v>
          </cell>
          <cell r="S838">
            <v>0</v>
          </cell>
          <cell r="T838" t="e">
            <v>#DIV/0!</v>
          </cell>
          <cell r="U838" t="e">
            <v>#DIV/0!</v>
          </cell>
          <cell r="V838" t="e">
            <v>#DIV/0!</v>
          </cell>
          <cell r="W838" t="e">
            <v>#DIV/0!</v>
          </cell>
          <cell r="X838">
            <v>4.7</v>
          </cell>
          <cell r="Y838">
            <v>1.3027272727272727</v>
          </cell>
          <cell r="Z838" t="str">
            <v>41. Xã Tân Phú.xlsx</v>
          </cell>
          <cell r="AA838">
            <v>2900</v>
          </cell>
          <cell r="AB838">
            <v>850</v>
          </cell>
          <cell r="AC838">
            <v>650</v>
          </cell>
          <cell r="AD838">
            <v>460</v>
          </cell>
        </row>
        <row r="839">
          <cell r="G839" t="str">
            <v>TP12DT</v>
          </cell>
          <cell r="H839" t="str">
            <v>Đường Trịnh Hoài Đức (nối đường Nguyễn Tất Thành và Quốc lộ 20)</v>
          </cell>
          <cell r="I839" t="str">
            <v>Đường Nguyễn Tất Thành</v>
          </cell>
          <cell r="J839" t="str">
            <v>TP12DT</v>
          </cell>
          <cell r="K839" t="str">
            <v>Quốc lộ 20</v>
          </cell>
          <cell r="L839">
            <v>1200</v>
          </cell>
          <cell r="M839">
            <v>600</v>
          </cell>
          <cell r="N839">
            <v>450</v>
          </cell>
          <cell r="O839">
            <v>300</v>
          </cell>
          <cell r="P839">
            <v>0</v>
          </cell>
          <cell r="Q839">
            <v>0</v>
          </cell>
          <cell r="R839">
            <v>0</v>
          </cell>
          <cell r="S839">
            <v>0</v>
          </cell>
          <cell r="T839" t="e">
            <v>#DIV/0!</v>
          </cell>
          <cell r="U839" t="e">
            <v>#DIV/0!</v>
          </cell>
          <cell r="V839" t="e">
            <v>#DIV/0!</v>
          </cell>
          <cell r="W839" t="e">
            <v>#DIV/0!</v>
          </cell>
          <cell r="X839">
            <v>4.7</v>
          </cell>
          <cell r="Y839">
            <v>1.3027272727272727</v>
          </cell>
          <cell r="Z839" t="str">
            <v>41. Xã Tân Phú.xlsx</v>
          </cell>
          <cell r="AA839">
            <v>1600</v>
          </cell>
          <cell r="AB839">
            <v>780</v>
          </cell>
          <cell r="AC839">
            <v>590</v>
          </cell>
          <cell r="AD839">
            <v>390</v>
          </cell>
        </row>
        <row r="840">
          <cell r="G840" t="str">
            <v>TP13DT</v>
          </cell>
          <cell r="H840" t="str">
            <v>Đường Trương Công Định (từ Quốc lộ 20 đến hết ranh thị trấn Tân Phú)</v>
          </cell>
          <cell r="I840" t="str">
            <v>Quốc lộ 20</v>
          </cell>
          <cell r="J840" t="str">
            <v>TP13DT</v>
          </cell>
          <cell r="K840" t="str">
            <v>Hết ranh thị trấn Tân Phú</v>
          </cell>
          <cell r="L840">
            <v>1400</v>
          </cell>
          <cell r="M840">
            <v>700</v>
          </cell>
          <cell r="N840">
            <v>500</v>
          </cell>
          <cell r="O840">
            <v>300</v>
          </cell>
          <cell r="P840">
            <v>0</v>
          </cell>
          <cell r="Q840">
            <v>0</v>
          </cell>
          <cell r="R840">
            <v>0</v>
          </cell>
          <cell r="S840">
            <v>0</v>
          </cell>
          <cell r="T840" t="e">
            <v>#DIV/0!</v>
          </cell>
          <cell r="U840" t="e">
            <v>#DIV/0!</v>
          </cell>
          <cell r="V840" t="e">
            <v>#DIV/0!</v>
          </cell>
          <cell r="W840" t="e">
            <v>#DIV/0!</v>
          </cell>
          <cell r="X840">
            <v>4.7</v>
          </cell>
          <cell r="Y840">
            <v>1.3027272727272727</v>
          </cell>
          <cell r="Z840" t="str">
            <v>41. Xã Tân Phú.xlsx</v>
          </cell>
          <cell r="AA840">
            <v>1800</v>
          </cell>
          <cell r="AB840">
            <v>910</v>
          </cell>
          <cell r="AC840">
            <v>650</v>
          </cell>
          <cell r="AD840">
            <v>390</v>
          </cell>
        </row>
        <row r="841">
          <cell r="G841" t="str">
            <v>TP14DT</v>
          </cell>
          <cell r="H841" t="str">
            <v>Đường Võ Thị Sáu (nối đường Nguyễn Hữu Cảnh và đường Nguyễn Tất Thành)</v>
          </cell>
          <cell r="I841" t="str">
            <v>Đường Nguyễn Hữu Cảnh</v>
          </cell>
          <cell r="J841" t="str">
            <v>TP14DT</v>
          </cell>
          <cell r="K841" t="str">
            <v xml:space="preserve"> Đường Nguyễn Tất Thành</v>
          </cell>
          <cell r="L841">
            <v>1200</v>
          </cell>
          <cell r="M841">
            <v>600</v>
          </cell>
          <cell r="N841">
            <v>450</v>
          </cell>
          <cell r="O841">
            <v>300</v>
          </cell>
          <cell r="P841">
            <v>0</v>
          </cell>
          <cell r="Q841">
            <v>0</v>
          </cell>
          <cell r="R841">
            <v>0</v>
          </cell>
          <cell r="S841">
            <v>0</v>
          </cell>
          <cell r="T841" t="e">
            <v>#DIV/0!</v>
          </cell>
          <cell r="U841" t="e">
            <v>#DIV/0!</v>
          </cell>
          <cell r="V841" t="e">
            <v>#DIV/0!</v>
          </cell>
          <cell r="W841" t="e">
            <v>#DIV/0!</v>
          </cell>
          <cell r="X841">
            <v>4.7</v>
          </cell>
          <cell r="Y841">
            <v>1.3027272727272727</v>
          </cell>
          <cell r="Z841" t="str">
            <v>41. Xã Tân Phú.xlsx</v>
          </cell>
          <cell r="AA841">
            <v>1600</v>
          </cell>
          <cell r="AB841">
            <v>780</v>
          </cell>
          <cell r="AC841">
            <v>590</v>
          </cell>
          <cell r="AD841">
            <v>390</v>
          </cell>
        </row>
        <row r="842">
          <cell r="G842" t="str">
            <v>TP15DT</v>
          </cell>
          <cell r="H842" t="str">
            <v>Đường Tà Lài</v>
          </cell>
          <cell r="I842" t="str">
            <v>Quốc lộ 20</v>
          </cell>
          <cell r="J842"/>
          <cell r="K842" t="str">
            <v>Ranh giới xã Phú Lộc</v>
          </cell>
          <cell r="L842"/>
          <cell r="M842"/>
          <cell r="N842"/>
          <cell r="O842"/>
          <cell r="P842"/>
          <cell r="Q842"/>
          <cell r="R842"/>
          <cell r="S842"/>
          <cell r="T842"/>
          <cell r="U842"/>
          <cell r="V842"/>
          <cell r="W842"/>
          <cell r="X842"/>
          <cell r="Y842"/>
          <cell r="Z842"/>
          <cell r="AA842"/>
          <cell r="AB842"/>
          <cell r="AC842"/>
          <cell r="AD842"/>
        </row>
        <row r="843">
          <cell r="G843" t="str">
            <v>TP15DT_D1</v>
          </cell>
          <cell r="H843" t="str">
            <v>Đoạn từ Quốc lộ 20 đến đường Nguyễn Hữu Cảnh</v>
          </cell>
          <cell r="I843" t="str">
            <v>Quốc lộ 20</v>
          </cell>
          <cell r="J843" t="str">
            <v>TP15DT_D1</v>
          </cell>
          <cell r="K843" t="str">
            <v>Đường Nguyễn Hữu Cảnh</v>
          </cell>
          <cell r="L843">
            <v>3800</v>
          </cell>
          <cell r="M843">
            <v>1500</v>
          </cell>
          <cell r="N843">
            <v>900</v>
          </cell>
          <cell r="O843">
            <v>700</v>
          </cell>
          <cell r="P843">
            <v>0</v>
          </cell>
          <cell r="Q843">
            <v>0</v>
          </cell>
          <cell r="R843">
            <v>0</v>
          </cell>
          <cell r="S843">
            <v>0</v>
          </cell>
          <cell r="T843" t="e">
            <v>#DIV/0!</v>
          </cell>
          <cell r="U843" t="e">
            <v>#DIV/0!</v>
          </cell>
          <cell r="V843" t="e">
            <v>#DIV/0!</v>
          </cell>
          <cell r="W843" t="e">
            <v>#DIV/0!</v>
          </cell>
          <cell r="X843">
            <v>3</v>
          </cell>
          <cell r="Y843">
            <v>1.1636363636363636</v>
          </cell>
          <cell r="Z843" t="str">
            <v>41. Xã Tân Phú.xlsx</v>
          </cell>
          <cell r="AA843">
            <v>4400</v>
          </cell>
          <cell r="AB843">
            <v>1700</v>
          </cell>
          <cell r="AC843">
            <v>1000</v>
          </cell>
          <cell r="AD843">
            <v>810</v>
          </cell>
        </row>
        <row r="844">
          <cell r="G844" t="str">
            <v>TP15DT_D2</v>
          </cell>
          <cell r="H844" t="str">
            <v>Đoạn từ đường Nguyễn Hữu Cảnh đến đường vào Khu công nghiệp Tân Phú</v>
          </cell>
          <cell r="I844" t="str">
            <v>Đường Nguyễn Hữu Cảnh</v>
          </cell>
          <cell r="J844" t="str">
            <v>TP15DT_D2</v>
          </cell>
          <cell r="K844" t="str">
            <v>Đường vào Khu công nghiệp Tân Phú</v>
          </cell>
          <cell r="L844">
            <v>2500</v>
          </cell>
          <cell r="M844">
            <v>800</v>
          </cell>
          <cell r="N844">
            <v>500</v>
          </cell>
          <cell r="O844">
            <v>350</v>
          </cell>
          <cell r="P844">
            <v>12477</v>
          </cell>
          <cell r="Q844">
            <v>5751</v>
          </cell>
          <cell r="R844">
            <v>3087</v>
          </cell>
          <cell r="S844">
            <v>2643</v>
          </cell>
          <cell r="T844">
            <v>0.26102574191056999</v>
          </cell>
          <cell r="U844">
            <v>0.18121749577148638</v>
          </cell>
          <cell r="V844">
            <v>0.21100214977765999</v>
          </cell>
          <cell r="W844">
            <v>0.17251401644137171</v>
          </cell>
          <cell r="X844">
            <v>4.7</v>
          </cell>
          <cell r="Y844">
            <v>1.3027272727272727</v>
          </cell>
          <cell r="Z844" t="str">
            <v>41. Xã Tân Phú.xlsx</v>
          </cell>
          <cell r="AA844">
            <v>3300</v>
          </cell>
          <cell r="AB844">
            <v>1000</v>
          </cell>
          <cell r="AC844">
            <v>650</v>
          </cell>
          <cell r="AD844">
            <v>460</v>
          </cell>
        </row>
        <row r="845">
          <cell r="G845" t="str">
            <v>TP15DT_D3</v>
          </cell>
          <cell r="H845" t="str">
            <v>Đoạn từ đường vào Khu công nghiệp Tân Phú đến ranh giới xã Phú Lộc</v>
          </cell>
          <cell r="I845" t="str">
            <v>Đường vào Khu công nghiệp Tân Phú</v>
          </cell>
          <cell r="J845" t="str">
            <v>TP15DT_D3</v>
          </cell>
          <cell r="K845" t="str">
            <v>Ranh giới xã Phú Lộc</v>
          </cell>
          <cell r="L845">
            <v>1700</v>
          </cell>
          <cell r="M845">
            <v>500</v>
          </cell>
          <cell r="N845">
            <v>400</v>
          </cell>
          <cell r="O845">
            <v>250</v>
          </cell>
          <cell r="P845">
            <v>0</v>
          </cell>
          <cell r="Q845">
            <v>3940</v>
          </cell>
          <cell r="R845">
            <v>2972</v>
          </cell>
          <cell r="S845">
            <v>0</v>
          </cell>
          <cell r="T845" t="e">
            <v>#DIV/0!</v>
          </cell>
          <cell r="U845">
            <v>0.16532071988924782</v>
          </cell>
          <cell r="V845">
            <v>0.1753334149027285</v>
          </cell>
          <cell r="W845" t="e">
            <v>#DIV/0!</v>
          </cell>
          <cell r="X845">
            <v>4.7</v>
          </cell>
          <cell r="Y845">
            <v>1.3027272727272727</v>
          </cell>
          <cell r="Z845" t="str">
            <v>41. Xã Tân Phú.xlsx</v>
          </cell>
          <cell r="AA845">
            <v>2200</v>
          </cell>
          <cell r="AB845">
            <v>650</v>
          </cell>
          <cell r="AC845">
            <v>520</v>
          </cell>
          <cell r="AD845">
            <v>330</v>
          </cell>
        </row>
        <row r="846">
          <cell r="G846" t="str">
            <v>TP16DT</v>
          </cell>
          <cell r="H846" t="str">
            <v>Đường Trà Cổ</v>
          </cell>
          <cell r="I846" t="str">
            <v>Quốc lộ 20</v>
          </cell>
          <cell r="J846"/>
          <cell r="K846" t="str">
            <v>Giáp ranh xã Trà Cổ</v>
          </cell>
          <cell r="L846"/>
          <cell r="M846"/>
          <cell r="N846"/>
          <cell r="O846"/>
          <cell r="P846"/>
          <cell r="Q846"/>
          <cell r="R846"/>
          <cell r="S846"/>
          <cell r="T846"/>
          <cell r="U846"/>
          <cell r="V846"/>
          <cell r="W846"/>
          <cell r="X846"/>
          <cell r="Y846"/>
          <cell r="Z846"/>
          <cell r="AA846"/>
          <cell r="AB846"/>
          <cell r="AC846"/>
          <cell r="AD846"/>
        </row>
        <row r="847">
          <cell r="G847" t="str">
            <v>TP16DT_D1</v>
          </cell>
          <cell r="H847" t="str">
            <v>Đoạn từ Quốc lộ 20 đến đường vào chợ Trà Cổ</v>
          </cell>
          <cell r="I847" t="str">
            <v>Quốc lộ 20</v>
          </cell>
          <cell r="J847" t="str">
            <v>TP16DT_D1</v>
          </cell>
          <cell r="K847" t="str">
            <v>Đường vào chợ Trà Cổ</v>
          </cell>
          <cell r="L847">
            <v>2500</v>
          </cell>
          <cell r="M847">
            <v>800</v>
          </cell>
          <cell r="N847">
            <v>550</v>
          </cell>
          <cell r="O847">
            <v>350</v>
          </cell>
          <cell r="P847">
            <v>0</v>
          </cell>
          <cell r="Q847">
            <v>0</v>
          </cell>
          <cell r="R847">
            <v>0</v>
          </cell>
          <cell r="S847">
            <v>0</v>
          </cell>
          <cell r="T847" t="e">
            <v>#DIV/0!</v>
          </cell>
          <cell r="U847" t="e">
            <v>#DIV/0!</v>
          </cell>
          <cell r="V847" t="e">
            <v>#DIV/0!</v>
          </cell>
          <cell r="W847" t="e">
            <v>#DIV/0!</v>
          </cell>
          <cell r="X847">
            <v>4.7</v>
          </cell>
          <cell r="Y847">
            <v>1.3027272727272727</v>
          </cell>
          <cell r="Z847" t="str">
            <v>41. Xã Tân Phú.xlsx</v>
          </cell>
          <cell r="AA847">
            <v>3300</v>
          </cell>
          <cell r="AB847">
            <v>1000</v>
          </cell>
          <cell r="AC847">
            <v>720</v>
          </cell>
          <cell r="AD847">
            <v>460</v>
          </cell>
        </row>
        <row r="848">
          <cell r="G848" t="str">
            <v>TP16DT_D2</v>
          </cell>
          <cell r="H848" t="str">
            <v>Đoạn từ đường vào chợ Trà Cổ đến giáp ranh xã Trà Cổ</v>
          </cell>
          <cell r="I848" t="str">
            <v>Đường vào chợ Trà Cổ</v>
          </cell>
          <cell r="J848" t="str">
            <v>TP16DT_D2</v>
          </cell>
          <cell r="K848" t="str">
            <v>Giáp ranh xã Trà Cổ</v>
          </cell>
          <cell r="L848">
            <v>1800</v>
          </cell>
          <cell r="M848">
            <v>700</v>
          </cell>
          <cell r="N848">
            <v>500</v>
          </cell>
          <cell r="O848">
            <v>300</v>
          </cell>
          <cell r="P848">
            <v>0</v>
          </cell>
          <cell r="Q848">
            <v>0</v>
          </cell>
          <cell r="R848">
            <v>0</v>
          </cell>
          <cell r="S848">
            <v>0</v>
          </cell>
          <cell r="T848" t="e">
            <v>#DIV/0!</v>
          </cell>
          <cell r="U848" t="e">
            <v>#DIV/0!</v>
          </cell>
          <cell r="V848" t="e">
            <v>#DIV/0!</v>
          </cell>
          <cell r="W848" t="e">
            <v>#DIV/0!</v>
          </cell>
          <cell r="X848">
            <v>4.7</v>
          </cell>
          <cell r="Y848">
            <v>1.3027272727272727</v>
          </cell>
          <cell r="Z848" t="str">
            <v>41. Xã Tân Phú.xlsx</v>
          </cell>
          <cell r="AA848">
            <v>2300</v>
          </cell>
          <cell r="AB848">
            <v>910</v>
          </cell>
          <cell r="AC848">
            <v>650</v>
          </cell>
          <cell r="AD848">
            <v>390</v>
          </cell>
        </row>
        <row r="849">
          <cell r="G849" t="str">
            <v>TP17DT</v>
          </cell>
          <cell r="H849" t="str">
            <v>Đường vào Khu công nghiệp Tân Phú (từ đường Tà Lài đến hết ranh thửa đất số 118, tờ BĐĐC số 3 về bên phải và hết ranh thửa đất số 119, tờ BĐĐC số 3 về bên trái, thị trấn Tân Phú)</v>
          </cell>
          <cell r="I849" t="str">
            <v>Đường Tà Lài</v>
          </cell>
          <cell r="J849" t="str">
            <v>TP17DT</v>
          </cell>
          <cell r="K849" t="str">
            <v>Bên phải, đến hết ranh thửa đất số 118 tờ BĐĐC số 3; Bên trái, đến hết ranh thửa đất số 119, tờ BĐĐC số 3 (thị trấn Tân Phú)</v>
          </cell>
          <cell r="L849">
            <v>2000</v>
          </cell>
          <cell r="M849">
            <v>1000</v>
          </cell>
          <cell r="N849">
            <v>700</v>
          </cell>
          <cell r="O849">
            <v>300</v>
          </cell>
          <cell r="P849">
            <v>0</v>
          </cell>
          <cell r="Q849">
            <v>3940</v>
          </cell>
          <cell r="R849">
            <v>2975</v>
          </cell>
          <cell r="S849">
            <v>2634</v>
          </cell>
          <cell r="T849" t="e">
            <v>#DIV/0!</v>
          </cell>
          <cell r="U849">
            <v>0.30572219658514072</v>
          </cell>
          <cell r="V849">
            <v>0.28342245989304815</v>
          </cell>
          <cell r="W849">
            <v>0.13719196521018845</v>
          </cell>
          <cell r="X849">
            <v>3.5</v>
          </cell>
          <cell r="Y849">
            <v>1.2045454545454546</v>
          </cell>
          <cell r="Z849" t="str">
            <v>41. Xã Tân Phú.xlsx</v>
          </cell>
          <cell r="AA849">
            <v>2400</v>
          </cell>
          <cell r="AB849">
            <v>1200</v>
          </cell>
          <cell r="AC849">
            <v>840</v>
          </cell>
          <cell r="AD849">
            <v>360</v>
          </cell>
        </row>
        <row r="850">
          <cell r="G850" t="str">
            <v>TP18DT</v>
          </cell>
          <cell r="H850" t="str">
            <v>Đường Chu Văn An</v>
          </cell>
          <cell r="I850" t="str">
            <v>Đường Nguyễn Thượng Hiền</v>
          </cell>
          <cell r="J850" t="str">
            <v>TP18DT</v>
          </cell>
          <cell r="K850" t="str">
            <v>Đường Phạm Ngọc Thạch</v>
          </cell>
          <cell r="L850">
            <v>4000</v>
          </cell>
          <cell r="M850">
            <v>1000</v>
          </cell>
          <cell r="N850">
            <v>800</v>
          </cell>
          <cell r="O850">
            <v>600</v>
          </cell>
          <cell r="P850">
            <v>0</v>
          </cell>
          <cell r="Q850">
            <v>0</v>
          </cell>
          <cell r="R850">
            <v>0</v>
          </cell>
          <cell r="S850">
            <v>0</v>
          </cell>
          <cell r="T850" t="e">
            <v>#DIV/0!</v>
          </cell>
          <cell r="U850" t="e">
            <v>#DIV/0!</v>
          </cell>
          <cell r="V850" t="e">
            <v>#DIV/0!</v>
          </cell>
          <cell r="W850" t="e">
            <v>#DIV/0!</v>
          </cell>
          <cell r="X850">
            <v>3</v>
          </cell>
          <cell r="Y850">
            <v>1.1636363636363636</v>
          </cell>
          <cell r="Z850" t="str">
            <v>41. Xã Tân Phú.xlsx</v>
          </cell>
          <cell r="AA850">
            <v>4700</v>
          </cell>
          <cell r="AB850">
            <v>1200</v>
          </cell>
          <cell r="AC850">
            <v>930</v>
          </cell>
          <cell r="AD850">
            <v>700</v>
          </cell>
        </row>
        <row r="851">
          <cell r="G851" t="str">
            <v>TP19DT</v>
          </cell>
          <cell r="H851" t="str">
            <v xml:space="preserve">Đường Hùng Vương (từ đường Nguyễn Thượng Hiền đến hết ranh thửa đất số 458, tờ BĐĐC số 2, thị trấn Tân Phú) </v>
          </cell>
          <cell r="I851" t="str">
            <v>Đường Nguyễn Thượng Hiền</v>
          </cell>
          <cell r="J851" t="str">
            <v>TP19DT</v>
          </cell>
          <cell r="K851" t="str">
            <v xml:space="preserve">Đến hết ranh thửa đất số 458, tờ BĐĐC số 2, thị trấn Tân Phú </v>
          </cell>
          <cell r="L851">
            <v>2200</v>
          </cell>
          <cell r="M851">
            <v>800</v>
          </cell>
          <cell r="N851">
            <v>600</v>
          </cell>
          <cell r="O851">
            <v>350</v>
          </cell>
          <cell r="P851">
            <v>10257</v>
          </cell>
          <cell r="Q851">
            <v>5746</v>
          </cell>
          <cell r="R851">
            <v>3087</v>
          </cell>
          <cell r="S851">
            <v>2643</v>
          </cell>
          <cell r="T851">
            <v>0.25836014429170323</v>
          </cell>
          <cell r="U851">
            <v>0.16770559756985096</v>
          </cell>
          <cell r="V851">
            <v>0.23411962187472393</v>
          </cell>
          <cell r="W851">
            <v>0.15951226223643933</v>
          </cell>
          <cell r="X851">
            <v>3.5</v>
          </cell>
          <cell r="Y851">
            <v>1.2045454545454546</v>
          </cell>
          <cell r="Z851" t="str">
            <v>41. Xã Tân Phú.xlsx</v>
          </cell>
          <cell r="AA851">
            <v>2700</v>
          </cell>
          <cell r="AB851">
            <v>960</v>
          </cell>
          <cell r="AC851">
            <v>720</v>
          </cell>
          <cell r="AD851">
            <v>420</v>
          </cell>
        </row>
        <row r="852">
          <cell r="G852" t="str">
            <v>TP20DT</v>
          </cell>
          <cell r="H852" t="str">
            <v>Đường Phú Thanh - Trà Cổ</v>
          </cell>
          <cell r="I852" t="str">
            <v>Quốc lộ 20</v>
          </cell>
          <cell r="J852" t="str">
            <v>TP20DT</v>
          </cell>
          <cell r="K852" t="str">
            <v>Hết ranh thị trấn Tân Phú</v>
          </cell>
          <cell r="L852">
            <v>900</v>
          </cell>
          <cell r="M852">
            <v>450</v>
          </cell>
          <cell r="N852">
            <v>350</v>
          </cell>
          <cell r="O852">
            <v>250</v>
          </cell>
          <cell r="P852">
            <v>0</v>
          </cell>
          <cell r="Q852">
            <v>0</v>
          </cell>
          <cell r="R852">
            <v>0</v>
          </cell>
          <cell r="S852">
            <v>0</v>
          </cell>
          <cell r="T852" t="e">
            <v>#DIV/0!</v>
          </cell>
          <cell r="U852" t="e">
            <v>#DIV/0!</v>
          </cell>
          <cell r="V852" t="e">
            <v>#DIV/0!</v>
          </cell>
          <cell r="W852" t="e">
            <v>#DIV/0!</v>
          </cell>
          <cell r="X852">
            <v>8.01</v>
          </cell>
          <cell r="Y852">
            <v>1.2</v>
          </cell>
          <cell r="Z852" t="e">
            <v>#N/A</v>
          </cell>
          <cell r="AA852">
            <v>1100</v>
          </cell>
          <cell r="AB852">
            <v>540</v>
          </cell>
          <cell r="AC852">
            <v>420</v>
          </cell>
          <cell r="AD852">
            <v>300</v>
          </cell>
        </row>
        <row r="853">
          <cell r="G853" t="str">
            <v>TP21DT</v>
          </cell>
          <cell r="H853" t="str">
            <v>Đường D1 đi khu tái định cư 9,7 ha (từ đường Phạm Ngọc Thạch đến hết ranh thửa đất số 550, tờ BĐĐC số 3 về bên phải và hết ranh thửa đất số 574, tờ BĐĐC số 3 về bên trái, thị trấn Tân Phú)</v>
          </cell>
          <cell r="I853" t="str">
            <v>Đường Phạm Ngọc Thạch</v>
          </cell>
          <cell r="J853" t="str">
            <v>TP21DT</v>
          </cell>
          <cell r="K853" t="str">
            <v>Bên phải, đến hết ranh thửa đất số 550 tờ BĐĐC số 3; Bên trái, đến hết ranh thửa đất số 574, tờ BĐĐC số 3 (thị trấn Tân Phú)</v>
          </cell>
          <cell r="L853">
            <v>1200</v>
          </cell>
          <cell r="M853">
            <v>600</v>
          </cell>
          <cell r="N853">
            <v>500</v>
          </cell>
          <cell r="O853">
            <v>300</v>
          </cell>
          <cell r="P853">
            <v>10257</v>
          </cell>
          <cell r="Q853">
            <v>5746</v>
          </cell>
          <cell r="R853">
            <v>3087</v>
          </cell>
          <cell r="S853">
            <v>2643</v>
          </cell>
          <cell r="T853">
            <v>0.15241032731527027</v>
          </cell>
          <cell r="U853">
            <v>0.13603138942505458</v>
          </cell>
          <cell r="V853">
            <v>0.21100214977765999</v>
          </cell>
          <cell r="W853">
            <v>0.1478691569497472</v>
          </cell>
          <cell r="X853">
            <v>4.7</v>
          </cell>
          <cell r="Y853">
            <v>1.3027272727272727</v>
          </cell>
          <cell r="Z853" t="str">
            <v>41. Xã Tân Phú.xlsx</v>
          </cell>
          <cell r="AA853">
            <v>1600</v>
          </cell>
          <cell r="AB853">
            <v>780</v>
          </cell>
          <cell r="AC853">
            <v>650</v>
          </cell>
          <cell r="AD853">
            <v>390</v>
          </cell>
        </row>
        <row r="854">
          <cell r="G854" t="str">
            <v>VC</v>
          </cell>
          <cell r="H854" t="str">
            <v>THỊ TRẤN VĨNH AN</v>
          </cell>
          <cell r="I854"/>
          <cell r="J854"/>
          <cell r="K854"/>
          <cell r="L854"/>
          <cell r="M854"/>
          <cell r="N854"/>
          <cell r="O854"/>
          <cell r="P854"/>
          <cell r="Q854"/>
          <cell r="R854"/>
          <cell r="S854"/>
          <cell r="T854"/>
          <cell r="U854"/>
          <cell r="V854"/>
          <cell r="W854"/>
          <cell r="X854"/>
          <cell r="Y854"/>
          <cell r="Z854"/>
          <cell r="AA854"/>
          <cell r="AB854"/>
          <cell r="AC854"/>
          <cell r="AD854"/>
        </row>
        <row r="855">
          <cell r="G855" t="str">
            <v>VC1DT</v>
          </cell>
          <cell r="H855" t="str">
            <v>Đường tỉnh 768</v>
          </cell>
          <cell r="I855" t="str">
            <v>Giáp ranh xã Trị An</v>
          </cell>
          <cell r="J855"/>
          <cell r="K855" t="str">
            <v>Đầu Trường Tiểu học Cây Gáo B, phân hiệu 1</v>
          </cell>
          <cell r="L855"/>
          <cell r="M855"/>
          <cell r="N855"/>
          <cell r="O855"/>
          <cell r="P855"/>
          <cell r="Q855"/>
          <cell r="R855"/>
          <cell r="S855"/>
          <cell r="T855"/>
          <cell r="U855"/>
          <cell r="V855"/>
          <cell r="W855"/>
          <cell r="X855"/>
          <cell r="Y855"/>
          <cell r="Z855"/>
          <cell r="AA855"/>
          <cell r="AB855"/>
          <cell r="AC855"/>
          <cell r="AD855"/>
        </row>
        <row r="856">
          <cell r="G856" t="str">
            <v>VC1DT_D1</v>
          </cell>
          <cell r="H856" t="str">
            <v>Đoạn từ giáp xã Trị An đến đầu Trường Tiểu học Cây Gáo B - phân hiệu 2 (khu phố 4)</v>
          </cell>
          <cell r="I856" t="str">
            <v>Giáp ranh xã Trị An</v>
          </cell>
          <cell r="J856" t="str">
            <v>VC1DT_D1</v>
          </cell>
          <cell r="K856" t="str">
            <v>Đầu Trường Tiểu học Cây Gáo B,phân hiệu 2</v>
          </cell>
          <cell r="L856">
            <v>1600</v>
          </cell>
          <cell r="M856">
            <v>800</v>
          </cell>
          <cell r="N856">
            <v>600</v>
          </cell>
          <cell r="O856">
            <v>400</v>
          </cell>
          <cell r="P856">
            <v>0</v>
          </cell>
          <cell r="Q856">
            <v>0</v>
          </cell>
          <cell r="R856">
            <v>0</v>
          </cell>
          <cell r="S856">
            <v>0</v>
          </cell>
          <cell r="T856" t="e">
            <v>#DIV/0!</v>
          </cell>
          <cell r="U856" t="e">
            <v>#DIV/0!</v>
          </cell>
          <cell r="V856" t="e">
            <v>#DIV/0!</v>
          </cell>
          <cell r="W856" t="e">
            <v>#DIV/0!</v>
          </cell>
          <cell r="X856">
            <v>5.37</v>
          </cell>
          <cell r="Y856">
            <v>1.22</v>
          </cell>
          <cell r="Z856" t="e">
            <v>#N/A</v>
          </cell>
          <cell r="AA856">
            <v>2000</v>
          </cell>
          <cell r="AB856">
            <v>980</v>
          </cell>
          <cell r="AC856">
            <v>730</v>
          </cell>
          <cell r="AD856">
            <v>490</v>
          </cell>
        </row>
        <row r="857">
          <cell r="G857" t="str">
            <v>VC1DT_D2</v>
          </cell>
          <cell r="H857" t="str">
            <v>Đoạn từ đầu Trường Tiểu học Cây Gáo B - phân hiệu 2 (khu phố 4) đến đầu Trường Tiểu học Cây Gáo B - phân hiệu 1 (khu phố 3)</v>
          </cell>
          <cell r="I857" t="str">
            <v>Đầu Trường Tiểu học Cây Gáo B,phân hiệu 2</v>
          </cell>
          <cell r="J857" t="str">
            <v>VC1DT_D2</v>
          </cell>
          <cell r="K857" t="str">
            <v>Đầu Trường Tiểu học Cây Gáo B, phân hiệu 1</v>
          </cell>
          <cell r="L857">
            <v>2200</v>
          </cell>
          <cell r="M857">
            <v>1000</v>
          </cell>
          <cell r="N857">
            <v>800</v>
          </cell>
          <cell r="O857">
            <v>600</v>
          </cell>
          <cell r="P857">
            <v>0</v>
          </cell>
          <cell r="Q857">
            <v>0</v>
          </cell>
          <cell r="R857">
            <v>0</v>
          </cell>
          <cell r="S857">
            <v>0</v>
          </cell>
          <cell r="T857" t="e">
            <v>#DIV/0!</v>
          </cell>
          <cell r="U857" t="e">
            <v>#DIV/0!</v>
          </cell>
          <cell r="V857" t="e">
            <v>#DIV/0!</v>
          </cell>
          <cell r="W857" t="e">
            <v>#DIV/0!</v>
          </cell>
          <cell r="X857">
            <v>1.35</v>
          </cell>
          <cell r="Y857">
            <v>1.2150000000000001</v>
          </cell>
          <cell r="Z857" t="str">
            <v>28. Xã Trị An rồi.xlsx</v>
          </cell>
          <cell r="AA857">
            <v>2700</v>
          </cell>
          <cell r="AB857">
            <v>1200</v>
          </cell>
          <cell r="AC857">
            <v>970</v>
          </cell>
          <cell r="AD857">
            <v>730</v>
          </cell>
        </row>
        <row r="858">
          <cell r="G858" t="str">
            <v>VC2DT</v>
          </cell>
          <cell r="H858" t="str">
            <v>Đường Lạc Long Quân (ĐT 768), đoạn từ đầu Trường Tiểu học Cây Gáo B (khu phố 3) đến đường Quang Trung</v>
          </cell>
          <cell r="I858" t="str">
            <v>Đầu Trường Tiểu học Cây Gáo B, cơ sở 1</v>
          </cell>
          <cell r="J858"/>
          <cell r="K858" t="str">
            <v>Đường Quang Trung</v>
          </cell>
          <cell r="L858"/>
          <cell r="M858"/>
          <cell r="N858"/>
          <cell r="O858"/>
          <cell r="P858"/>
          <cell r="Q858"/>
          <cell r="R858"/>
          <cell r="S858"/>
          <cell r="T858"/>
          <cell r="U858"/>
          <cell r="V858"/>
          <cell r="W858"/>
          <cell r="X858"/>
          <cell r="Y858"/>
          <cell r="Z858"/>
          <cell r="AA858"/>
          <cell r="AB858"/>
          <cell r="AC858"/>
          <cell r="AD858"/>
        </row>
        <row r="859">
          <cell r="G859" t="str">
            <v>VC2DT_D1</v>
          </cell>
          <cell r="H859" t="str">
            <v>Đoạn từ đầu Trường Tiểu học Cây Gáo B - phân hiệu 1 (khu phố 3) đến ngã ba đường Kho Mìn</v>
          </cell>
          <cell r="I859" t="str">
            <v xml:space="preserve"> Đầu Trường Tiểu học Cây Gáo B, phân hiệu 1</v>
          </cell>
          <cell r="J859" t="str">
            <v>VC2DT_D1</v>
          </cell>
          <cell r="K859" t="str">
            <v>Ngã ba đường Kho Mìn</v>
          </cell>
          <cell r="L859">
            <v>2800</v>
          </cell>
          <cell r="M859">
            <v>1400</v>
          </cell>
          <cell r="N859">
            <v>900</v>
          </cell>
          <cell r="O859">
            <v>800</v>
          </cell>
          <cell r="P859">
            <v>0</v>
          </cell>
          <cell r="Q859">
            <v>0</v>
          </cell>
          <cell r="R859">
            <v>0</v>
          </cell>
          <cell r="S859">
            <v>0</v>
          </cell>
          <cell r="T859" t="e">
            <v>#DIV/0!</v>
          </cell>
          <cell r="U859" t="e">
            <v>#DIV/0!</v>
          </cell>
          <cell r="V859" t="e">
            <v>#DIV/0!</v>
          </cell>
          <cell r="W859" t="e">
            <v>#DIV/0!</v>
          </cell>
          <cell r="X859">
            <v>1.25</v>
          </cell>
          <cell r="Y859">
            <v>1.125</v>
          </cell>
          <cell r="Z859" t="str">
            <v>28. Xã Trị An rồi.xlsx</v>
          </cell>
          <cell r="AA859">
            <v>3200</v>
          </cell>
          <cell r="AB859">
            <v>1600</v>
          </cell>
          <cell r="AC859">
            <v>1000</v>
          </cell>
          <cell r="AD859">
            <v>900</v>
          </cell>
        </row>
        <row r="860">
          <cell r="G860" t="str">
            <v>VC2DT_D2</v>
          </cell>
          <cell r="H860" t="str">
            <v>Đoạn từ ngã ba đường Kho Mìn đến đường Quang Trung</v>
          </cell>
          <cell r="I860" t="str">
            <v>Ngã ba đường Kho Mìn</v>
          </cell>
          <cell r="J860" t="str">
            <v>VC2DT_D2</v>
          </cell>
          <cell r="K860" t="str">
            <v>đường Quang Trung</v>
          </cell>
          <cell r="L860">
            <v>3500</v>
          </cell>
          <cell r="M860">
            <v>1500</v>
          </cell>
          <cell r="N860">
            <v>900</v>
          </cell>
          <cell r="O860">
            <v>800</v>
          </cell>
          <cell r="P860">
            <v>0</v>
          </cell>
          <cell r="Q860">
            <v>0</v>
          </cell>
          <cell r="R860">
            <v>0</v>
          </cell>
          <cell r="S860">
            <v>0</v>
          </cell>
          <cell r="T860" t="e">
            <v>#DIV/0!</v>
          </cell>
          <cell r="U860" t="e">
            <v>#DIV/0!</v>
          </cell>
          <cell r="V860" t="e">
            <v>#DIV/0!</v>
          </cell>
          <cell r="W860" t="e">
            <v>#DIV/0!</v>
          </cell>
          <cell r="X860">
            <v>1.2</v>
          </cell>
          <cell r="Y860">
            <v>1.08</v>
          </cell>
          <cell r="Z860" t="str">
            <v>28. Xã Trị An rồi.xlsx</v>
          </cell>
          <cell r="AA860">
            <v>3800</v>
          </cell>
          <cell r="AB860">
            <v>1700</v>
          </cell>
          <cell r="AC860">
            <v>1000</v>
          </cell>
          <cell r="AD860">
            <v>900</v>
          </cell>
        </row>
        <row r="861">
          <cell r="G861" t="str">
            <v>VC3DT</v>
          </cell>
          <cell r="H861" t="str">
            <v>Đường Phan Chu Trinh (ĐT 768), đoạn từ đường Quang Trung đến ngã ba Điện lực</v>
          </cell>
          <cell r="I861" t="str">
            <v>Đường Quang Trung</v>
          </cell>
          <cell r="J861" t="str">
            <v>VC3DT</v>
          </cell>
          <cell r="K861" t="str">
            <v>Ngã ba Điện lực</v>
          </cell>
          <cell r="L861">
            <v>3000</v>
          </cell>
          <cell r="M861">
            <v>1500</v>
          </cell>
          <cell r="N861">
            <v>900</v>
          </cell>
          <cell r="O861">
            <v>800</v>
          </cell>
          <cell r="P861">
            <v>0</v>
          </cell>
          <cell r="Q861">
            <v>0</v>
          </cell>
          <cell r="R861">
            <v>0</v>
          </cell>
          <cell r="S861">
            <v>0</v>
          </cell>
          <cell r="T861" t="e">
            <v>#DIV/0!</v>
          </cell>
          <cell r="U861" t="e">
            <v>#DIV/0!</v>
          </cell>
          <cell r="V861" t="e">
            <v>#DIV/0!</v>
          </cell>
          <cell r="W861" t="e">
            <v>#DIV/0!</v>
          </cell>
          <cell r="X861">
            <v>1.33</v>
          </cell>
          <cell r="Y861">
            <v>1.1970000000000001</v>
          </cell>
          <cell r="Z861" t="str">
            <v>28. Xã Trị An rồi.xlsx</v>
          </cell>
          <cell r="AA861">
            <v>3600</v>
          </cell>
          <cell r="AB861">
            <v>1800</v>
          </cell>
          <cell r="AC861">
            <v>1100</v>
          </cell>
          <cell r="AD861">
            <v>960</v>
          </cell>
        </row>
        <row r="862">
          <cell r="G862" t="str">
            <v>VC4DT</v>
          </cell>
          <cell r="H862" t="str">
            <v>Đường tỉnh 767 (từ ranh xã Vĩnh Tân đến ngã ba đường Hồ Xuân Hương)</v>
          </cell>
          <cell r="I862" t="str">
            <v>Ranh xã Vĩnh Tân</v>
          </cell>
          <cell r="J862" t="str">
            <v>VC4DT</v>
          </cell>
          <cell r="K862" t="str">
            <v>Ngã ba đường Hồ Xuân Hương</v>
          </cell>
          <cell r="L862">
            <v>5000</v>
          </cell>
          <cell r="M862">
            <v>1500</v>
          </cell>
          <cell r="N862">
            <v>1200</v>
          </cell>
          <cell r="O862">
            <v>900</v>
          </cell>
          <cell r="P862">
            <v>0</v>
          </cell>
          <cell r="Q862">
            <v>0</v>
          </cell>
          <cell r="R862">
            <v>0</v>
          </cell>
          <cell r="S862">
            <v>0</v>
          </cell>
          <cell r="T862" t="e">
            <v>#DIV/0!</v>
          </cell>
          <cell r="U862" t="e">
            <v>#DIV/0!</v>
          </cell>
          <cell r="V862" t="e">
            <v>#DIV/0!</v>
          </cell>
          <cell r="W862" t="e">
            <v>#DIV/0!</v>
          </cell>
          <cell r="X862">
            <v>1.2</v>
          </cell>
          <cell r="Y862">
            <v>1.08</v>
          </cell>
          <cell r="Z862" t="str">
            <v>28. Xã Trị An rồi.xlsx</v>
          </cell>
          <cell r="AA862">
            <v>5400</v>
          </cell>
          <cell r="AB862">
            <v>1700</v>
          </cell>
          <cell r="AC862">
            <v>1300</v>
          </cell>
          <cell r="AD862">
            <v>1000</v>
          </cell>
        </row>
        <row r="863">
          <cell r="G863" t="str">
            <v>VC5DT</v>
          </cell>
          <cell r="H863" t="str">
            <v>Đường Nguyễn Tất Thành (ĐT 767)</v>
          </cell>
          <cell r="I863" t="str">
            <v>Ngã ba đường Hồ Xuân Hương</v>
          </cell>
          <cell r="J863"/>
          <cell r="K863" t="str">
            <v>Cổng công ty thủy điện Trị An</v>
          </cell>
          <cell r="L863"/>
          <cell r="M863"/>
          <cell r="N863"/>
          <cell r="O863"/>
          <cell r="P863"/>
          <cell r="Q863"/>
          <cell r="R863"/>
          <cell r="S863"/>
          <cell r="T863"/>
          <cell r="U863"/>
          <cell r="V863"/>
          <cell r="W863"/>
          <cell r="X863"/>
          <cell r="Y863"/>
          <cell r="Z863"/>
          <cell r="AA863"/>
          <cell r="AB863"/>
          <cell r="AC863"/>
          <cell r="AD863"/>
        </row>
        <row r="864">
          <cell r="G864" t="str">
            <v>VC5DT_D1</v>
          </cell>
          <cell r="H864" t="str">
            <v>Đoạn từ ngã ba đường Hồ Xuân Hương đến cầu Vĩnh An</v>
          </cell>
          <cell r="I864" t="str">
            <v>Ngã ba đường Hồ Xuân Hương</v>
          </cell>
          <cell r="J864" t="str">
            <v>VC5DT_D1</v>
          </cell>
          <cell r="K864" t="str">
            <v>Cầu Vĩnh An</v>
          </cell>
          <cell r="L864">
            <v>5000</v>
          </cell>
          <cell r="M864">
            <v>1800</v>
          </cell>
          <cell r="N864">
            <v>1300</v>
          </cell>
          <cell r="O864">
            <v>800</v>
          </cell>
          <cell r="P864">
            <v>0</v>
          </cell>
          <cell r="Q864">
            <v>0</v>
          </cell>
          <cell r="R864">
            <v>0</v>
          </cell>
          <cell r="S864">
            <v>0</v>
          </cell>
          <cell r="T864" t="e">
            <v>#DIV/0!</v>
          </cell>
          <cell r="U864" t="e">
            <v>#DIV/0!</v>
          </cell>
          <cell r="V864" t="e">
            <v>#DIV/0!</v>
          </cell>
          <cell r="W864" t="e">
            <v>#DIV/0!</v>
          </cell>
          <cell r="X864">
            <v>1.2</v>
          </cell>
          <cell r="Y864">
            <v>1.08</v>
          </cell>
          <cell r="Z864" t="str">
            <v>28. Xã Trị An rồi.xlsx</v>
          </cell>
          <cell r="AA864">
            <v>5400</v>
          </cell>
          <cell r="AB864">
            <v>2000</v>
          </cell>
          <cell r="AC864">
            <v>1500</v>
          </cell>
          <cell r="AD864">
            <v>900</v>
          </cell>
        </row>
        <row r="865">
          <cell r="G865" t="str">
            <v>VC5DT_D2</v>
          </cell>
          <cell r="H865" t="str">
            <v>Đoạn từ cầu Vĩnh An đến ngã ba huyện Vĩnh Cửu</v>
          </cell>
          <cell r="I865" t="str">
            <v xml:space="preserve">Cầu Vĩnh An </v>
          </cell>
          <cell r="J865" t="str">
            <v>VC5DT_D2</v>
          </cell>
          <cell r="K865" t="str">
            <v>Ngã ba huyện Vĩnh Cửu</v>
          </cell>
          <cell r="L865">
            <v>7500</v>
          </cell>
          <cell r="M865">
            <v>2500</v>
          </cell>
          <cell r="N865">
            <v>1800</v>
          </cell>
          <cell r="O865">
            <v>1200</v>
          </cell>
          <cell r="P865">
            <v>0</v>
          </cell>
          <cell r="Q865">
            <v>0</v>
          </cell>
          <cell r="R865">
            <v>0</v>
          </cell>
          <cell r="S865">
            <v>0</v>
          </cell>
          <cell r="T865" t="e">
            <v>#DIV/0!</v>
          </cell>
          <cell r="U865" t="e">
            <v>#DIV/0!</v>
          </cell>
          <cell r="V865" t="e">
            <v>#DIV/0!</v>
          </cell>
          <cell r="W865" t="e">
            <v>#DIV/0!</v>
          </cell>
          <cell r="X865">
            <v>1.2</v>
          </cell>
          <cell r="Y865">
            <v>1.08</v>
          </cell>
          <cell r="Z865" t="str">
            <v>28. Xã Trị An rồi.xlsx</v>
          </cell>
          <cell r="AA865">
            <v>8100</v>
          </cell>
          <cell r="AB865">
            <v>2800</v>
          </cell>
          <cell r="AC865">
            <v>2000</v>
          </cell>
          <cell r="AD865">
            <v>1300</v>
          </cell>
        </row>
        <row r="866">
          <cell r="G866" t="str">
            <v>VC5DT_D3</v>
          </cell>
          <cell r="H866" t="str">
            <v>Đoạn từ ngã ba huyện Vĩnh Cửu đến giáp đường Lê Đại Hành</v>
          </cell>
          <cell r="I866" t="str">
            <v>Ngã ba huyện Vĩnh Cửu</v>
          </cell>
          <cell r="J866" t="str">
            <v>VC5DT_D3</v>
          </cell>
          <cell r="K866" t="str">
            <v>Đường Lê Đại Hành</v>
          </cell>
          <cell r="L866">
            <v>5500</v>
          </cell>
          <cell r="M866">
            <v>1800</v>
          </cell>
          <cell r="N866">
            <v>1300</v>
          </cell>
          <cell r="O866">
            <v>1100</v>
          </cell>
          <cell r="P866">
            <v>0</v>
          </cell>
          <cell r="Q866">
            <v>0</v>
          </cell>
          <cell r="R866">
            <v>0</v>
          </cell>
          <cell r="S866">
            <v>0</v>
          </cell>
          <cell r="T866" t="e">
            <v>#DIV/0!</v>
          </cell>
          <cell r="U866" t="e">
            <v>#DIV/0!</v>
          </cell>
          <cell r="V866" t="e">
            <v>#DIV/0!</v>
          </cell>
          <cell r="W866" t="e">
            <v>#DIV/0!</v>
          </cell>
          <cell r="X866">
            <v>1.2</v>
          </cell>
          <cell r="Y866">
            <v>1.08</v>
          </cell>
          <cell r="Z866" t="str">
            <v>28. Xã Trị An rồi.xlsx</v>
          </cell>
          <cell r="AA866">
            <v>5900</v>
          </cell>
          <cell r="AB866">
            <v>2000</v>
          </cell>
          <cell r="AC866">
            <v>1500</v>
          </cell>
          <cell r="AD866">
            <v>1200</v>
          </cell>
        </row>
        <row r="867">
          <cell r="G867" t="str">
            <v>VC5DT_D4</v>
          </cell>
          <cell r="H867" t="str">
            <v>Đoạn từ giáp đường Lê Đại Hành đến ngã tư đập tràn</v>
          </cell>
          <cell r="I867" t="str">
            <v xml:space="preserve">Đường Lê Đại Hành </v>
          </cell>
          <cell r="J867" t="str">
            <v>VC5DT_D4</v>
          </cell>
          <cell r="K867" t="str">
            <v>Ngã tư Đập Tràn</v>
          </cell>
          <cell r="L867">
            <v>4500</v>
          </cell>
          <cell r="M867">
            <v>1700</v>
          </cell>
          <cell r="N867">
            <v>1100</v>
          </cell>
          <cell r="O867">
            <v>900</v>
          </cell>
          <cell r="P867">
            <v>0</v>
          </cell>
          <cell r="Q867">
            <v>0</v>
          </cell>
          <cell r="R867">
            <v>0</v>
          </cell>
          <cell r="S867">
            <v>0</v>
          </cell>
          <cell r="T867" t="e">
            <v>#DIV/0!</v>
          </cell>
          <cell r="U867" t="e">
            <v>#DIV/0!</v>
          </cell>
          <cell r="V867" t="e">
            <v>#DIV/0!</v>
          </cell>
          <cell r="W867" t="e">
            <v>#DIV/0!</v>
          </cell>
          <cell r="X867">
            <v>1.23</v>
          </cell>
          <cell r="Y867">
            <v>1.107</v>
          </cell>
          <cell r="Z867" t="str">
            <v>28. Xã Trị An rồi.xlsx</v>
          </cell>
          <cell r="AA867">
            <v>5000</v>
          </cell>
          <cell r="AB867">
            <v>1900</v>
          </cell>
          <cell r="AC867">
            <v>1200</v>
          </cell>
          <cell r="AD867">
            <v>1000</v>
          </cell>
        </row>
        <row r="868">
          <cell r="G868" t="str">
            <v>VC5DT_D5</v>
          </cell>
          <cell r="H868" t="str">
            <v>Đoạn từ ngã tư Đập Tràn đến cổng Công ty Thủy điện Trị An</v>
          </cell>
          <cell r="I868" t="str">
            <v>Ngã tư đập tràn</v>
          </cell>
          <cell r="J868" t="str">
            <v>VC5DT_D5</v>
          </cell>
          <cell r="K868" t="str">
            <v>Cổng công ty thủy điện Trị An</v>
          </cell>
          <cell r="L868">
            <v>3000</v>
          </cell>
          <cell r="M868">
            <v>1500</v>
          </cell>
          <cell r="N868">
            <v>1000</v>
          </cell>
          <cell r="O868">
            <v>900</v>
          </cell>
          <cell r="P868">
            <v>0</v>
          </cell>
          <cell r="Q868">
            <v>0</v>
          </cell>
          <cell r="R868">
            <v>0</v>
          </cell>
          <cell r="S868">
            <v>0</v>
          </cell>
          <cell r="T868" t="e">
            <v>#DIV/0!</v>
          </cell>
          <cell r="U868" t="e">
            <v>#DIV/0!</v>
          </cell>
          <cell r="V868" t="e">
            <v>#DIV/0!</v>
          </cell>
          <cell r="W868" t="e">
            <v>#DIV/0!</v>
          </cell>
          <cell r="X868">
            <v>1.5</v>
          </cell>
          <cell r="Y868">
            <v>1.35</v>
          </cell>
          <cell r="Z868" t="str">
            <v>28. Xã Trị An rồi.xlsx</v>
          </cell>
          <cell r="AA868">
            <v>4100</v>
          </cell>
          <cell r="AB868">
            <v>2000</v>
          </cell>
          <cell r="AC868">
            <v>1400</v>
          </cell>
          <cell r="AD868">
            <v>1200</v>
          </cell>
        </row>
        <row r="869">
          <cell r="G869" t="str">
            <v>VC6DT</v>
          </cell>
          <cell r="H869" t="str">
            <v>Đường Quang Trung</v>
          </cell>
          <cell r="I869" t="str">
            <v>Ngã tư UBND huyện Vĩnh Cửu</v>
          </cell>
          <cell r="J869"/>
          <cell r="K869" t="str">
            <v>Cầu Đồng Nai ( cầu Cứng), Đường Tôn Đức Thắng (từ ngã ba Điện lực đến suối Láng Nguyên)</v>
          </cell>
          <cell r="L869"/>
          <cell r="M869"/>
          <cell r="N869"/>
          <cell r="O869"/>
          <cell r="P869"/>
          <cell r="Q869"/>
          <cell r="R869"/>
          <cell r="S869"/>
          <cell r="T869"/>
          <cell r="U869"/>
          <cell r="V869"/>
          <cell r="W869"/>
          <cell r="X869"/>
          <cell r="Y869"/>
          <cell r="Z869"/>
          <cell r="AA869"/>
          <cell r="AB869"/>
          <cell r="AC869"/>
          <cell r="AD869"/>
        </row>
        <row r="870">
          <cell r="G870" t="str">
            <v>VC6DT_D1</v>
          </cell>
          <cell r="H870" t="str">
            <v xml:space="preserve">Đoạn từ đường Nguyễn Tất Thành (ĐT 767 - ngã tư UBND huyện Vĩnh Cửu) đến hết trường THPT Trị An </v>
          </cell>
          <cell r="I870" t="str">
            <v>Đường Nguyễn Tất Thành (ĐT 767-ngã tư UBND huyện Vĩnh Cửu)</v>
          </cell>
          <cell r="J870" t="str">
            <v>VC6DT_D1</v>
          </cell>
          <cell r="K870" t="str">
            <v>Hết trường THPT Trị An</v>
          </cell>
          <cell r="L870">
            <v>5500</v>
          </cell>
          <cell r="M870">
            <v>1700</v>
          </cell>
          <cell r="N870">
            <v>1200</v>
          </cell>
          <cell r="O870">
            <v>900</v>
          </cell>
          <cell r="P870">
            <v>0</v>
          </cell>
          <cell r="Q870">
            <v>0</v>
          </cell>
          <cell r="R870">
            <v>0</v>
          </cell>
          <cell r="S870">
            <v>0</v>
          </cell>
          <cell r="T870" t="e">
            <v>#DIV/0!</v>
          </cell>
          <cell r="U870" t="e">
            <v>#DIV/0!</v>
          </cell>
          <cell r="V870" t="e">
            <v>#DIV/0!</v>
          </cell>
          <cell r="W870" t="e">
            <v>#DIV/0!</v>
          </cell>
          <cell r="X870">
            <v>1.2</v>
          </cell>
          <cell r="Y870">
            <v>1.08</v>
          </cell>
          <cell r="Z870" t="str">
            <v>28. Xã Trị An rồi.xlsx</v>
          </cell>
          <cell r="AA870">
            <v>5900</v>
          </cell>
          <cell r="AB870">
            <v>1900</v>
          </cell>
          <cell r="AC870">
            <v>1300</v>
          </cell>
          <cell r="AD870">
            <v>1000</v>
          </cell>
        </row>
        <row r="871">
          <cell r="G871" t="str">
            <v>VC6DT_D2</v>
          </cell>
          <cell r="H871" t="str">
            <v>Đoạn từ Trường THPT Trị An đến cầu Đồng Nai (cầu Cứng)</v>
          </cell>
          <cell r="I871" t="str">
            <v>Trường THPT Trị An</v>
          </cell>
          <cell r="J871" t="str">
            <v>VC6DT_D2</v>
          </cell>
          <cell r="K871" t="str">
            <v>Cầu Đồng Nai ( cầu Cứng)</v>
          </cell>
          <cell r="L871">
            <v>5000</v>
          </cell>
          <cell r="M871">
            <v>1700</v>
          </cell>
          <cell r="N871">
            <v>1200</v>
          </cell>
          <cell r="O871">
            <v>900</v>
          </cell>
          <cell r="P871">
            <v>0</v>
          </cell>
          <cell r="Q871">
            <v>0</v>
          </cell>
          <cell r="R871">
            <v>0</v>
          </cell>
          <cell r="S871">
            <v>0</v>
          </cell>
          <cell r="T871" t="e">
            <v>#DIV/0!</v>
          </cell>
          <cell r="U871" t="e">
            <v>#DIV/0!</v>
          </cell>
          <cell r="V871" t="e">
            <v>#DIV/0!</v>
          </cell>
          <cell r="W871" t="e">
            <v>#DIV/0!</v>
          </cell>
          <cell r="X871">
            <v>1.2</v>
          </cell>
          <cell r="Y871">
            <v>1.08</v>
          </cell>
          <cell r="Z871" t="str">
            <v>28. Xã Trị An rồi.xlsx</v>
          </cell>
          <cell r="AA871">
            <v>5400</v>
          </cell>
          <cell r="AB871">
            <v>1900</v>
          </cell>
          <cell r="AC871">
            <v>1300</v>
          </cell>
          <cell r="AD871">
            <v>1000</v>
          </cell>
        </row>
        <row r="872">
          <cell r="G872" t="str">
            <v>VC6DT_D3</v>
          </cell>
          <cell r="H872" t="str">
            <v>Đoạn từ đường Nguyễn Tất Thành (ĐT 767), từ ngã tư UBND huyện Vĩnh Cửu đến đường Nguyễn Trung Trực</v>
          </cell>
          <cell r="I872" t="str">
            <v xml:space="preserve">Ngã tư UBND huyện Vĩnh Cửu </v>
          </cell>
          <cell r="J872" t="str">
            <v>VC6DT_D3</v>
          </cell>
          <cell r="K872" t="str">
            <v>Đường Nguyễn Trung Trực</v>
          </cell>
          <cell r="L872">
            <v>5500</v>
          </cell>
          <cell r="M872">
            <v>1800</v>
          </cell>
          <cell r="N872">
            <v>1300</v>
          </cell>
          <cell r="O872">
            <v>1000</v>
          </cell>
          <cell r="P872">
            <v>0</v>
          </cell>
          <cell r="Q872">
            <v>0</v>
          </cell>
          <cell r="R872">
            <v>0</v>
          </cell>
          <cell r="S872">
            <v>0</v>
          </cell>
          <cell r="T872" t="e">
            <v>#DIV/0!</v>
          </cell>
          <cell r="U872" t="e">
            <v>#DIV/0!</v>
          </cell>
          <cell r="V872" t="e">
            <v>#DIV/0!</v>
          </cell>
          <cell r="W872" t="e">
            <v>#DIV/0!</v>
          </cell>
          <cell r="X872">
            <v>1.2</v>
          </cell>
          <cell r="Y872">
            <v>1.08</v>
          </cell>
          <cell r="Z872" t="str">
            <v>28. Xã Trị An rồi.xlsx</v>
          </cell>
          <cell r="AA872">
            <v>5900</v>
          </cell>
          <cell r="AB872">
            <v>2000</v>
          </cell>
          <cell r="AC872">
            <v>1500</v>
          </cell>
          <cell r="AD872">
            <v>1100</v>
          </cell>
        </row>
        <row r="873">
          <cell r="G873" t="str">
            <v>VC6DT_D4</v>
          </cell>
          <cell r="H873" t="str">
            <v>Đoạn từ đường liên khu phố 1, 2 đến đường Tôn Đức Thắng (từ ngã ba Điện lực đến suối Láng Nguyên)</v>
          </cell>
          <cell r="I873" t="str">
            <v>Đường bổ sung liên khu phố 1,2</v>
          </cell>
          <cell r="J873" t="str">
            <v>VC6DT_D4</v>
          </cell>
          <cell r="K873" t="str">
            <v xml:space="preserve"> Đường Tôn Đức Thắng (từ ngã ba Điện lực đến suối Láng Nguyên)</v>
          </cell>
          <cell r="L873">
            <v>2100</v>
          </cell>
          <cell r="M873">
            <v>1000</v>
          </cell>
          <cell r="N873">
            <v>900</v>
          </cell>
          <cell r="O873">
            <v>800</v>
          </cell>
          <cell r="P873">
            <v>0</v>
          </cell>
          <cell r="Q873">
            <v>0</v>
          </cell>
          <cell r="R873">
            <v>0</v>
          </cell>
          <cell r="S873">
            <v>0</v>
          </cell>
          <cell r="T873" t="e">
            <v>#DIV/0!</v>
          </cell>
          <cell r="U873" t="e">
            <v>#DIV/0!</v>
          </cell>
          <cell r="V873" t="e">
            <v>#DIV/0!</v>
          </cell>
          <cell r="W873" t="e">
            <v>#DIV/0!</v>
          </cell>
          <cell r="X873">
            <v>1.55</v>
          </cell>
          <cell r="Y873">
            <v>1.395</v>
          </cell>
          <cell r="Z873" t="str">
            <v>28. Xã Trị An rồi.xlsx</v>
          </cell>
          <cell r="AA873">
            <v>2900</v>
          </cell>
          <cell r="AB873">
            <v>1400</v>
          </cell>
          <cell r="AC873">
            <v>1300</v>
          </cell>
          <cell r="AD873">
            <v>1100</v>
          </cell>
        </row>
        <row r="874">
          <cell r="G874" t="str">
            <v>VC7DT</v>
          </cell>
          <cell r="H874" t="str">
            <v>Đường Lê Đại Hành</v>
          </cell>
          <cell r="I874" t="str">
            <v>Đường Nguyễn Tất Thành (Nhà trẻ Phong Lan)</v>
          </cell>
          <cell r="J874"/>
          <cell r="K874" t="str">
            <v>Đường Tôn Đức Thắng</v>
          </cell>
          <cell r="L874"/>
          <cell r="M874"/>
          <cell r="N874"/>
          <cell r="O874"/>
          <cell r="P874"/>
          <cell r="Q874"/>
          <cell r="R874"/>
          <cell r="S874"/>
          <cell r="T874"/>
          <cell r="U874"/>
          <cell r="V874"/>
          <cell r="W874"/>
          <cell r="X874"/>
          <cell r="Y874"/>
          <cell r="Z874"/>
          <cell r="AA874"/>
          <cell r="AB874"/>
          <cell r="AC874"/>
          <cell r="AD874"/>
        </row>
        <row r="875">
          <cell r="G875" t="str">
            <v>VC7DT_D1</v>
          </cell>
          <cell r="H875" t="str">
            <v>Đoạn từ đường Nguyễn Tất Thành đến đường Hoàng Văn Thụ</v>
          </cell>
          <cell r="I875" t="str">
            <v>Đường Nguyễn Tất Thành (Nhà trẻ Phong Lan)</v>
          </cell>
          <cell r="J875" t="str">
            <v>VC7DT_D1</v>
          </cell>
          <cell r="K875" t="str">
            <v>Đường Hoàng Văn Thụ</v>
          </cell>
          <cell r="L875">
            <v>3500</v>
          </cell>
          <cell r="M875">
            <v>1500</v>
          </cell>
          <cell r="N875">
            <v>900</v>
          </cell>
          <cell r="O875">
            <v>800</v>
          </cell>
          <cell r="P875">
            <v>0</v>
          </cell>
          <cell r="Q875">
            <v>0</v>
          </cell>
          <cell r="R875">
            <v>0</v>
          </cell>
          <cell r="S875">
            <v>0</v>
          </cell>
          <cell r="T875" t="e">
            <v>#DIV/0!</v>
          </cell>
          <cell r="U875" t="e">
            <v>#DIV/0!</v>
          </cell>
          <cell r="V875" t="e">
            <v>#DIV/0!</v>
          </cell>
          <cell r="W875" t="e">
            <v>#DIV/0!</v>
          </cell>
          <cell r="X875">
            <v>5.37</v>
          </cell>
          <cell r="Y875">
            <v>1.28</v>
          </cell>
          <cell r="Z875" t="e">
            <v>#N/A</v>
          </cell>
          <cell r="AA875">
            <v>4500</v>
          </cell>
          <cell r="AB875">
            <v>1900</v>
          </cell>
          <cell r="AC875">
            <v>1200</v>
          </cell>
          <cell r="AD875">
            <v>1000</v>
          </cell>
        </row>
        <row r="876">
          <cell r="G876" t="str">
            <v>VC7DT_D2</v>
          </cell>
          <cell r="H876" t="str">
            <v>Đoạn từ đường Hoàng Văn Thụ đến đường Tôn Đức Thắng</v>
          </cell>
          <cell r="I876" t="str">
            <v xml:space="preserve">Đường Hoàng Văn Thụ </v>
          </cell>
          <cell r="J876" t="str">
            <v>VC7DT_D2</v>
          </cell>
          <cell r="K876" t="str">
            <v>Đường Tôn Đức Thắng</v>
          </cell>
          <cell r="L876">
            <v>3000</v>
          </cell>
          <cell r="M876">
            <v>1500</v>
          </cell>
          <cell r="N876">
            <v>900</v>
          </cell>
          <cell r="O876">
            <v>800</v>
          </cell>
          <cell r="P876">
            <v>0</v>
          </cell>
          <cell r="Q876">
            <v>0</v>
          </cell>
          <cell r="R876">
            <v>0</v>
          </cell>
          <cell r="S876">
            <v>0</v>
          </cell>
          <cell r="T876" t="e">
            <v>#DIV/0!</v>
          </cell>
          <cell r="U876" t="e">
            <v>#DIV/0!</v>
          </cell>
          <cell r="V876" t="e">
            <v>#DIV/0!</v>
          </cell>
          <cell r="W876" t="e">
            <v>#DIV/0!</v>
          </cell>
          <cell r="X876">
            <v>1.5</v>
          </cell>
          <cell r="Y876">
            <v>1.35</v>
          </cell>
          <cell r="Z876" t="str">
            <v>28. Xã Trị An rồi.xlsx</v>
          </cell>
          <cell r="AA876">
            <v>4100</v>
          </cell>
          <cell r="AB876">
            <v>2000</v>
          </cell>
          <cell r="AC876">
            <v>1200</v>
          </cell>
          <cell r="AD876">
            <v>1100</v>
          </cell>
        </row>
        <row r="877">
          <cell r="G877" t="str">
            <v>VC8DT</v>
          </cell>
          <cell r="H877" t="str">
            <v>Đường Tôn Đức Thắng (từ ngã ba điện lực đến suối Láng Nguyên)</v>
          </cell>
          <cell r="I877" t="str">
            <v>Từ Ngã ba Điện lực</v>
          </cell>
          <cell r="J877" t="str">
            <v>VC8DT</v>
          </cell>
          <cell r="K877" t="str">
            <v>Suối Láng Nguyên</v>
          </cell>
          <cell r="L877">
            <v>2800</v>
          </cell>
          <cell r="M877">
            <v>1400</v>
          </cell>
          <cell r="N877">
            <v>1000</v>
          </cell>
          <cell r="O877">
            <v>900</v>
          </cell>
          <cell r="P877">
            <v>0</v>
          </cell>
          <cell r="Q877">
            <v>0</v>
          </cell>
          <cell r="R877">
            <v>0</v>
          </cell>
          <cell r="S877">
            <v>0</v>
          </cell>
          <cell r="T877" t="e">
            <v>#DIV/0!</v>
          </cell>
          <cell r="U877" t="e">
            <v>#DIV/0!</v>
          </cell>
          <cell r="V877" t="e">
            <v>#DIV/0!</v>
          </cell>
          <cell r="W877" t="e">
            <v>#DIV/0!</v>
          </cell>
          <cell r="X877">
            <v>1.25</v>
          </cell>
          <cell r="Y877">
            <v>1.125</v>
          </cell>
          <cell r="Z877" t="str">
            <v>28. Xã Trị An rồi.xlsx</v>
          </cell>
          <cell r="AA877">
            <v>3200</v>
          </cell>
          <cell r="AB877">
            <v>1600</v>
          </cell>
          <cell r="AC877">
            <v>1100</v>
          </cell>
          <cell r="AD877">
            <v>1000</v>
          </cell>
        </row>
        <row r="878">
          <cell r="G878" t="str">
            <v>VC9DT</v>
          </cell>
          <cell r="H878" t="str">
            <v>Đường tỉnh 762 (từ suối Láng Nguyên đến hết ranh giới huyện Trảng Bom)</v>
          </cell>
          <cell r="I878" t="str">
            <v>Từ suối láng Nguyên</v>
          </cell>
          <cell r="J878" t="str">
            <v>VC9DT</v>
          </cell>
          <cell r="K878" t="str">
            <v>Ranh giới huyện Trảng Bom</v>
          </cell>
          <cell r="L878">
            <v>2100</v>
          </cell>
          <cell r="M878">
            <v>1000</v>
          </cell>
          <cell r="N878">
            <v>900</v>
          </cell>
          <cell r="O878">
            <v>800</v>
          </cell>
          <cell r="P878">
            <v>0</v>
          </cell>
          <cell r="Q878">
            <v>0</v>
          </cell>
          <cell r="R878">
            <v>0</v>
          </cell>
          <cell r="S878">
            <v>0</v>
          </cell>
          <cell r="T878" t="e">
            <v>#DIV/0!</v>
          </cell>
          <cell r="U878" t="e">
            <v>#DIV/0!</v>
          </cell>
          <cell r="V878" t="e">
            <v>#DIV/0!</v>
          </cell>
          <cell r="W878" t="e">
            <v>#DIV/0!</v>
          </cell>
          <cell r="X878">
            <v>1.45</v>
          </cell>
          <cell r="Y878">
            <v>1.3049999999999999</v>
          </cell>
          <cell r="Z878" t="str">
            <v>28. Xã Trị An rồi.xlsx</v>
          </cell>
          <cell r="AA878">
            <v>2700</v>
          </cell>
          <cell r="AB878">
            <v>1300</v>
          </cell>
          <cell r="AC878">
            <v>1200</v>
          </cell>
          <cell r="AD878">
            <v>1000</v>
          </cell>
        </row>
        <row r="879">
          <cell r="G879" t="str">
            <v>VC10DT</v>
          </cell>
          <cell r="H879" t="str">
            <v>Đường Hồ Xuân Hương (từ đường Nguyễn Tất Thành đến hết ranh thửa đất số 20, tờ BĐĐC số 87 về bên phải và hết ranh thửa đất số 140, tờ BĐĐC số 87 về bên trái, thị trấn Vĩnh An)</v>
          </cell>
          <cell r="I879" t="str">
            <v>Đường Nguyễn Tất Thành (ĐT 767)</v>
          </cell>
          <cell r="J879" t="str">
            <v>VC10DT</v>
          </cell>
          <cell r="K879" t="str">
            <v>Bên phải: hết ranh thửa đất số 20, tờ bản đồ số 87, BĐĐC TT Vĩnh An. Bên trái: hết ranh thửa đất số 140, tờ bản đồ số 87, BĐĐC TT Vĩnh An.</v>
          </cell>
          <cell r="L879">
            <v>2000</v>
          </cell>
          <cell r="M879">
            <v>1000</v>
          </cell>
          <cell r="N879">
            <v>900</v>
          </cell>
          <cell r="O879">
            <v>800</v>
          </cell>
          <cell r="P879">
            <v>0</v>
          </cell>
          <cell r="Q879">
            <v>0</v>
          </cell>
          <cell r="R879">
            <v>0</v>
          </cell>
          <cell r="S879">
            <v>0</v>
          </cell>
          <cell r="T879" t="e">
            <v>#DIV/0!</v>
          </cell>
          <cell r="U879" t="e">
            <v>#DIV/0!</v>
          </cell>
          <cell r="V879" t="e">
            <v>#DIV/0!</v>
          </cell>
          <cell r="W879" t="e">
            <v>#DIV/0!</v>
          </cell>
          <cell r="X879">
            <v>1.3</v>
          </cell>
          <cell r="Y879">
            <v>1.1700000000000002</v>
          </cell>
          <cell r="Z879" t="str">
            <v>28. Xã Trị An rồi.xlsx</v>
          </cell>
          <cell r="AA879">
            <v>2300</v>
          </cell>
          <cell r="AB879">
            <v>1200</v>
          </cell>
          <cell r="AC879">
            <v>1100</v>
          </cell>
          <cell r="AD879">
            <v>940</v>
          </cell>
        </row>
        <row r="880">
          <cell r="G880" t="str">
            <v>VC11DT</v>
          </cell>
          <cell r="H880" t="str">
            <v>Đường Đoàn Thị Điểm</v>
          </cell>
          <cell r="I880" t="str">
            <v>Đường Nguyễn Tất Thành (ĐT 767)</v>
          </cell>
          <cell r="J880" t="str">
            <v>VC11DT</v>
          </cell>
          <cell r="K880" t="str">
            <v>Ngã 3 đường đi KP2 TT Vĩnh An</v>
          </cell>
          <cell r="L880">
            <v>2000</v>
          </cell>
          <cell r="M880">
            <v>1000</v>
          </cell>
          <cell r="N880">
            <v>900</v>
          </cell>
          <cell r="O880">
            <v>800</v>
          </cell>
          <cell r="P880">
            <v>0</v>
          </cell>
          <cell r="Q880">
            <v>0</v>
          </cell>
          <cell r="R880">
            <v>0</v>
          </cell>
          <cell r="S880">
            <v>0</v>
          </cell>
          <cell r="T880" t="e">
            <v>#DIV/0!</v>
          </cell>
          <cell r="U880" t="e">
            <v>#DIV/0!</v>
          </cell>
          <cell r="V880" t="e">
            <v>#DIV/0!</v>
          </cell>
          <cell r="W880" t="e">
            <v>#DIV/0!</v>
          </cell>
          <cell r="X880">
            <v>1.3</v>
          </cell>
          <cell r="Y880">
            <v>1.1700000000000002</v>
          </cell>
          <cell r="Z880" t="str">
            <v>28. Xã Trị An rồi.xlsx</v>
          </cell>
          <cell r="AA880">
            <v>2300</v>
          </cell>
          <cell r="AB880">
            <v>1200</v>
          </cell>
          <cell r="AC880">
            <v>1100</v>
          </cell>
          <cell r="AD880">
            <v>940</v>
          </cell>
        </row>
        <row r="881">
          <cell r="G881" t="str">
            <v>VC12DT</v>
          </cell>
          <cell r="H881" t="str">
            <v>Đường Bà Huyện Thanh Quan</v>
          </cell>
          <cell r="I881" t="str">
            <v>Đường tỉnh 762</v>
          </cell>
          <cell r="J881" t="str">
            <v>VC12DT</v>
          </cell>
          <cell r="K881" t="str">
            <v>Đường Nguyễn Trung Trực</v>
          </cell>
          <cell r="L881">
            <v>4000</v>
          </cell>
          <cell r="M881">
            <v>1400</v>
          </cell>
          <cell r="N881">
            <v>1000</v>
          </cell>
          <cell r="O881">
            <v>900</v>
          </cell>
          <cell r="P881">
            <v>0</v>
          </cell>
          <cell r="Q881">
            <v>0</v>
          </cell>
          <cell r="R881">
            <v>0</v>
          </cell>
          <cell r="S881">
            <v>0</v>
          </cell>
          <cell r="T881" t="e">
            <v>#DIV/0!</v>
          </cell>
          <cell r="U881" t="e">
            <v>#DIV/0!</v>
          </cell>
          <cell r="V881" t="e">
            <v>#DIV/0!</v>
          </cell>
          <cell r="W881" t="e">
            <v>#DIV/0!</v>
          </cell>
          <cell r="X881">
            <v>1.2</v>
          </cell>
          <cell r="Y881">
            <v>1.08</v>
          </cell>
          <cell r="Z881" t="str">
            <v>28. Xã Trị An rồi.xlsx</v>
          </cell>
          <cell r="AA881">
            <v>4300</v>
          </cell>
          <cell r="AB881">
            <v>1600</v>
          </cell>
          <cell r="AC881">
            <v>1100</v>
          </cell>
          <cell r="AD881">
            <v>1000</v>
          </cell>
        </row>
        <row r="882">
          <cell r="G882" t="str">
            <v>VC13DT</v>
          </cell>
          <cell r="H882" t="str">
            <v xml:space="preserve">Đường Chu Văn An (từ Đường tỉnh 762 đến hết ranh thửa đất số 18, tờ BĐĐC số 66 về bên phải và hết ranh thửa đất số 32, tờ BĐĐC số 66 về bên trái, thị trấn Vĩnh An) </v>
          </cell>
          <cell r="I882" t="str">
            <v>Đường tỉnh 762</v>
          </cell>
          <cell r="J882" t="str">
            <v>VC13DT</v>
          </cell>
          <cell r="K882" t="str">
            <v>Bên phải: hết ranh thửa đất số 18, tờ bản đồ số 66, BĐĐC TT Vĩnh An. Bên trái: hết ranh thửa đất số 32, tờ bản đồ số 66, BĐĐC TT Vĩnh An.</v>
          </cell>
          <cell r="L882">
            <v>4000</v>
          </cell>
          <cell r="M882">
            <v>1400</v>
          </cell>
          <cell r="N882">
            <v>1100</v>
          </cell>
          <cell r="O882">
            <v>800</v>
          </cell>
          <cell r="P882">
            <v>0</v>
          </cell>
          <cell r="Q882">
            <v>0</v>
          </cell>
          <cell r="R882">
            <v>0</v>
          </cell>
          <cell r="S882">
            <v>0</v>
          </cell>
          <cell r="T882" t="e">
            <v>#DIV/0!</v>
          </cell>
          <cell r="U882" t="e">
            <v>#DIV/0!</v>
          </cell>
          <cell r="V882" t="e">
            <v>#DIV/0!</v>
          </cell>
          <cell r="W882" t="e">
            <v>#DIV/0!</v>
          </cell>
          <cell r="X882">
            <v>1</v>
          </cell>
          <cell r="Y882">
            <v>1</v>
          </cell>
          <cell r="Z882" t="str">
            <v>28. Xã Trị An rồi.xlsx</v>
          </cell>
          <cell r="AA882">
            <v>4000</v>
          </cell>
          <cell r="AB882">
            <v>1600</v>
          </cell>
          <cell r="AC882">
            <v>1200</v>
          </cell>
          <cell r="AD882">
            <v>900</v>
          </cell>
        </row>
        <row r="883">
          <cell r="G883" t="str">
            <v>VC14DT</v>
          </cell>
          <cell r="H883" t="str">
            <v>Đường Ngô Quyền</v>
          </cell>
          <cell r="I883" t="str">
            <v>Đường tỉnh 762</v>
          </cell>
          <cell r="J883" t="str">
            <v>VC14DT</v>
          </cell>
          <cell r="K883" t="str">
            <v>Đường Lê Đại Hành( đoạn từ đường Hoàng Văn Thụ đến đường Tôn Đức Thắng)</v>
          </cell>
          <cell r="L883">
            <v>3000</v>
          </cell>
          <cell r="M883">
            <v>1500</v>
          </cell>
          <cell r="N883">
            <v>950</v>
          </cell>
          <cell r="O883">
            <v>800</v>
          </cell>
          <cell r="P883">
            <v>0</v>
          </cell>
          <cell r="Q883">
            <v>0</v>
          </cell>
          <cell r="R883">
            <v>0</v>
          </cell>
          <cell r="S883">
            <v>0</v>
          </cell>
          <cell r="T883" t="e">
            <v>#DIV/0!</v>
          </cell>
          <cell r="U883" t="e">
            <v>#DIV/0!</v>
          </cell>
          <cell r="V883" t="e">
            <v>#DIV/0!</v>
          </cell>
          <cell r="W883" t="e">
            <v>#DIV/0!</v>
          </cell>
          <cell r="X883">
            <v>1.32</v>
          </cell>
          <cell r="Y883">
            <v>1.1880000000000002</v>
          </cell>
          <cell r="Z883" t="str">
            <v>28. Xã Trị An rồi.xlsx</v>
          </cell>
          <cell r="AA883">
            <v>3600</v>
          </cell>
          <cell r="AB883">
            <v>1800</v>
          </cell>
          <cell r="AC883">
            <v>1100</v>
          </cell>
          <cell r="AD883">
            <v>950</v>
          </cell>
        </row>
        <row r="884">
          <cell r="G884" t="str">
            <v>VC15DT</v>
          </cell>
          <cell r="H884" t="str">
            <v>Đường Hùng Vương</v>
          </cell>
          <cell r="I884" t="str">
            <v>Đường tỉnh 762</v>
          </cell>
          <cell r="J884" t="str">
            <v>VC15DT</v>
          </cell>
          <cell r="K884" t="str">
            <v>Đường Lê Đại Hành( đoạn từ đường Hoàng Văn Thụ đến đường Tôn Đức Thắng)</v>
          </cell>
          <cell r="L884">
            <v>3000</v>
          </cell>
          <cell r="M884">
            <v>1500</v>
          </cell>
          <cell r="N884">
            <v>950</v>
          </cell>
          <cell r="O884">
            <v>800</v>
          </cell>
          <cell r="P884">
            <v>0</v>
          </cell>
          <cell r="Q884">
            <v>0</v>
          </cell>
          <cell r="R884">
            <v>0</v>
          </cell>
          <cell r="S884">
            <v>0</v>
          </cell>
          <cell r="T884" t="e">
            <v>#DIV/0!</v>
          </cell>
          <cell r="U884" t="e">
            <v>#DIV/0!</v>
          </cell>
          <cell r="V884" t="e">
            <v>#DIV/0!</v>
          </cell>
          <cell r="W884" t="e">
            <v>#DIV/0!</v>
          </cell>
          <cell r="X884">
            <v>1.5</v>
          </cell>
          <cell r="Y884">
            <v>1.35</v>
          </cell>
          <cell r="Z884" t="str">
            <v>28. Xã Trị An rồi.xlsx</v>
          </cell>
          <cell r="AA884">
            <v>4100</v>
          </cell>
          <cell r="AB884">
            <v>2000</v>
          </cell>
          <cell r="AC884">
            <v>1300</v>
          </cell>
          <cell r="AD884">
            <v>1100</v>
          </cell>
        </row>
        <row r="885">
          <cell r="G885" t="str">
            <v>VC16DT</v>
          </cell>
          <cell r="H885" t="str">
            <v>Đường Nguyễn Trung Trực (từ đường Lê Đại Hành đến hết ranh thửa đất số 388, tờ BĐĐC số 91 về bên phải và hết ranh thửa đất số 289, tờ BĐĐC số 91 về bên trái, thị trấn Vĩnh An)</v>
          </cell>
          <cell r="I885" t="str">
            <v xml:space="preserve">Đường Lê Đại Hành, đoạn từ đường Nguyễn Tất Thành đến đường Hoàng Văn Thụ (ngã 3 có tiệm sửa xe) </v>
          </cell>
          <cell r="J885" t="str">
            <v>VC16DT</v>
          </cell>
          <cell r="K885" t="str">
            <v>Bên phải: hết ranh thửa đất số 388, tờ bản đồ số 91, BĐĐC TT Vĩnh An. Bên trái: hết ranh thửa đất số 289, tờ bản đồ số 91, BĐĐC TT Vĩnh An.</v>
          </cell>
          <cell r="L885">
            <v>3500</v>
          </cell>
          <cell r="M885">
            <v>1400</v>
          </cell>
          <cell r="N885">
            <v>1000</v>
          </cell>
          <cell r="O885">
            <v>900</v>
          </cell>
          <cell r="P885">
            <v>0</v>
          </cell>
          <cell r="Q885">
            <v>0</v>
          </cell>
          <cell r="R885">
            <v>0</v>
          </cell>
          <cell r="S885">
            <v>0</v>
          </cell>
          <cell r="T885" t="e">
            <v>#DIV/0!</v>
          </cell>
          <cell r="U885" t="e">
            <v>#DIV/0!</v>
          </cell>
          <cell r="V885" t="e">
            <v>#DIV/0!</v>
          </cell>
          <cell r="W885" t="e">
            <v>#DIV/0!</v>
          </cell>
          <cell r="X885">
            <v>1.2</v>
          </cell>
          <cell r="Y885">
            <v>1.08</v>
          </cell>
          <cell r="Z885" t="str">
            <v>28. Xã Trị An rồi.xlsx</v>
          </cell>
          <cell r="AA885">
            <v>3800</v>
          </cell>
          <cell r="AB885">
            <v>1600</v>
          </cell>
          <cell r="AC885">
            <v>1100</v>
          </cell>
          <cell r="AD885">
            <v>1000</v>
          </cell>
        </row>
        <row r="886">
          <cell r="G886" t="str">
            <v>VC17DT</v>
          </cell>
          <cell r="H886" t="str">
            <v>Đường Hoàng Văn Thụ (từ đường Lê Đại Hành đến hết ranh thửa đất số 315, tờ BĐĐC số 61 về bên phải và hết ranh thửa đất số 389, tờ BĐĐC số 62 về bên trái, thị trấn Vĩnh An)</v>
          </cell>
          <cell r="I886" t="str">
            <v>Đường Lê Đại Hành</v>
          </cell>
          <cell r="J886" t="str">
            <v>VC17DT</v>
          </cell>
          <cell r="K886" t="str">
            <v>Bên phải: hết ranh thửa đất số 315, tờ bản đồ số 61, BĐĐC TT Vĩnh An. Bên trái: hết ranh thửa đất số 389, tờ bản đồ số 62, BĐĐC TT Vĩnh An.</v>
          </cell>
          <cell r="L886">
            <v>2200</v>
          </cell>
          <cell r="M886">
            <v>1100</v>
          </cell>
          <cell r="N886">
            <v>1000</v>
          </cell>
          <cell r="O886">
            <v>600</v>
          </cell>
          <cell r="P886">
            <v>0</v>
          </cell>
          <cell r="Q886">
            <v>0</v>
          </cell>
          <cell r="R886">
            <v>0</v>
          </cell>
          <cell r="S886">
            <v>0</v>
          </cell>
          <cell r="T886" t="e">
            <v>#DIV/0!</v>
          </cell>
          <cell r="U886" t="e">
            <v>#DIV/0!</v>
          </cell>
          <cell r="V886" t="e">
            <v>#DIV/0!</v>
          </cell>
          <cell r="W886" t="e">
            <v>#DIV/0!</v>
          </cell>
          <cell r="X886">
            <v>1.2</v>
          </cell>
          <cell r="Y886">
            <v>1.08</v>
          </cell>
          <cell r="Z886" t="str">
            <v>28. Xã Trị An rồi.xlsx</v>
          </cell>
          <cell r="AA886">
            <v>2400</v>
          </cell>
          <cell r="AB886">
            <v>1200</v>
          </cell>
          <cell r="AC886">
            <v>1100</v>
          </cell>
          <cell r="AD886">
            <v>670</v>
          </cell>
        </row>
        <row r="887">
          <cell r="G887" t="str">
            <v>VC18DT</v>
          </cell>
          <cell r="H887" t="str">
            <v>Đường Phan Đình Phùng (từ đầu hẻm tổ 11 khu phố 2 đến đường Quang Trung)</v>
          </cell>
          <cell r="I887" t="str">
            <v>Đầu hẻm tổ 11 khu phố 2</v>
          </cell>
          <cell r="J887" t="str">
            <v>VC18DT</v>
          </cell>
          <cell r="K887" t="str">
            <v>Đường Quang Trung (đoạn từ đường Tôn Đức Thắng đến suối Hồ Đồng Lớn)</v>
          </cell>
          <cell r="L887">
            <v>2100</v>
          </cell>
          <cell r="M887">
            <v>1000</v>
          </cell>
          <cell r="N887">
            <v>900</v>
          </cell>
          <cell r="O887">
            <v>800</v>
          </cell>
          <cell r="P887">
            <v>0</v>
          </cell>
          <cell r="Q887">
            <v>0</v>
          </cell>
          <cell r="R887">
            <v>0</v>
          </cell>
          <cell r="S887">
            <v>0</v>
          </cell>
          <cell r="T887" t="e">
            <v>#DIV/0!</v>
          </cell>
          <cell r="U887" t="e">
            <v>#DIV/0!</v>
          </cell>
          <cell r="V887" t="e">
            <v>#DIV/0!</v>
          </cell>
          <cell r="W887" t="e">
            <v>#DIV/0!</v>
          </cell>
          <cell r="X887">
            <v>1.25</v>
          </cell>
          <cell r="Y887">
            <v>1.125</v>
          </cell>
          <cell r="Z887" t="str">
            <v>28. Xã Trị An rồi.xlsx</v>
          </cell>
          <cell r="AA887">
            <v>2400</v>
          </cell>
          <cell r="AB887">
            <v>1100</v>
          </cell>
          <cell r="AC887">
            <v>1000</v>
          </cell>
          <cell r="AD887">
            <v>900</v>
          </cell>
        </row>
        <row r="888">
          <cell r="G888" t="str">
            <v>VC19DT</v>
          </cell>
          <cell r="H888" t="str">
            <v>Đường Lý Thái Tổ (từ đường Tôn Đức Thắng đến hết ranh thửa đất số 113, tờ BĐĐC số 61 về bên phải và hết ranh thửa đất số 135, tờ BĐĐC số 61 về bên trái, thị trấn Vĩnh An)</v>
          </cell>
          <cell r="I888" t="str">
            <v>Đường Tôn Đức Thắng (từ ngã ba Điện lực đến suối Láng Nguyên)</v>
          </cell>
          <cell r="J888" t="str">
            <v>VC19DT</v>
          </cell>
          <cell r="K888" t="str">
            <v>Bên phải: hết ranh thửa đất số 113, tờ bản đồ số 61, BĐĐC TT Vĩnh An. Bên trái: hết ranh thửa đất số 135, tờ bản đồ số 61, BĐĐC TT Vĩnh An.</v>
          </cell>
          <cell r="L888">
            <v>2100</v>
          </cell>
          <cell r="M888">
            <v>1000</v>
          </cell>
          <cell r="N888">
            <v>900</v>
          </cell>
          <cell r="O888">
            <v>800</v>
          </cell>
          <cell r="P888">
            <v>0</v>
          </cell>
          <cell r="Q888">
            <v>0</v>
          </cell>
          <cell r="R888">
            <v>0</v>
          </cell>
          <cell r="S888">
            <v>0</v>
          </cell>
          <cell r="T888" t="e">
            <v>#DIV/0!</v>
          </cell>
          <cell r="U888" t="e">
            <v>#DIV/0!</v>
          </cell>
          <cell r="V888" t="e">
            <v>#DIV/0!</v>
          </cell>
          <cell r="W888" t="e">
            <v>#DIV/0!</v>
          </cell>
          <cell r="X888">
            <v>1.35</v>
          </cell>
          <cell r="Y888">
            <v>1.2150000000000001</v>
          </cell>
          <cell r="Z888" t="str">
            <v>28. Xã Trị An rồi.xlsx</v>
          </cell>
          <cell r="AA888">
            <v>2600</v>
          </cell>
          <cell r="AB888">
            <v>1200</v>
          </cell>
          <cell r="AC888">
            <v>1100</v>
          </cell>
          <cell r="AD888">
            <v>970</v>
          </cell>
        </row>
        <row r="889">
          <cell r="G889" t="str">
            <v>VC20DT</v>
          </cell>
          <cell r="H889" t="str">
            <v>Đường Lê Duẩn (từ đường Phan Chu Trinh đến đường Võ Văn Tần)</v>
          </cell>
          <cell r="I889" t="str">
            <v xml:space="preserve">Đường Phan Chu Trinh </v>
          </cell>
          <cell r="J889" t="str">
            <v>VC20DT</v>
          </cell>
          <cell r="K889" t="str">
            <v>Đường Võ Văn Tần (ngã ba)</v>
          </cell>
          <cell r="L889">
            <v>2100</v>
          </cell>
          <cell r="M889">
            <v>1000</v>
          </cell>
          <cell r="N889">
            <v>900</v>
          </cell>
          <cell r="O889">
            <v>800</v>
          </cell>
          <cell r="P889">
            <v>0</v>
          </cell>
          <cell r="Q889">
            <v>0</v>
          </cell>
          <cell r="R889">
            <v>0</v>
          </cell>
          <cell r="S889">
            <v>0</v>
          </cell>
          <cell r="T889" t="e">
            <v>#DIV/0!</v>
          </cell>
          <cell r="U889" t="e">
            <v>#DIV/0!</v>
          </cell>
          <cell r="V889" t="e">
            <v>#DIV/0!</v>
          </cell>
          <cell r="W889" t="e">
            <v>#DIV/0!</v>
          </cell>
          <cell r="X889">
            <v>1.35</v>
          </cell>
          <cell r="Y889">
            <v>1.2150000000000001</v>
          </cell>
          <cell r="Z889" t="str">
            <v>28. Xã Trị An rồi.xlsx</v>
          </cell>
          <cell r="AA889">
            <v>2600</v>
          </cell>
          <cell r="AB889">
            <v>1200</v>
          </cell>
          <cell r="AC889">
            <v>1100</v>
          </cell>
          <cell r="AD889">
            <v>970</v>
          </cell>
        </row>
        <row r="890">
          <cell r="G890" t="str">
            <v>VC21DT</v>
          </cell>
          <cell r="H890" t="str">
            <v>Đường Võ Văn Tần (từ đường Tôn Đức Thắng đến hết ranh chùa Vĩnh An)</v>
          </cell>
          <cell r="I890" t="str">
            <v>Đường Tôn Đức Thắng (từ ngã ba Điện lực đến suối Láng Nguyên)</v>
          </cell>
          <cell r="J890" t="str">
            <v>VC21DT</v>
          </cell>
          <cell r="K890" t="str">
            <v>Hết ranh chùa Vĩnh An (ngã ba)</v>
          </cell>
          <cell r="L890">
            <v>2000</v>
          </cell>
          <cell r="M890">
            <v>1000</v>
          </cell>
          <cell r="N890">
            <v>900</v>
          </cell>
          <cell r="O890">
            <v>800</v>
          </cell>
          <cell r="P890">
            <v>0</v>
          </cell>
          <cell r="Q890">
            <v>0</v>
          </cell>
          <cell r="R890">
            <v>0</v>
          </cell>
          <cell r="S890">
            <v>0</v>
          </cell>
          <cell r="T890" t="e">
            <v>#DIV/0!</v>
          </cell>
          <cell r="U890" t="e">
            <v>#DIV/0!</v>
          </cell>
          <cell r="V890" t="e">
            <v>#DIV/0!</v>
          </cell>
          <cell r="W890" t="e">
            <v>#DIV/0!</v>
          </cell>
          <cell r="X890">
            <v>1.3</v>
          </cell>
          <cell r="Y890">
            <v>1.1700000000000002</v>
          </cell>
          <cell r="Z890" t="str">
            <v>28. Xã Trị An rồi.xlsx</v>
          </cell>
          <cell r="AA890">
            <v>2300</v>
          </cell>
          <cell r="AB890">
            <v>1200</v>
          </cell>
          <cell r="AC890">
            <v>1100</v>
          </cell>
          <cell r="AD890">
            <v>940</v>
          </cell>
        </row>
        <row r="891">
          <cell r="G891" t="str">
            <v>VC22DT</v>
          </cell>
          <cell r="H891" t="str">
            <v>Đường Hồ Biểu Chánh (từ đường Quang Trung đến hết ranh thửa đất số 120, tờ BĐĐC số 33 về bên phải và hết ranh thửa đất số 181, tờ BĐĐC số 33 về bên trái, thị trấn Vĩnh An)</v>
          </cell>
          <cell r="I891" t="str">
            <v>Đường Quang Trung, Đoạn từ Trường THPT Trị An đến cầu Đồng Nai (cầu Cứng)</v>
          </cell>
          <cell r="J891" t="str">
            <v>VC22DT</v>
          </cell>
          <cell r="K891" t="str">
            <v>Bên phải: hết ranh thửa đất số 120, tờ bản đồ số 33, BĐĐC TT Vĩnh An. Bên trái: hết ranh thửa đất số 181, tờ bản đồ số 33, BĐĐC TT Vĩnh An.</v>
          </cell>
          <cell r="L891">
            <v>3000</v>
          </cell>
          <cell r="M891">
            <v>1500</v>
          </cell>
          <cell r="N891">
            <v>1000</v>
          </cell>
          <cell r="O891">
            <v>800</v>
          </cell>
          <cell r="P891">
            <v>0</v>
          </cell>
          <cell r="Q891">
            <v>0</v>
          </cell>
          <cell r="R891">
            <v>0</v>
          </cell>
          <cell r="S891">
            <v>0</v>
          </cell>
          <cell r="T891" t="e">
            <v>#DIV/0!</v>
          </cell>
          <cell r="U891" t="e">
            <v>#DIV/0!</v>
          </cell>
          <cell r="V891" t="e">
            <v>#DIV/0!</v>
          </cell>
          <cell r="W891" t="e">
            <v>#DIV/0!</v>
          </cell>
          <cell r="X891">
            <v>1.5</v>
          </cell>
          <cell r="Y891">
            <v>1.35</v>
          </cell>
          <cell r="Z891" t="e">
            <v>#N/A</v>
          </cell>
          <cell r="AA891">
            <v>4100</v>
          </cell>
          <cell r="AB891">
            <v>2000</v>
          </cell>
          <cell r="AC891">
            <v>1400</v>
          </cell>
          <cell r="AD891">
            <v>1100</v>
          </cell>
        </row>
        <row r="892">
          <cell r="G892" t="str">
            <v>VC23DT</v>
          </cell>
          <cell r="H892" t="str">
            <v>Đường Trần Hữu Trang (từ đường Quang Trung đến đường Chu Văn An)</v>
          </cell>
          <cell r="I892" t="str">
            <v>Đường Quang Trung, Đoạn từ ngã ba huyện Vĩnh Cửu đến hết Trường THPT Trị An</v>
          </cell>
          <cell r="J892" t="str">
            <v>VC23DT</v>
          </cell>
          <cell r="K892" t="str">
            <v>Đường Chu Văn An</v>
          </cell>
          <cell r="L892">
            <v>3000</v>
          </cell>
          <cell r="M892">
            <v>1200</v>
          </cell>
          <cell r="N892">
            <v>900</v>
          </cell>
          <cell r="O892">
            <v>800</v>
          </cell>
          <cell r="P892">
            <v>0</v>
          </cell>
          <cell r="Q892">
            <v>0</v>
          </cell>
          <cell r="R892">
            <v>0</v>
          </cell>
          <cell r="S892">
            <v>0</v>
          </cell>
          <cell r="T892" t="e">
            <v>#DIV/0!</v>
          </cell>
          <cell r="U892" t="e">
            <v>#DIV/0!</v>
          </cell>
          <cell r="V892" t="e">
            <v>#DIV/0!</v>
          </cell>
          <cell r="W892" t="e">
            <v>#DIV/0!</v>
          </cell>
          <cell r="X892">
            <v>1</v>
          </cell>
          <cell r="Y892">
            <v>1</v>
          </cell>
          <cell r="Z892" t="str">
            <v>28. Xã Trị An rồi.xlsx</v>
          </cell>
          <cell r="AA892">
            <v>3000</v>
          </cell>
          <cell r="AB892">
            <v>1300</v>
          </cell>
          <cell r="AC892">
            <v>1000</v>
          </cell>
          <cell r="AD892">
            <v>900</v>
          </cell>
        </row>
        <row r="893">
          <cell r="G893" t="str">
            <v>VC24DT</v>
          </cell>
          <cell r="H893" t="str">
            <v>Hương lộ 24 (từ Đường tỉnh 762 đến giáp ranh huyện Trảng Bom)</v>
          </cell>
          <cell r="I893" t="str">
            <v>Đường tỉnh 762</v>
          </cell>
          <cell r="J893" t="str">
            <v>VC24DT</v>
          </cell>
          <cell r="K893" t="str">
            <v>Giáp ranh huyện Trảng Bom</v>
          </cell>
          <cell r="L893">
            <v>1500</v>
          </cell>
          <cell r="M893">
            <v>700</v>
          </cell>
          <cell r="N893">
            <v>550</v>
          </cell>
          <cell r="O893">
            <v>500</v>
          </cell>
          <cell r="P893">
            <v>0</v>
          </cell>
          <cell r="Q893">
            <v>0</v>
          </cell>
          <cell r="R893">
            <v>0</v>
          </cell>
          <cell r="S893">
            <v>0</v>
          </cell>
          <cell r="T893" t="e">
            <v>#DIV/0!</v>
          </cell>
          <cell r="U893" t="e">
            <v>#DIV/0!</v>
          </cell>
          <cell r="V893" t="e">
            <v>#DIV/0!</v>
          </cell>
          <cell r="W893" t="e">
            <v>#DIV/0!</v>
          </cell>
          <cell r="X893">
            <v>1.55</v>
          </cell>
          <cell r="Y893">
            <v>1.49</v>
          </cell>
          <cell r="Z893" t="str">
            <v>28. Xã Trị An rồi.xlsx</v>
          </cell>
          <cell r="AA893">
            <v>2200</v>
          </cell>
          <cell r="AB893">
            <v>1000</v>
          </cell>
          <cell r="AC893">
            <v>820</v>
          </cell>
          <cell r="AD893">
            <v>750</v>
          </cell>
        </row>
        <row r="894">
          <cell r="G894" t="str">
            <v>VC25DT</v>
          </cell>
          <cell r="H894" t="str">
            <v>Đường Trung tâm Khu phố 2 (từ ngã tư chùa Vĩnh An đến đường Nguyễn Trung Trực)</v>
          </cell>
          <cell r="I894" t="str">
            <v>Ngã tư chùa Vĩnh An</v>
          </cell>
          <cell r="J894" t="str">
            <v>VC25DT</v>
          </cell>
          <cell r="K894" t="str">
            <v>Đường Nguyễn Trung Trực</v>
          </cell>
          <cell r="L894">
            <v>2100</v>
          </cell>
          <cell r="M894">
            <v>1000</v>
          </cell>
          <cell r="N894">
            <v>900</v>
          </cell>
          <cell r="O894">
            <v>800</v>
          </cell>
          <cell r="P894">
            <v>0</v>
          </cell>
          <cell r="Q894">
            <v>0</v>
          </cell>
          <cell r="R894">
            <v>0</v>
          </cell>
          <cell r="S894">
            <v>0</v>
          </cell>
          <cell r="T894" t="e">
            <v>#DIV/0!</v>
          </cell>
          <cell r="U894" t="e">
            <v>#DIV/0!</v>
          </cell>
          <cell r="V894" t="e">
            <v>#DIV/0!</v>
          </cell>
          <cell r="W894" t="e">
            <v>#DIV/0!</v>
          </cell>
          <cell r="X894">
            <v>1.25</v>
          </cell>
          <cell r="Y894">
            <v>1.125</v>
          </cell>
          <cell r="Z894" t="str">
            <v>28. Xã Trị An rồi.xlsx</v>
          </cell>
          <cell r="AA894">
            <v>2400</v>
          </cell>
          <cell r="AB894">
            <v>1100</v>
          </cell>
          <cell r="AC894">
            <v>1000</v>
          </cell>
          <cell r="AD894">
            <v>900</v>
          </cell>
        </row>
        <row r="895">
          <cell r="G895" t="str">
            <v>VC26DT</v>
          </cell>
          <cell r="H895" t="str">
            <v>Đường Kho Mìn (từ đường Lạc Long Quân đến Kho Mìn)</v>
          </cell>
          <cell r="I895" t="str">
            <v>Đường Lạc Long Quân</v>
          </cell>
          <cell r="J895" t="str">
            <v>VC26DT</v>
          </cell>
          <cell r="K895" t="str">
            <v>Kho Mìn</v>
          </cell>
          <cell r="L895">
            <v>2000</v>
          </cell>
          <cell r="M895">
            <v>1000</v>
          </cell>
          <cell r="N895">
            <v>850</v>
          </cell>
          <cell r="O895">
            <v>700</v>
          </cell>
          <cell r="P895">
            <v>0</v>
          </cell>
          <cell r="Q895">
            <v>0</v>
          </cell>
          <cell r="R895">
            <v>0</v>
          </cell>
          <cell r="S895">
            <v>0</v>
          </cell>
          <cell r="T895" t="e">
            <v>#DIV/0!</v>
          </cell>
          <cell r="U895" t="e">
            <v>#DIV/0!</v>
          </cell>
          <cell r="V895" t="e">
            <v>#DIV/0!</v>
          </cell>
          <cell r="W895" t="e">
            <v>#DIV/0!</v>
          </cell>
          <cell r="X895">
            <v>1.5</v>
          </cell>
          <cell r="Y895">
            <v>1.35</v>
          </cell>
          <cell r="Z895" t="str">
            <v>28. Xã Trị An rồi.xlsx</v>
          </cell>
          <cell r="AA895">
            <v>2700</v>
          </cell>
          <cell r="AB895">
            <v>1400</v>
          </cell>
          <cell r="AC895">
            <v>1100</v>
          </cell>
          <cell r="AD895">
            <v>950</v>
          </cell>
        </row>
        <row r="896">
          <cell r="G896" t="str">
            <v>VC27DT, VC59NT</v>
          </cell>
          <cell r="H896" t="str">
            <v>Đường giáp ranh giữa xã Vĩnh Tân và thị trấn Vĩnh An (thuộc thị trấn Vĩnh An)</v>
          </cell>
          <cell r="I896" t="str">
            <v>Đường tỉnh 767</v>
          </cell>
          <cell r="J896" t="str">
            <v>VC27DT, VC59NT</v>
          </cell>
          <cell r="K896" t="str">
            <v>Giáp ranh huyện Trảng Bom</v>
          </cell>
          <cell r="L896">
            <v>2000</v>
          </cell>
          <cell r="M896">
            <v>1000</v>
          </cell>
          <cell r="N896">
            <v>800</v>
          </cell>
          <cell r="O896">
            <v>500</v>
          </cell>
          <cell r="P896">
            <v>0</v>
          </cell>
          <cell r="Q896">
            <v>0</v>
          </cell>
          <cell r="R896">
            <v>0</v>
          </cell>
          <cell r="S896">
            <v>0</v>
          </cell>
          <cell r="T896" t="e">
            <v>#DIV/0!</v>
          </cell>
          <cell r="U896" t="e">
            <v>#DIV/0!</v>
          </cell>
          <cell r="V896" t="e">
            <v>#DIV/0!</v>
          </cell>
          <cell r="W896" t="e">
            <v>#DIV/0!</v>
          </cell>
          <cell r="X896">
            <v>1.55</v>
          </cell>
          <cell r="Y896">
            <v>1.3</v>
          </cell>
          <cell r="Z896" t="str">
            <v>28. Xã Trị An rồi.xlsx</v>
          </cell>
          <cell r="AA896">
            <v>2600</v>
          </cell>
          <cell r="AB896">
            <v>1300</v>
          </cell>
          <cell r="AC896">
            <v>1000</v>
          </cell>
          <cell r="AD896">
            <v>650</v>
          </cell>
        </row>
        <row r="897">
          <cell r="G897" t="str">
            <v>VC28DT</v>
          </cell>
          <cell r="H897" t="str">
            <v>Đường liên khu phố 1 - 2 của thị trấn Vĩnh An (từ đường Lê Đại Hành đến đường Quang Trung)</v>
          </cell>
          <cell r="I897" t="str">
            <v>Đường Lê Đại Hành</v>
          </cell>
          <cell r="J897" t="str">
            <v>VC28DT</v>
          </cell>
          <cell r="K897" t="str">
            <v>Đường Quang Trung</v>
          </cell>
          <cell r="L897">
            <v>2100</v>
          </cell>
          <cell r="M897">
            <v>1000</v>
          </cell>
          <cell r="N897">
            <v>900</v>
          </cell>
          <cell r="O897">
            <v>800</v>
          </cell>
          <cell r="P897">
            <v>0</v>
          </cell>
          <cell r="Q897">
            <v>0</v>
          </cell>
          <cell r="R897">
            <v>0</v>
          </cell>
          <cell r="S897">
            <v>0</v>
          </cell>
          <cell r="T897" t="e">
            <v>#DIV/0!</v>
          </cell>
          <cell r="U897" t="e">
            <v>#DIV/0!</v>
          </cell>
          <cell r="V897" t="e">
            <v>#DIV/0!</v>
          </cell>
          <cell r="W897" t="e">
            <v>#DIV/0!</v>
          </cell>
          <cell r="X897">
            <v>1.25</v>
          </cell>
          <cell r="Y897">
            <v>1.125</v>
          </cell>
          <cell r="Z897" t="str">
            <v>28. Xã Trị An rồi.xlsx</v>
          </cell>
          <cell r="AA897">
            <v>2400</v>
          </cell>
          <cell r="AB897">
            <v>1100</v>
          </cell>
          <cell r="AC897">
            <v>1000</v>
          </cell>
          <cell r="AD897">
            <v>900</v>
          </cell>
        </row>
        <row r="898">
          <cell r="G898" t="str">
            <v>VC29DT</v>
          </cell>
          <cell r="H898" t="str">
            <v>Đường vào Mỏ đá Cây Gáo của thị trấn Vĩnh An, từ Đường tỉnh 777 đến đường giáp ranh giữa xã Vĩnh Tân và thị trấn Vĩnh An (thuộc thị trấn Vĩnh An)</v>
          </cell>
          <cell r="I898" t="str">
            <v>Đường tỉnh 767 đoạn từ ranh xã Vĩnh Tân đến ngã ba Hồ Xuân Hương</v>
          </cell>
          <cell r="J898" t="str">
            <v>VC29DT</v>
          </cell>
          <cell r="K898" t="str">
            <v>Giáp ranh giữa xã Vĩnh Tân và thị trấn Vĩnh An (thuộc thị trấn Vĩnh An)</v>
          </cell>
          <cell r="L898">
            <v>2100</v>
          </cell>
          <cell r="M898">
            <v>1100</v>
          </cell>
          <cell r="N898">
            <v>900</v>
          </cell>
          <cell r="O898">
            <v>800</v>
          </cell>
          <cell r="P898">
            <v>0</v>
          </cell>
          <cell r="Q898">
            <v>0</v>
          </cell>
          <cell r="R898">
            <v>0</v>
          </cell>
          <cell r="S898">
            <v>0</v>
          </cell>
          <cell r="T898" t="e">
            <v>#DIV/0!</v>
          </cell>
          <cell r="U898" t="e">
            <v>#DIV/0!</v>
          </cell>
          <cell r="V898" t="e">
            <v>#DIV/0!</v>
          </cell>
          <cell r="W898" t="e">
            <v>#DIV/0!</v>
          </cell>
          <cell r="X898">
            <v>1.25</v>
          </cell>
          <cell r="Y898">
            <v>1.125</v>
          </cell>
          <cell r="Z898" t="str">
            <v>28. Xã Trị An rồi.xlsx</v>
          </cell>
          <cell r="AA898">
            <v>2400</v>
          </cell>
          <cell r="AB898">
            <v>1200</v>
          </cell>
          <cell r="AC898">
            <v>1000</v>
          </cell>
          <cell r="AD898">
            <v>900</v>
          </cell>
        </row>
        <row r="899">
          <cell r="G899" t="str">
            <v>VC30DT</v>
          </cell>
          <cell r="H899" t="str">
            <v>Đường từ Trường TH Cây Gáo cơ sở 2 (từ thửa đất số 65, tờ BĐĐC số 107, thị trấn Vĩnh An đến giáp ranh giữa xã Vĩnh Tân và thị trấn Vĩnh An)</v>
          </cell>
          <cell r="I899" t="str">
            <v xml:space="preserve">Trường TH cây Gáo cơ sở 2 (thửa đất số 65, tờ BĐĐC số107, thị trấn Vĩnh An) </v>
          </cell>
          <cell r="J899" t="str">
            <v>VC30DT</v>
          </cell>
          <cell r="K899" t="str">
            <v>Giáp ranh giữa xã Vĩnh Tân và thị trấn Vĩnh An</v>
          </cell>
          <cell r="L899">
            <v>2100</v>
          </cell>
          <cell r="M899">
            <v>1100</v>
          </cell>
          <cell r="N899">
            <v>900</v>
          </cell>
          <cell r="O899">
            <v>800</v>
          </cell>
          <cell r="P899">
            <v>0</v>
          </cell>
          <cell r="Q899">
            <v>0</v>
          </cell>
          <cell r="R899">
            <v>0</v>
          </cell>
          <cell r="S899">
            <v>0</v>
          </cell>
          <cell r="T899" t="e">
            <v>#DIV/0!</v>
          </cell>
          <cell r="U899" t="e">
            <v>#DIV/0!</v>
          </cell>
          <cell r="V899" t="e">
            <v>#DIV/0!</v>
          </cell>
          <cell r="W899" t="e">
            <v>#DIV/0!</v>
          </cell>
          <cell r="X899">
            <v>1.25</v>
          </cell>
          <cell r="Y899">
            <v>1.125</v>
          </cell>
          <cell r="Z899" t="str">
            <v>28. Xã Trị An rồi.xlsx</v>
          </cell>
          <cell r="AA899">
            <v>2400</v>
          </cell>
          <cell r="AB899">
            <v>1200</v>
          </cell>
          <cell r="AC899">
            <v>1000</v>
          </cell>
          <cell r="AD899">
            <v>900</v>
          </cell>
        </row>
        <row r="900">
          <cell r="G900" t="str">
            <v>VC31DT</v>
          </cell>
          <cell r="H900" t="str">
            <v>Đường Huỳnh Thúc Kháng</v>
          </cell>
          <cell r="I900" t="str">
            <v>Đường Quang Trung</v>
          </cell>
          <cell r="J900" t="str">
            <v>VC31DT</v>
          </cell>
          <cell r="K900" t="str">
            <v>Đường Phan Chu Trinh</v>
          </cell>
          <cell r="L900">
            <v>2800</v>
          </cell>
          <cell r="M900">
            <v>1300</v>
          </cell>
          <cell r="N900">
            <v>1000</v>
          </cell>
          <cell r="O900">
            <v>800</v>
          </cell>
          <cell r="P900">
            <v>0</v>
          </cell>
          <cell r="Q900">
            <v>0</v>
          </cell>
          <cell r="R900">
            <v>0</v>
          </cell>
          <cell r="S900">
            <v>0</v>
          </cell>
          <cell r="T900" t="e">
            <v>#DIV/0!</v>
          </cell>
          <cell r="U900" t="e">
            <v>#DIV/0!</v>
          </cell>
          <cell r="V900" t="e">
            <v>#DIV/0!</v>
          </cell>
          <cell r="W900" t="e">
            <v>#DIV/0!</v>
          </cell>
          <cell r="X900">
            <v>1.2</v>
          </cell>
          <cell r="Y900">
            <v>1.08</v>
          </cell>
          <cell r="Z900" t="str">
            <v>28. Xã Trị An rồi.xlsx</v>
          </cell>
          <cell r="AA900">
            <v>3000</v>
          </cell>
          <cell r="AB900">
            <v>1500</v>
          </cell>
          <cell r="AC900">
            <v>1100</v>
          </cell>
          <cell r="AD900">
            <v>900</v>
          </cell>
        </row>
        <row r="901">
          <cell r="G901" t="str">
            <v>CM</v>
          </cell>
          <cell r="H901" t="str">
            <v>THỊ TRẤN LONG GIAO</v>
          </cell>
          <cell r="I901"/>
          <cell r="J901"/>
          <cell r="K901"/>
          <cell r="L901"/>
          <cell r="M901"/>
          <cell r="N901"/>
          <cell r="O901"/>
          <cell r="P901"/>
          <cell r="Q901"/>
          <cell r="R901"/>
          <cell r="S901"/>
          <cell r="T901"/>
          <cell r="U901"/>
          <cell r="V901"/>
          <cell r="W901"/>
          <cell r="X901"/>
          <cell r="Y901"/>
          <cell r="Z901"/>
          <cell r="AA901"/>
          <cell r="AB901"/>
          <cell r="AC901"/>
          <cell r="AD901"/>
        </row>
        <row r="902">
          <cell r="G902" t="str">
            <v>CM1DT</v>
          </cell>
          <cell r="H902" t="str">
            <v>Đường Nguyễn Ái Quốc (Quốc lộ 56 cũ)</v>
          </cell>
          <cell r="I902" t="str">
            <v>Giáp ranh xã Nhân Nghĩa</v>
          </cell>
          <cell r="J902"/>
          <cell r="K902" t="str">
            <v>ranh giới thị trấn Long Giao</v>
          </cell>
          <cell r="L902"/>
          <cell r="M902"/>
          <cell r="N902"/>
          <cell r="O902"/>
          <cell r="P902"/>
          <cell r="Q902"/>
          <cell r="R902"/>
          <cell r="S902"/>
          <cell r="T902"/>
          <cell r="U902"/>
          <cell r="V902"/>
          <cell r="W902"/>
          <cell r="X902"/>
          <cell r="Y902"/>
          <cell r="Z902"/>
          <cell r="AA902"/>
          <cell r="AB902"/>
          <cell r="AC902"/>
          <cell r="AD902"/>
        </row>
        <row r="903">
          <cell r="G903" t="str">
            <v>CM1DT_D1</v>
          </cell>
          <cell r="H903" t="str">
            <v>Đoạn từ giáp ranh xã Nhân Nghĩa đến hết bến xe huyện Cẩm Mỹ</v>
          </cell>
          <cell r="I903" t="str">
            <v>Giáp ranh xã Nhân Nghĩa</v>
          </cell>
          <cell r="J903" t="str">
            <v>CM1DT_D1</v>
          </cell>
          <cell r="K903" t="str">
            <v>Hết bến xe huyện Cẩm Mỹ</v>
          </cell>
          <cell r="L903">
            <v>3400</v>
          </cell>
          <cell r="M903">
            <v>1600</v>
          </cell>
          <cell r="N903">
            <v>850</v>
          </cell>
          <cell r="O903">
            <v>700</v>
          </cell>
          <cell r="P903">
            <v>8534</v>
          </cell>
          <cell r="Q903">
            <v>0</v>
          </cell>
          <cell r="R903">
            <v>0</v>
          </cell>
          <cell r="S903">
            <v>0</v>
          </cell>
          <cell r="T903">
            <v>0.56972111553784877</v>
          </cell>
          <cell r="U903" t="e">
            <v>#DIV/0!</v>
          </cell>
          <cell r="V903" t="e">
            <v>#DIV/0!</v>
          </cell>
          <cell r="W903" t="e">
            <v>#DIV/0!</v>
          </cell>
          <cell r="X903">
            <v>2.2000000000000002</v>
          </cell>
          <cell r="Y903">
            <v>1.4300000000000002</v>
          </cell>
          <cell r="Z903" t="str">
            <v>21. xã Cẩm Mỹ giap ranh Hàng gòn xuân quế.xlsx</v>
          </cell>
          <cell r="AA903">
            <v>4900</v>
          </cell>
          <cell r="AB903">
            <v>2300</v>
          </cell>
          <cell r="AC903">
            <v>1200</v>
          </cell>
          <cell r="AD903">
            <v>1000</v>
          </cell>
        </row>
        <row r="904">
          <cell r="G904" t="str">
            <v>CM1DT_D2</v>
          </cell>
          <cell r="H904" t="str">
            <v>Đoạn từ bến xe huyện Cẩm Mỹ đến hết Trung tâm Văn hóa huyện Cẩm Mỹ</v>
          </cell>
          <cell r="I904" t="str">
            <v>Giáp bến xe huyện Cẩm Mỹ</v>
          </cell>
          <cell r="J904" t="str">
            <v>CM1DT_D2</v>
          </cell>
          <cell r="K904" t="str">
            <v>Hết Trung tâm Văn hóa huyện Cẩm Mỹ</v>
          </cell>
          <cell r="L904">
            <v>2800</v>
          </cell>
          <cell r="M904">
            <v>1400</v>
          </cell>
          <cell r="N904">
            <v>850</v>
          </cell>
          <cell r="O904">
            <v>700</v>
          </cell>
          <cell r="P904">
            <v>0</v>
          </cell>
          <cell r="Q904">
            <v>0</v>
          </cell>
          <cell r="R904">
            <v>0</v>
          </cell>
          <cell r="S904">
            <v>0</v>
          </cell>
          <cell r="T904" t="e">
            <v>#DIV/0!</v>
          </cell>
          <cell r="U904" t="e">
            <v>#DIV/0!</v>
          </cell>
          <cell r="V904" t="e">
            <v>#DIV/0!</v>
          </cell>
          <cell r="W904" t="e">
            <v>#DIV/0!</v>
          </cell>
          <cell r="X904">
            <v>2.2000000000000002</v>
          </cell>
          <cell r="Y904">
            <v>1.4300000000000002</v>
          </cell>
          <cell r="Z904" t="str">
            <v>21. xã Cẩm Mỹ giap ranh Hàng gòn xuân quế.xlsx</v>
          </cell>
          <cell r="AA904">
            <v>4000</v>
          </cell>
          <cell r="AB904">
            <v>2000</v>
          </cell>
          <cell r="AC904">
            <v>1200</v>
          </cell>
          <cell r="AD904">
            <v>1000</v>
          </cell>
        </row>
        <row r="905">
          <cell r="G905" t="str">
            <v>CM1DT_D3</v>
          </cell>
          <cell r="H905" t="str">
            <v>Đoạn từ giáp Trung tâm văn hóa huyện Cẩm Mỹ đến ranh giới thị trấn Long Giao</v>
          </cell>
          <cell r="I905" t="str">
            <v xml:space="preserve">Trung tâm văn hóa huyện Cẩm Mỹ </v>
          </cell>
          <cell r="J905" t="str">
            <v>CM1DT_D3</v>
          </cell>
          <cell r="K905" t="str">
            <v>ranh giới thị trấn Long Giao</v>
          </cell>
          <cell r="L905">
            <v>2400</v>
          </cell>
          <cell r="M905">
            <v>1200</v>
          </cell>
          <cell r="N905">
            <v>850</v>
          </cell>
          <cell r="O905">
            <v>700</v>
          </cell>
          <cell r="P905">
            <v>0</v>
          </cell>
          <cell r="Q905">
            <v>0</v>
          </cell>
          <cell r="R905">
            <v>0</v>
          </cell>
          <cell r="S905">
            <v>0</v>
          </cell>
          <cell r="T905" t="e">
            <v>#DIV/0!</v>
          </cell>
          <cell r="U905" t="e">
            <v>#DIV/0!</v>
          </cell>
          <cell r="V905" t="e">
            <v>#DIV/0!</v>
          </cell>
          <cell r="W905" t="e">
            <v>#DIV/0!</v>
          </cell>
          <cell r="X905">
            <v>2.2000000000000002</v>
          </cell>
          <cell r="Y905">
            <v>1.4300000000000002</v>
          </cell>
          <cell r="Z905" t="str">
            <v>21. xã Cẩm Mỹ giap ranh Hàng gòn xuân quế.xlsx</v>
          </cell>
          <cell r="AA905">
            <v>3400</v>
          </cell>
          <cell r="AB905">
            <v>1700</v>
          </cell>
          <cell r="AC905">
            <v>1200</v>
          </cell>
          <cell r="AD905">
            <v>1000</v>
          </cell>
        </row>
        <row r="906">
          <cell r="G906" t="str">
            <v>CM2DT</v>
          </cell>
          <cell r="H906" t="str">
            <v>Đường Hùng Vương (Đường tỉnh 773 cũ)</v>
          </cell>
          <cell r="I906" t="str">
            <v>Đường Nguyễn Ái Quốc</v>
          </cell>
          <cell r="J906"/>
          <cell r="K906" t="str">
            <v>Hết ranh giới thị trấn Long Giao</v>
          </cell>
          <cell r="L906"/>
          <cell r="M906"/>
          <cell r="N906"/>
          <cell r="O906"/>
          <cell r="P906"/>
          <cell r="Q906"/>
          <cell r="R906"/>
          <cell r="S906"/>
          <cell r="T906"/>
          <cell r="U906"/>
          <cell r="V906"/>
          <cell r="W906"/>
          <cell r="X906"/>
          <cell r="Y906"/>
          <cell r="Z906"/>
          <cell r="AA906"/>
          <cell r="AB906"/>
          <cell r="AC906"/>
          <cell r="AD906"/>
        </row>
        <row r="907">
          <cell r="G907" t="str">
            <v>CM2DT_D1</v>
          </cell>
          <cell r="H907" t="str">
            <v>Đoạn từ đường Nguyễn Ái Quốc đến hết khu Trung tâm hành chính huyện</v>
          </cell>
          <cell r="I907" t="str">
            <v>Đường Nguyễn Ái Quốc</v>
          </cell>
          <cell r="J907" t="str">
            <v>CM2DT_D1</v>
          </cell>
          <cell r="K907" t="str">
            <v>Hết khu Trung tâm hành chính huyện</v>
          </cell>
          <cell r="L907">
            <v>3200</v>
          </cell>
          <cell r="M907">
            <v>1600</v>
          </cell>
          <cell r="N907">
            <v>850</v>
          </cell>
          <cell r="O907">
            <v>700</v>
          </cell>
          <cell r="P907">
            <v>0</v>
          </cell>
          <cell r="Q907">
            <v>0</v>
          </cell>
          <cell r="R907">
            <v>0</v>
          </cell>
          <cell r="S907">
            <v>0</v>
          </cell>
          <cell r="T907" t="e">
            <v>#DIV/0!</v>
          </cell>
          <cell r="U907" t="e">
            <v>#DIV/0!</v>
          </cell>
          <cell r="V907" t="e">
            <v>#DIV/0!</v>
          </cell>
          <cell r="W907" t="e">
            <v>#DIV/0!</v>
          </cell>
          <cell r="X907">
            <v>1.8</v>
          </cell>
          <cell r="Y907">
            <v>1.1700000000000002</v>
          </cell>
          <cell r="Z907" t="str">
            <v>21. xã Cẩm Mỹ giap ranh Hàng gòn xuân quế.xlsx</v>
          </cell>
          <cell r="AA907">
            <v>3700</v>
          </cell>
          <cell r="AB907">
            <v>1900</v>
          </cell>
          <cell r="AC907">
            <v>990</v>
          </cell>
          <cell r="AD907">
            <v>820</v>
          </cell>
        </row>
        <row r="908">
          <cell r="G908" t="str">
            <v>CM2DT_D2</v>
          </cell>
          <cell r="H908" t="str">
            <v>Đoạn từ giáp khu Trung tâm hành chính huyện đến hết ranh giới thị trấn Long Giao</v>
          </cell>
          <cell r="I908" t="str">
            <v>Giáp khu Trung tâm hành chính huyện</v>
          </cell>
          <cell r="J908" t="str">
            <v>CM2DT_D2</v>
          </cell>
          <cell r="K908" t="str">
            <v>Hết ranh giới thị trấn Long Giao</v>
          </cell>
          <cell r="L908">
            <v>3000</v>
          </cell>
          <cell r="M908">
            <v>1500</v>
          </cell>
          <cell r="N908">
            <v>850</v>
          </cell>
          <cell r="O908">
            <v>700</v>
          </cell>
          <cell r="P908">
            <v>0</v>
          </cell>
          <cell r="Q908">
            <v>0</v>
          </cell>
          <cell r="R908">
            <v>0</v>
          </cell>
          <cell r="S908">
            <v>0</v>
          </cell>
          <cell r="T908" t="e">
            <v>#DIV/0!</v>
          </cell>
          <cell r="U908" t="e">
            <v>#DIV/0!</v>
          </cell>
          <cell r="V908" t="e">
            <v>#DIV/0!</v>
          </cell>
          <cell r="W908" t="e">
            <v>#DIV/0!</v>
          </cell>
          <cell r="X908">
            <v>1.8</v>
          </cell>
          <cell r="Y908">
            <v>1.1700000000000002</v>
          </cell>
          <cell r="Z908" t="str">
            <v>21. xã Cẩm Mỹ giap ranh Hàng gòn xuân quế.xlsx</v>
          </cell>
          <cell r="AA908">
            <v>3500</v>
          </cell>
          <cell r="AB908">
            <v>1800</v>
          </cell>
          <cell r="AC908">
            <v>990</v>
          </cell>
          <cell r="AD908">
            <v>820</v>
          </cell>
        </row>
        <row r="909">
          <cell r="G909" t="str">
            <v>CM3DT</v>
          </cell>
          <cell r="H909" t="str">
            <v>Đường Long Giao - Bảo Bình</v>
          </cell>
          <cell r="I909" t="str">
            <v>Đường Nguyễn Ái Quốc</v>
          </cell>
          <cell r="J909"/>
          <cell r="K909" t="str">
            <v>Giáp ranh xã Bảo Bình</v>
          </cell>
          <cell r="L909"/>
          <cell r="M909"/>
          <cell r="N909"/>
          <cell r="O909"/>
          <cell r="P909"/>
          <cell r="Q909"/>
          <cell r="R909"/>
          <cell r="S909"/>
          <cell r="T909"/>
          <cell r="U909"/>
          <cell r="V909"/>
          <cell r="W909"/>
          <cell r="X909"/>
          <cell r="Y909"/>
          <cell r="Z909"/>
          <cell r="AA909"/>
          <cell r="AB909"/>
          <cell r="AC909"/>
          <cell r="AD909"/>
        </row>
        <row r="910">
          <cell r="G910" t="str">
            <v>CM3DT_D1</v>
          </cell>
          <cell r="H910" t="str">
            <v>Đoạn từ đường Nguyễn Ái Quốc đến hết Ban Chỉ huy Quân sự huyện Cẩm Mỹ</v>
          </cell>
          <cell r="I910" t="str">
            <v>Đường Nguyễn Ái Quốc</v>
          </cell>
          <cell r="J910" t="str">
            <v>CM3DT_D1</v>
          </cell>
          <cell r="K910" t="str">
            <v>Hết Ban Chỉ huy Quân sự huyện Cẩm Mỹ</v>
          </cell>
          <cell r="L910">
            <v>2000</v>
          </cell>
          <cell r="M910">
            <v>1000</v>
          </cell>
          <cell r="N910">
            <v>800</v>
          </cell>
          <cell r="O910">
            <v>600</v>
          </cell>
          <cell r="P910">
            <v>0</v>
          </cell>
          <cell r="Q910">
            <v>0</v>
          </cell>
          <cell r="R910">
            <v>0</v>
          </cell>
          <cell r="S910">
            <v>0</v>
          </cell>
          <cell r="T910" t="e">
            <v>#DIV/0!</v>
          </cell>
          <cell r="U910" t="e">
            <v>#DIV/0!</v>
          </cell>
          <cell r="V910" t="e">
            <v>#DIV/0!</v>
          </cell>
          <cell r="W910" t="e">
            <v>#DIV/0!</v>
          </cell>
          <cell r="X910">
            <v>1.8</v>
          </cell>
          <cell r="Y910">
            <v>1.2</v>
          </cell>
          <cell r="Z910" t="str">
            <v>21. xã Cẩm Mỹ giap ranh Hàng gòn xuân quế.xlsx</v>
          </cell>
          <cell r="AA910">
            <v>2400</v>
          </cell>
          <cell r="AB910">
            <v>1200</v>
          </cell>
          <cell r="AC910">
            <v>960</v>
          </cell>
          <cell r="AD910">
            <v>720</v>
          </cell>
        </row>
        <row r="911">
          <cell r="G911" t="str">
            <v>CM3DT_D2</v>
          </cell>
          <cell r="H911" t="str">
            <v>Đoạn từ giáp Ban Chỉ huy Quân sự huyện Cẩm Mỹ đến giáp ranh xã Bảo Bình</v>
          </cell>
          <cell r="I911" t="str">
            <v>Giáp Ban Chỉ huy Quân sự huyện Cẩm Mỹ</v>
          </cell>
          <cell r="J911" t="str">
            <v>CM3DT_D2</v>
          </cell>
          <cell r="K911" t="str">
            <v>Giáp ranh xã Bảo Bình</v>
          </cell>
          <cell r="L911">
            <v>1600</v>
          </cell>
          <cell r="M911">
            <v>800</v>
          </cell>
          <cell r="N911">
            <v>700</v>
          </cell>
          <cell r="O911">
            <v>550</v>
          </cell>
          <cell r="P911">
            <v>0</v>
          </cell>
          <cell r="Q911">
            <v>0</v>
          </cell>
          <cell r="R911">
            <v>0</v>
          </cell>
          <cell r="S911">
            <v>0</v>
          </cell>
          <cell r="T911" t="e">
            <v>#DIV/0!</v>
          </cell>
          <cell r="U911" t="e">
            <v>#DIV/0!</v>
          </cell>
          <cell r="V911" t="e">
            <v>#DIV/0!</v>
          </cell>
          <cell r="W911" t="e">
            <v>#DIV/0!</v>
          </cell>
          <cell r="X911">
            <v>1.8</v>
          </cell>
          <cell r="Y911">
            <v>1.2</v>
          </cell>
          <cell r="Z911" t="str">
            <v>21. xã Cẩm Mỹ giap ranh Hàng gòn xuân quế.xlsx</v>
          </cell>
          <cell r="AA911">
            <v>1900</v>
          </cell>
          <cell r="AB911">
            <v>960</v>
          </cell>
          <cell r="AC911">
            <v>840</v>
          </cell>
          <cell r="AD911">
            <v>660</v>
          </cell>
        </row>
        <row r="912">
          <cell r="G912" t="str">
            <v>CM4DT</v>
          </cell>
          <cell r="H912" t="str">
            <v>Đường Hoàn Quân - Xuân Mỹ (từ Đường Nguyễn Ái Quốc đến hết ranh thị trấn Long Giao)</v>
          </cell>
          <cell r="I912" t="str">
            <v>Đường Nguyễn Ái Quốc</v>
          </cell>
          <cell r="J912" t="str">
            <v>CM4DT</v>
          </cell>
          <cell r="K912" t="str">
            <v>Đến hết ranh thị trấn Long Giao</v>
          </cell>
          <cell r="L912">
            <v>1750</v>
          </cell>
          <cell r="M912">
            <v>880</v>
          </cell>
          <cell r="N912">
            <v>770</v>
          </cell>
          <cell r="O912">
            <v>600</v>
          </cell>
          <cell r="P912">
            <v>0</v>
          </cell>
          <cell r="Q912">
            <v>0</v>
          </cell>
          <cell r="R912">
            <v>0</v>
          </cell>
          <cell r="S912">
            <v>0</v>
          </cell>
          <cell r="T912" t="e">
            <v>#DIV/0!</v>
          </cell>
          <cell r="U912" t="e">
            <v>#DIV/0!</v>
          </cell>
          <cell r="V912" t="e">
            <v>#DIV/0!</v>
          </cell>
          <cell r="W912" t="e">
            <v>#DIV/0!</v>
          </cell>
          <cell r="X912">
            <v>1.8</v>
          </cell>
          <cell r="Y912">
            <v>1.1700000000000002</v>
          </cell>
          <cell r="Z912" t="str">
            <v>21. xã Cẩm Mỹ giap ranh Hàng gòn xuân quế.xlsx</v>
          </cell>
          <cell r="AA912">
            <v>2000</v>
          </cell>
          <cell r="AB912">
            <v>1000</v>
          </cell>
          <cell r="AC912">
            <v>900</v>
          </cell>
          <cell r="AD912">
            <v>700</v>
          </cell>
        </row>
        <row r="913">
          <cell r="G913" t="str">
            <v>BH</v>
          </cell>
          <cell r="H913" t="str">
            <v xml:space="preserve"> THÀNH PHỐ BIÊN HÒA </v>
          </cell>
          <cell r="I913"/>
          <cell r="J913"/>
          <cell r="K913"/>
          <cell r="L913"/>
          <cell r="M913"/>
          <cell r="N913"/>
          <cell r="O913"/>
          <cell r="P913"/>
          <cell r="Q913"/>
          <cell r="R913"/>
          <cell r="S913"/>
          <cell r="T913"/>
          <cell r="U913"/>
          <cell r="V913"/>
          <cell r="W913"/>
          <cell r="X913"/>
          <cell r="Y913"/>
          <cell r="Z913"/>
          <cell r="AA913"/>
          <cell r="AB913"/>
          <cell r="AC913"/>
          <cell r="AD913"/>
        </row>
        <row r="914">
          <cell r="G914" t="str">
            <v>BH1NT</v>
          </cell>
          <cell r="H914" t="str">
            <v xml:space="preserve">Hương lộ 2 </v>
          </cell>
          <cell r="I914"/>
          <cell r="J914"/>
          <cell r="K914"/>
          <cell r="L914"/>
          <cell r="M914"/>
          <cell r="N914"/>
          <cell r="O914"/>
          <cell r="T914"/>
          <cell r="U914"/>
          <cell r="V914"/>
          <cell r="W914"/>
          <cell r="X914">
            <v>3.1007383699999997</v>
          </cell>
          <cell r="Y914">
            <v>1.8</v>
          </cell>
          <cell r="Z914"/>
          <cell r="AA914"/>
          <cell r="AB914"/>
          <cell r="AC914"/>
          <cell r="AD914"/>
        </row>
        <row r="915">
          <cell r="G915" t="str">
            <v>BH1NT_D1</v>
          </cell>
          <cell r="H915" t="str">
            <v>Đoạn từ cầu Sắt (giáp ranh phường An Hòa) đến cầu Cây Ngã</v>
          </cell>
          <cell r="I915" t="str">
            <v xml:space="preserve"> Giáp ranh phường An Hòa </v>
          </cell>
          <cell r="J915"/>
          <cell r="K915" t="str">
            <v>Đến cầu cây Ngã</v>
          </cell>
          <cell r="L915">
            <v>9000</v>
          </cell>
          <cell r="M915">
            <v>6000</v>
          </cell>
          <cell r="N915">
            <v>3000</v>
          </cell>
          <cell r="O915">
            <v>1500</v>
          </cell>
          <cell r="P915">
            <v>15410</v>
          </cell>
          <cell r="Q915">
            <v>0</v>
          </cell>
          <cell r="R915">
            <v>6721</v>
          </cell>
          <cell r="S915">
            <v>4049</v>
          </cell>
          <cell r="T915">
            <v>0.79055158987670349</v>
          </cell>
          <cell r="U915" t="e">
            <v>#DIV/0!</v>
          </cell>
          <cell r="V915">
            <v>0.60419580419580421</v>
          </cell>
          <cell r="W915">
            <v>0.50145714991355894</v>
          </cell>
          <cell r="X915">
            <v>1.6</v>
          </cell>
          <cell r="Y915">
            <v>1.3536000000000001</v>
          </cell>
          <cell r="Z915" t="str">
            <v>7. phuong Long Hung.xlsx</v>
          </cell>
          <cell r="AA915">
            <v>12200</v>
          </cell>
          <cell r="AB915">
            <v>8100</v>
          </cell>
          <cell r="AC915">
            <v>4100</v>
          </cell>
          <cell r="AD915">
            <v>2000</v>
          </cell>
        </row>
        <row r="916">
          <cell r="G916" t="str">
            <v>BH1NT_D2</v>
          </cell>
          <cell r="H916" t="str">
            <v>Đoạn từ cầu Cây Ngã đến cầu Vấp</v>
          </cell>
          <cell r="I916" t="str">
            <v xml:space="preserve"> Cầu cây Ngã</v>
          </cell>
          <cell r="J916"/>
          <cell r="K916" t="str">
            <v>Đến cầu Vấp</v>
          </cell>
          <cell r="L916">
            <v>7000</v>
          </cell>
          <cell r="M916">
            <v>4000</v>
          </cell>
          <cell r="N916">
            <v>2000</v>
          </cell>
          <cell r="O916">
            <v>1500</v>
          </cell>
          <cell r="P916">
            <v>0</v>
          </cell>
          <cell r="Q916">
            <v>0</v>
          </cell>
          <cell r="R916">
            <v>0</v>
          </cell>
          <cell r="S916">
            <v>0</v>
          </cell>
          <cell r="T916" t="e">
            <v>#DIV/0!</v>
          </cell>
          <cell r="U916" t="e">
            <v>#DIV/0!</v>
          </cell>
          <cell r="V916" t="e">
            <v>#DIV/0!</v>
          </cell>
          <cell r="W916" t="e">
            <v>#DIV/0!</v>
          </cell>
          <cell r="X916">
            <v>1.6</v>
          </cell>
          <cell r="Y916">
            <v>1.3536000000000001</v>
          </cell>
          <cell r="Z916" t="str">
            <v>7. phuong Long Hung.xlsx</v>
          </cell>
          <cell r="AA916">
            <v>9500</v>
          </cell>
          <cell r="AB916">
            <v>5400</v>
          </cell>
          <cell r="AC916">
            <v>2700</v>
          </cell>
          <cell r="AD916">
            <v>2000</v>
          </cell>
        </row>
        <row r="917">
          <cell r="G917" t="str">
            <v>BH1NT_D3</v>
          </cell>
          <cell r="H917" t="str">
            <v>Đoạn còn lại, từ cầu Vấp đến hết ranh xã Long Hưng</v>
          </cell>
          <cell r="I917" t="str">
            <v>Cầu Vấp</v>
          </cell>
          <cell r="J917"/>
          <cell r="K917" t="str">
            <v xml:space="preserve"> Đến Hết ranh xã Long Hưng </v>
          </cell>
          <cell r="L917">
            <v>5000</v>
          </cell>
          <cell r="M917">
            <v>3000</v>
          </cell>
          <cell r="N917">
            <v>1800</v>
          </cell>
          <cell r="O917">
            <v>1500</v>
          </cell>
          <cell r="P917">
            <v>0</v>
          </cell>
          <cell r="Q917">
            <v>0</v>
          </cell>
          <cell r="R917">
            <v>0</v>
          </cell>
          <cell r="S917">
            <v>0</v>
          </cell>
          <cell r="T917" t="e">
            <v>#DIV/0!</v>
          </cell>
          <cell r="U917" t="e">
            <v>#DIV/0!</v>
          </cell>
          <cell r="V917" t="e">
            <v>#DIV/0!</v>
          </cell>
          <cell r="W917" t="e">
            <v>#DIV/0!</v>
          </cell>
          <cell r="X917">
            <v>1.6</v>
          </cell>
          <cell r="Y917">
            <v>1.3536000000000001</v>
          </cell>
          <cell r="Z917" t="str">
            <v>7. phuong Long Hung.xlsx</v>
          </cell>
          <cell r="AA917">
            <v>6800</v>
          </cell>
          <cell r="AB917">
            <v>4100</v>
          </cell>
          <cell r="AC917">
            <v>2400</v>
          </cell>
          <cell r="AD917">
            <v>2000</v>
          </cell>
        </row>
        <row r="918">
          <cell r="G918" t="str">
            <v>BH2NT</v>
          </cell>
          <cell r="H918" t="str">
            <v>Đường Phước Tân - Long Hưng (từ ranh xã Long Hưng đến Hương Lộ 2 - thuộc xã Long Hưng)</v>
          </cell>
          <cell r="I918" t="str">
            <v>Từ ranh xã Long Hưng</v>
          </cell>
          <cell r="J918"/>
          <cell r="K918" t="str">
            <v>Hương Lộ 2</v>
          </cell>
          <cell r="L918">
            <v>5000</v>
          </cell>
          <cell r="M918">
            <v>3000</v>
          </cell>
          <cell r="N918">
            <v>1700</v>
          </cell>
          <cell r="O918">
            <v>1500</v>
          </cell>
          <cell r="P918">
            <v>0</v>
          </cell>
          <cell r="Q918">
            <v>0</v>
          </cell>
          <cell r="R918">
            <v>0</v>
          </cell>
          <cell r="S918">
            <v>0</v>
          </cell>
          <cell r="T918" t="e">
            <v>#DIV/0!</v>
          </cell>
          <cell r="U918" t="e">
            <v>#DIV/0!</v>
          </cell>
          <cell r="V918" t="e">
            <v>#DIV/0!</v>
          </cell>
          <cell r="W918" t="e">
            <v>#DIV/0!</v>
          </cell>
          <cell r="X918">
            <v>1.6</v>
          </cell>
          <cell r="Y918">
            <v>1.3536000000000001</v>
          </cell>
          <cell r="Z918" t="str">
            <v>7. phuong Long Hung.xlsx</v>
          </cell>
          <cell r="AA918">
            <v>6800</v>
          </cell>
          <cell r="AB918">
            <v>4100</v>
          </cell>
          <cell r="AC918">
            <v>2300</v>
          </cell>
          <cell r="AD918">
            <v>2000</v>
          </cell>
        </row>
        <row r="919">
          <cell r="G919" t="str">
            <v>LT</v>
          </cell>
          <cell r="H919" t="str">
            <v xml:space="preserve"> HUYỆN LONG THÀNH </v>
          </cell>
          <cell r="I919"/>
          <cell r="J919"/>
          <cell r="K919"/>
          <cell r="L919"/>
          <cell r="M919"/>
          <cell r="N919"/>
          <cell r="O919"/>
          <cell r="P919"/>
          <cell r="Q919"/>
          <cell r="R919"/>
          <cell r="S919"/>
          <cell r="T919"/>
          <cell r="U919"/>
          <cell r="V919"/>
          <cell r="W919"/>
          <cell r="X919">
            <v>3.1990364097342905</v>
          </cell>
          <cell r="Y919">
            <v>1.8</v>
          </cell>
          <cell r="Z919"/>
          <cell r="AA919"/>
          <cell r="AB919"/>
          <cell r="AC919"/>
          <cell r="AD919"/>
        </row>
        <row r="920">
          <cell r="G920" t="str">
            <v>LT1NT1</v>
          </cell>
          <cell r="H920" t="str">
            <v>Quốc lộ 51</v>
          </cell>
          <cell r="I920" t="str">
            <v>Ngã 3 đường Phùng Hưng</v>
          </cell>
          <cell r="J920"/>
          <cell r="K920" t="str">
            <v>Giáp ranh thị xã Phú Mỹ</v>
          </cell>
          <cell r="L920"/>
          <cell r="M920"/>
          <cell r="N920"/>
          <cell r="O920"/>
          <cell r="P920"/>
          <cell r="Q920"/>
          <cell r="R920"/>
          <cell r="S920"/>
          <cell r="T920"/>
          <cell r="U920"/>
          <cell r="V920"/>
          <cell r="W920"/>
          <cell r="Y920"/>
          <cell r="Z920"/>
          <cell r="AA920"/>
          <cell r="AB920"/>
          <cell r="AC920"/>
          <cell r="AD920"/>
        </row>
        <row r="921">
          <cell r="G921" t="str">
            <v>LT1NT1_D1</v>
          </cell>
          <cell r="H921" t="str">
            <v xml:space="preserve">Đoạn từ ngã 3 đường Phùng Hưng đến hết Trung tâm huấn luyện chó nghiệp vụ Quân Khuyển (qua xã An Phước) </v>
          </cell>
          <cell r="I921" t="str">
            <v>Ngã 3 đường Phùng Hưng</v>
          </cell>
          <cell r="J921"/>
          <cell r="K921" t="str">
            <v>Hết Trung tâm huấn luyện chó nghiệp vụ Quân Khuyển (qua xã An Phước)</v>
          </cell>
          <cell r="L921">
            <v>11000</v>
          </cell>
          <cell r="M921">
            <v>3900</v>
          </cell>
          <cell r="N921">
            <v>2700</v>
          </cell>
          <cell r="O921">
            <v>2100</v>
          </cell>
          <cell r="P921">
            <v>0</v>
          </cell>
          <cell r="Q921">
            <v>0</v>
          </cell>
          <cell r="R921">
            <v>0</v>
          </cell>
          <cell r="S921">
            <v>0</v>
          </cell>
          <cell r="T921" t="e">
            <v>#DIV/0!</v>
          </cell>
          <cell r="U921" t="e">
            <v>#DIV/0!</v>
          </cell>
          <cell r="V921" t="e">
            <v>#DIV/0!</v>
          </cell>
          <cell r="W921" t="e">
            <v>#DIV/0!</v>
          </cell>
          <cell r="X921">
            <v>1.4</v>
          </cell>
          <cell r="Y921">
            <v>1.218</v>
          </cell>
          <cell r="Z921" t="str">
            <v>16. xã An Phước giáp ranh phường tam phước.xlsx</v>
          </cell>
          <cell r="AA921">
            <v>13400</v>
          </cell>
          <cell r="AB921">
            <v>4800</v>
          </cell>
          <cell r="AC921">
            <v>3300</v>
          </cell>
          <cell r="AD921">
            <v>2600</v>
          </cell>
        </row>
        <row r="922">
          <cell r="G922" t="str">
            <v>LT1NT1_D2</v>
          </cell>
          <cell r="H922" t="str">
            <v xml:space="preserve">Đoạn từ Trung tâm huấn luyện chó nghiệp vụ Quân Khuyển đến mũi tàu </v>
          </cell>
          <cell r="I922" t="str">
            <v>Trung tâm huấn luyện chó nghiệp vụ Quân Khuyển</v>
          </cell>
          <cell r="J922"/>
          <cell r="K922" t="str">
            <v xml:space="preserve">Mũi tàu </v>
          </cell>
          <cell r="L922">
            <v>9000</v>
          </cell>
          <cell r="M922">
            <v>3600</v>
          </cell>
          <cell r="N922">
            <v>2700</v>
          </cell>
          <cell r="O922">
            <v>2100</v>
          </cell>
          <cell r="P922">
            <v>0</v>
          </cell>
          <cell r="Q922">
            <v>0</v>
          </cell>
          <cell r="R922">
            <v>0</v>
          </cell>
          <cell r="S922">
            <v>5670</v>
          </cell>
          <cell r="T922" t="e">
            <v>#DIV/0!</v>
          </cell>
          <cell r="U922" t="e">
            <v>#DIV/0!</v>
          </cell>
          <cell r="V922" t="e">
            <v>#DIV/0!</v>
          </cell>
          <cell r="W922">
            <v>0.45185185185185184</v>
          </cell>
          <cell r="X922">
            <v>1.5</v>
          </cell>
          <cell r="Y922">
            <v>1.22</v>
          </cell>
          <cell r="Z922" t="str">
            <v>16. xã An Phước giáp ranh phường tam phước.xlsx</v>
          </cell>
          <cell r="AA922">
            <v>11000</v>
          </cell>
          <cell r="AB922">
            <v>4400</v>
          </cell>
          <cell r="AC922">
            <v>3300</v>
          </cell>
          <cell r="AD922">
            <v>2600</v>
          </cell>
        </row>
        <row r="923">
          <cell r="G923" t="str">
            <v>LT1NT1_D3</v>
          </cell>
          <cell r="H923" t="str">
            <v xml:space="preserve">Quốc lộ 51A từ mũi tàu đến giáp ranh thị trấn Long Thành </v>
          </cell>
          <cell r="I923" t="str">
            <v xml:space="preserve">Mũi tàu </v>
          </cell>
          <cell r="J923"/>
          <cell r="K923" t="str">
            <v>Giáp ranh thị trấn Long Thành</v>
          </cell>
          <cell r="L923">
            <v>12000</v>
          </cell>
          <cell r="M923">
            <v>3900</v>
          </cell>
          <cell r="N923">
            <v>2700</v>
          </cell>
          <cell r="O923">
            <v>1800</v>
          </cell>
          <cell r="P923">
            <v>18507</v>
          </cell>
          <cell r="Q923">
            <v>8020</v>
          </cell>
          <cell r="R923">
            <v>6103</v>
          </cell>
          <cell r="S923">
            <v>5088</v>
          </cell>
          <cell r="T923">
            <v>0.73334414005511428</v>
          </cell>
          <cell r="U923">
            <v>0.54998753117206978</v>
          </cell>
          <cell r="V923">
            <v>0.50036047845321974</v>
          </cell>
          <cell r="W923">
            <v>0.40011792452830186</v>
          </cell>
          <cell r="X923">
            <v>1.3</v>
          </cell>
          <cell r="Y923">
            <v>1.131</v>
          </cell>
          <cell r="Z923" t="str">
            <v>16. xã An Phước giáp ranh phường tam phước.xlsx</v>
          </cell>
          <cell r="AA923">
            <v>13600</v>
          </cell>
          <cell r="AB923">
            <v>4400</v>
          </cell>
          <cell r="AC923">
            <v>3100</v>
          </cell>
          <cell r="AD923">
            <v>2000</v>
          </cell>
        </row>
        <row r="924">
          <cell r="G924" t="str">
            <v>LT1NT1_D4</v>
          </cell>
          <cell r="H924" t="str">
            <v xml:space="preserve">Quốc lộ 51B qua xã Long Đức (từ mũi tàu đến giáp ranh thị trấn Long Thành) </v>
          </cell>
          <cell r="I924" t="str">
            <v xml:space="preserve">Mũi tàu </v>
          </cell>
          <cell r="J924"/>
          <cell r="K924" t="str">
            <v>Giáp ranh thị trấn Long Thành</v>
          </cell>
          <cell r="L924">
            <v>8300</v>
          </cell>
          <cell r="M924">
            <v>3900</v>
          </cell>
          <cell r="N924">
            <v>2700</v>
          </cell>
          <cell r="O924">
            <v>1800</v>
          </cell>
          <cell r="P924">
            <v>0</v>
          </cell>
          <cell r="Q924">
            <v>0</v>
          </cell>
          <cell r="R924">
            <v>0</v>
          </cell>
          <cell r="S924">
            <v>0</v>
          </cell>
          <cell r="T924" t="e">
            <v>#DIV/0!</v>
          </cell>
          <cell r="U924" t="e">
            <v>#DIV/0!</v>
          </cell>
          <cell r="V924" t="e">
            <v>#DIV/0!</v>
          </cell>
          <cell r="W924" t="e">
            <v>#DIV/0!</v>
          </cell>
          <cell r="X924">
            <v>1.45</v>
          </cell>
          <cell r="Y924">
            <v>1.27</v>
          </cell>
          <cell r="Z924" t="str">
            <v>19. x. Bình An rồi.xlsx</v>
          </cell>
          <cell r="AA924">
            <v>10500</v>
          </cell>
          <cell r="AB924">
            <v>5000</v>
          </cell>
          <cell r="AC924">
            <v>3400</v>
          </cell>
          <cell r="AD924">
            <v>2300</v>
          </cell>
        </row>
        <row r="925">
          <cell r="G925" t="str">
            <v>LT1NT1_D5</v>
          </cell>
          <cell r="H925" t="str">
            <v>Quốc lộ 51B qua xã Lộc An (từ ranh giới thị trấn Long Thành đến hết ranh giới xã Lộc An)</v>
          </cell>
          <cell r="I925" t="str">
            <v>Ranh giới thị trấn Long Thành</v>
          </cell>
          <cell r="J925"/>
          <cell r="K925" t="str">
            <v xml:space="preserve">Hết ranh giới xã Lộc An </v>
          </cell>
          <cell r="L925">
            <v>9000</v>
          </cell>
          <cell r="M925">
            <v>3900</v>
          </cell>
          <cell r="N925">
            <v>2700</v>
          </cell>
          <cell r="O925">
            <v>1800</v>
          </cell>
          <cell r="P925">
            <v>0</v>
          </cell>
          <cell r="Q925">
            <v>0</v>
          </cell>
          <cell r="R925">
            <v>0</v>
          </cell>
          <cell r="S925">
            <v>0</v>
          </cell>
          <cell r="T925" t="e">
            <v>#DIV/0!</v>
          </cell>
          <cell r="U925" t="e">
            <v>#DIV/0!</v>
          </cell>
          <cell r="V925" t="e">
            <v>#DIV/0!</v>
          </cell>
          <cell r="W925" t="e">
            <v>#DIV/0!</v>
          </cell>
          <cell r="X925">
            <v>3.5555555555555554</v>
          </cell>
          <cell r="Y925">
            <v>1.36</v>
          </cell>
          <cell r="Z925" t="e">
            <v>#N/A</v>
          </cell>
          <cell r="AA925">
            <v>12200</v>
          </cell>
          <cell r="AB925">
            <v>5300</v>
          </cell>
          <cell r="AC925">
            <v>3700</v>
          </cell>
          <cell r="AD925">
            <v>2400</v>
          </cell>
        </row>
        <row r="926">
          <cell r="G926" t="str">
            <v>LT1NT1_D6</v>
          </cell>
          <cell r="H926" t="str">
            <v>Đoạn giáp ranh thị trấn Long Thành đến vòng xoay đường cao tốc TPHCM-LT-DG</v>
          </cell>
          <cell r="I926" t="str">
            <v>Giáp ranh thị trấn Long Thành</v>
          </cell>
          <cell r="J926"/>
          <cell r="K926" t="str">
            <v>Vòng xoay đường cao tốc TPHCM-LT-DG</v>
          </cell>
          <cell r="L926">
            <v>8300</v>
          </cell>
          <cell r="M926">
            <v>3900</v>
          </cell>
          <cell r="N926">
            <v>2300</v>
          </cell>
          <cell r="O926">
            <v>1800</v>
          </cell>
          <cell r="P926">
            <v>0</v>
          </cell>
          <cell r="Q926">
            <v>0</v>
          </cell>
          <cell r="R926">
            <v>0</v>
          </cell>
          <cell r="S926">
            <v>0</v>
          </cell>
          <cell r="T926" t="e">
            <v>#DIV/0!</v>
          </cell>
          <cell r="U926" t="e">
            <v>#DIV/0!</v>
          </cell>
          <cell r="V926" t="e">
            <v>#DIV/0!</v>
          </cell>
          <cell r="W926" t="e">
            <v>#DIV/0!</v>
          </cell>
          <cell r="X926">
            <v>1.5</v>
          </cell>
          <cell r="Y926">
            <v>1.27</v>
          </cell>
          <cell r="Z926" t="str">
            <v>30. xã Long Thành giap ranh nhơn trạch an phước.xlsx</v>
          </cell>
          <cell r="AA926">
            <v>10500</v>
          </cell>
          <cell r="AB926">
            <v>5000</v>
          </cell>
          <cell r="AC926">
            <v>2900</v>
          </cell>
          <cell r="AD926">
            <v>2300</v>
          </cell>
        </row>
        <row r="927">
          <cell r="G927" t="str">
            <v>LT1NT1_D7</v>
          </cell>
          <cell r="H927" t="str">
            <v xml:space="preserve">Đoạn từ vòng xoay đường cao tốc TPHCM-LT-DG đến cầu Suối Cả </v>
          </cell>
          <cell r="I927" t="str">
            <v>Vòng xoay đường cao tốc TPHCM-LT-DG</v>
          </cell>
          <cell r="J927"/>
          <cell r="K927" t="str">
            <v xml:space="preserve">Cầu Suối Cả </v>
          </cell>
          <cell r="L927">
            <v>7200</v>
          </cell>
          <cell r="M927">
            <v>3500</v>
          </cell>
          <cell r="N927">
            <v>2300</v>
          </cell>
          <cell r="O927">
            <v>1800</v>
          </cell>
          <cell r="P927">
            <v>0</v>
          </cell>
          <cell r="Q927">
            <v>4855</v>
          </cell>
          <cell r="R927">
            <v>3708</v>
          </cell>
          <cell r="S927">
            <v>2902</v>
          </cell>
          <cell r="T927" t="e">
            <v>#DIV/0!</v>
          </cell>
          <cell r="U927">
            <v>0.91555097837281152</v>
          </cell>
          <cell r="V927">
            <v>0.78775620280474645</v>
          </cell>
          <cell r="W927">
            <v>0.78773259820813235</v>
          </cell>
          <cell r="X927">
            <v>1.35</v>
          </cell>
          <cell r="Y927">
            <v>1.27</v>
          </cell>
          <cell r="Z927" t="str">
            <v>29. xã Long Phước.xlsx</v>
          </cell>
          <cell r="AA927">
            <v>9100</v>
          </cell>
          <cell r="AB927">
            <v>4400</v>
          </cell>
          <cell r="AC927">
            <v>2900</v>
          </cell>
          <cell r="AD927">
            <v>2300</v>
          </cell>
        </row>
        <row r="928">
          <cell r="G928" t="str">
            <v>LT1NT1_D8</v>
          </cell>
          <cell r="H928" t="str">
            <v xml:space="preserve">Đoạn từ cầu Suối Cả đến giáp UBND xã Long Phước </v>
          </cell>
          <cell r="I928" t="str">
            <v xml:space="preserve">Cầu Suối Cả </v>
          </cell>
          <cell r="J928"/>
          <cell r="K928" t="str">
            <v xml:space="preserve">Hết UBND xã Long Phước </v>
          </cell>
          <cell r="L928">
            <v>5100</v>
          </cell>
          <cell r="M928">
            <v>2500</v>
          </cell>
          <cell r="N928">
            <v>2100</v>
          </cell>
          <cell r="O928">
            <v>1800</v>
          </cell>
          <cell r="P928">
            <v>0</v>
          </cell>
          <cell r="Q928">
            <v>4578</v>
          </cell>
          <cell r="R928">
            <v>0</v>
          </cell>
          <cell r="S928">
            <v>2902</v>
          </cell>
          <cell r="T928" t="e">
            <v>#DIV/0!</v>
          </cell>
          <cell r="U928">
            <v>0.74268239405854097</v>
          </cell>
          <cell r="V928" t="e">
            <v>#DIV/0!</v>
          </cell>
          <cell r="W928">
            <v>0.84355616815988976</v>
          </cell>
          <cell r="X928">
            <v>1.5</v>
          </cell>
          <cell r="Y928">
            <v>1.36</v>
          </cell>
          <cell r="Z928" t="str">
            <v>29. xã Long Phước.xlsx</v>
          </cell>
          <cell r="AA928">
            <v>6900</v>
          </cell>
          <cell r="AB928">
            <v>3400</v>
          </cell>
          <cell r="AC928">
            <v>2900</v>
          </cell>
          <cell r="AD928">
            <v>2400</v>
          </cell>
        </row>
        <row r="929">
          <cell r="G929" t="str">
            <v>LT1NT1_D9</v>
          </cell>
          <cell r="H929" t="str">
            <v xml:space="preserve">Đoạn từ UBND xã Long Phước đến giáp chùa Pháp Hưng </v>
          </cell>
          <cell r="I929" t="str">
            <v xml:space="preserve">UBND xã Long Phước </v>
          </cell>
          <cell r="J929"/>
          <cell r="K929" t="str">
            <v xml:space="preserve">Hết chùa Pháp Hưng </v>
          </cell>
          <cell r="L929">
            <v>7200</v>
          </cell>
          <cell r="M929">
            <v>3300</v>
          </cell>
          <cell r="N929">
            <v>2300</v>
          </cell>
          <cell r="O929">
            <v>1800</v>
          </cell>
          <cell r="P929">
            <v>0</v>
          </cell>
          <cell r="Q929">
            <v>0</v>
          </cell>
          <cell r="R929">
            <v>0</v>
          </cell>
          <cell r="S929">
            <v>0</v>
          </cell>
          <cell r="T929" t="e">
            <v>#DIV/0!</v>
          </cell>
          <cell r="U929" t="e">
            <v>#DIV/0!</v>
          </cell>
          <cell r="V929" t="e">
            <v>#DIV/0!</v>
          </cell>
          <cell r="W929" t="e">
            <v>#DIV/0!</v>
          </cell>
          <cell r="X929">
            <v>1.5</v>
          </cell>
          <cell r="Y929">
            <v>1.36</v>
          </cell>
          <cell r="Z929" t="str">
            <v>29. xã Long Phước.xlsx</v>
          </cell>
          <cell r="AA929">
            <v>9800</v>
          </cell>
          <cell r="AB929">
            <v>4500</v>
          </cell>
          <cell r="AC929">
            <v>3100</v>
          </cell>
          <cell r="AD929">
            <v>2400</v>
          </cell>
        </row>
        <row r="930">
          <cell r="G930" t="str">
            <v>LT1NT1_D10</v>
          </cell>
          <cell r="H930" t="str">
            <v xml:space="preserve">Đoạn từ chùa Pháp Hưng đến ranh giới xã Phước Thái - Long Phước </v>
          </cell>
          <cell r="I930" t="str">
            <v xml:space="preserve">Chùa Pháp Hưng </v>
          </cell>
          <cell r="J930"/>
          <cell r="K930" t="str">
            <v xml:space="preserve">Ranh giới xã Phước Thái </v>
          </cell>
          <cell r="L930">
            <v>5300</v>
          </cell>
          <cell r="M930">
            <v>2600</v>
          </cell>
          <cell r="N930">
            <v>2100</v>
          </cell>
          <cell r="O930">
            <v>1800</v>
          </cell>
          <cell r="P930">
            <v>0</v>
          </cell>
          <cell r="Q930">
            <v>4579</v>
          </cell>
          <cell r="R930">
            <v>0</v>
          </cell>
          <cell r="S930">
            <v>2902</v>
          </cell>
          <cell r="T930" t="e">
            <v>#DIV/0!</v>
          </cell>
          <cell r="U930">
            <v>0.77222100895392021</v>
          </cell>
          <cell r="V930" t="e">
            <v>#DIV/0!</v>
          </cell>
          <cell r="W930">
            <v>0.84355616815988976</v>
          </cell>
          <cell r="X930">
            <v>1.5</v>
          </cell>
          <cell r="Y930">
            <v>1.36</v>
          </cell>
          <cell r="Z930" t="str">
            <v>29. xã Long Phước.xlsx</v>
          </cell>
          <cell r="AA930">
            <v>7200</v>
          </cell>
          <cell r="AB930">
            <v>3500</v>
          </cell>
          <cell r="AC930">
            <v>2900</v>
          </cell>
          <cell r="AD930">
            <v>2400</v>
          </cell>
        </row>
        <row r="931">
          <cell r="G931" t="str">
            <v>LT1NT1_D11</v>
          </cell>
          <cell r="H931" t="str">
            <v xml:space="preserve">Đoạn từ ranh giới xã Phước Thái - Long Phước đến cầu Thái Thiện </v>
          </cell>
          <cell r="I931" t="str">
            <v xml:space="preserve">Ranh giới xã Phước Thái </v>
          </cell>
          <cell r="J931"/>
          <cell r="K931" t="str">
            <v xml:space="preserve">Cầu Thái Thiện </v>
          </cell>
          <cell r="L931">
            <v>7200</v>
          </cell>
          <cell r="M931">
            <v>3300</v>
          </cell>
          <cell r="N931">
            <v>2300</v>
          </cell>
          <cell r="O931">
            <v>1800</v>
          </cell>
          <cell r="P931">
            <v>0</v>
          </cell>
          <cell r="Q931">
            <v>4894</v>
          </cell>
          <cell r="R931">
            <v>3710</v>
          </cell>
          <cell r="S931">
            <v>2902</v>
          </cell>
          <cell r="T931" t="e">
            <v>#DIV/0!</v>
          </cell>
          <cell r="U931">
            <v>0.91704127503064981</v>
          </cell>
          <cell r="V931">
            <v>0.84312668463611862</v>
          </cell>
          <cell r="W931">
            <v>0.84355616815988976</v>
          </cell>
          <cell r="X931">
            <v>1.5</v>
          </cell>
          <cell r="Y931">
            <v>1.36</v>
          </cell>
          <cell r="Z931" t="str">
            <v>37. xã Phước Thái.xlsx</v>
          </cell>
          <cell r="AA931">
            <v>9800</v>
          </cell>
          <cell r="AB931">
            <v>4500</v>
          </cell>
          <cell r="AC931">
            <v>3100</v>
          </cell>
          <cell r="AD931">
            <v>2400</v>
          </cell>
        </row>
        <row r="932">
          <cell r="G932" t="str">
            <v>LT1NT1_D12</v>
          </cell>
          <cell r="H932" t="str">
            <v>Đoạn từ cầu Thái Thiện đến giáp ranh thị xã Phú Mỹ</v>
          </cell>
          <cell r="I932" t="str">
            <v xml:space="preserve">Cầu Thái Thiện </v>
          </cell>
          <cell r="J932"/>
          <cell r="K932" t="str">
            <v>Giáp ranh thị xã Phú Mỹ</v>
          </cell>
          <cell r="L932">
            <v>8300</v>
          </cell>
          <cell r="M932">
            <v>3600</v>
          </cell>
          <cell r="N932">
            <v>2300</v>
          </cell>
          <cell r="O932">
            <v>1800</v>
          </cell>
          <cell r="P932">
            <v>0</v>
          </cell>
          <cell r="Q932">
            <v>0</v>
          </cell>
          <cell r="R932">
            <v>0</v>
          </cell>
          <cell r="S932">
            <v>0</v>
          </cell>
          <cell r="T932" t="e">
            <v>#DIV/0!</v>
          </cell>
          <cell r="U932" t="e">
            <v>#DIV/0!</v>
          </cell>
          <cell r="V932" t="e">
            <v>#DIV/0!</v>
          </cell>
          <cell r="W932" t="e">
            <v>#DIV/0!</v>
          </cell>
          <cell r="X932">
            <v>1.5</v>
          </cell>
          <cell r="Y932">
            <v>1.36</v>
          </cell>
          <cell r="Z932" t="str">
            <v>37. xã Phước Thái.xlsx</v>
          </cell>
          <cell r="AA932">
            <v>11300</v>
          </cell>
          <cell r="AB932">
            <v>4900</v>
          </cell>
          <cell r="AC932">
            <v>3100</v>
          </cell>
          <cell r="AD932">
            <v>2400</v>
          </cell>
        </row>
        <row r="933">
          <cell r="G933" t="str">
            <v>LT2NT2</v>
          </cell>
          <cell r="H933" t="str">
            <v>Hương lộ 2 đoạn qua xã Tam An (từ Hương lộ 21 đến hết ranh giới xã Tam An)</v>
          </cell>
          <cell r="I933" t="str">
            <v>Hương lộ 21</v>
          </cell>
          <cell r="J933"/>
          <cell r="K933" t="str">
            <v>Hết ranh giới xã Tam An</v>
          </cell>
          <cell r="L933">
            <v>4200</v>
          </cell>
          <cell r="M933">
            <v>2100</v>
          </cell>
          <cell r="N933">
            <v>1700</v>
          </cell>
          <cell r="O933">
            <v>1300</v>
          </cell>
          <cell r="P933">
            <v>0</v>
          </cell>
          <cell r="Q933">
            <v>0</v>
          </cell>
          <cell r="R933">
            <v>0</v>
          </cell>
          <cell r="S933">
            <v>0</v>
          </cell>
          <cell r="T933" t="e">
            <v>#DIV/0!</v>
          </cell>
          <cell r="U933" t="e">
            <v>#DIV/0!</v>
          </cell>
          <cell r="V933" t="e">
            <v>#DIV/0!</v>
          </cell>
          <cell r="W933" t="e">
            <v>#DIV/0!</v>
          </cell>
          <cell r="X933">
            <v>1.5</v>
          </cell>
          <cell r="Y933">
            <v>1.0900000000000001</v>
          </cell>
          <cell r="Z933" t="str">
            <v>16. xã An Phước giáp ranh phường tam phước.xlsx</v>
          </cell>
          <cell r="AA933">
            <v>4600</v>
          </cell>
          <cell r="AB933">
            <v>2300</v>
          </cell>
          <cell r="AC933">
            <v>1900</v>
          </cell>
          <cell r="AD933">
            <v>1400</v>
          </cell>
        </row>
        <row r="934">
          <cell r="G934" t="str">
            <v>LT3NT1</v>
          </cell>
          <cell r="H934" t="str">
            <v>Đường Phùng Hưng (từ Quốc lộ 51 đến giáp ranh huyện Trảng Bom)</v>
          </cell>
          <cell r="I934" t="str">
            <v>Quốc lộ 51</v>
          </cell>
          <cell r="J934"/>
          <cell r="K934" t="str">
            <v>Giáp ranh huyện Trảng Bom</v>
          </cell>
          <cell r="L934">
            <v>10000</v>
          </cell>
          <cell r="M934">
            <v>3600</v>
          </cell>
          <cell r="N934">
            <v>2300</v>
          </cell>
          <cell r="O934">
            <v>1600</v>
          </cell>
          <cell r="P934">
            <v>12300</v>
          </cell>
          <cell r="Q934">
            <v>0</v>
          </cell>
          <cell r="R934">
            <v>0</v>
          </cell>
          <cell r="S934">
            <v>3936</v>
          </cell>
          <cell r="T934">
            <v>0.84878048780487803</v>
          </cell>
          <cell r="U934" t="e">
            <v>#DIV/0!</v>
          </cell>
          <cell r="V934" t="e">
            <v>#DIV/0!</v>
          </cell>
          <cell r="W934">
            <v>0.45528455284552849</v>
          </cell>
          <cell r="X934">
            <v>1.2</v>
          </cell>
          <cell r="Y934">
            <v>1.044</v>
          </cell>
          <cell r="Z934" t="str">
            <v>16. xã An Phước giáp ranh phường tam phước.xlsx</v>
          </cell>
          <cell r="AA934">
            <v>10400</v>
          </cell>
          <cell r="AB934">
            <v>4000</v>
          </cell>
          <cell r="AC934">
            <v>2600</v>
          </cell>
          <cell r="AD934">
            <v>1800</v>
          </cell>
        </row>
        <row r="935">
          <cell r="G935" t="str">
            <v>LT4NT2</v>
          </cell>
          <cell r="H935" t="str">
            <v xml:space="preserve">Hương lộ 21 </v>
          </cell>
          <cell r="I935" t="str">
            <v>Quốc lộ 51</v>
          </cell>
          <cell r="J935"/>
          <cell r="K935" t="str">
            <v>Hết ranh giới xã Tam An</v>
          </cell>
          <cell r="L935"/>
          <cell r="M935"/>
          <cell r="N935"/>
          <cell r="O935"/>
          <cell r="P935"/>
          <cell r="Q935"/>
          <cell r="R935"/>
          <cell r="S935"/>
          <cell r="T935"/>
          <cell r="U935"/>
          <cell r="V935"/>
          <cell r="W935"/>
          <cell r="X935">
            <v>0</v>
          </cell>
          <cell r="Y935"/>
          <cell r="Z935"/>
          <cell r="AA935"/>
          <cell r="AB935"/>
          <cell r="AC935"/>
          <cell r="AD935"/>
        </row>
        <row r="936">
          <cell r="G936" t="str">
            <v>LT4NT2_D1</v>
          </cell>
          <cell r="H936" t="str">
            <v>Đoạn qua xã An Phước (từ Quốc lộ 51 đến giáp ranh giới xã Tam An)</v>
          </cell>
          <cell r="I936" t="str">
            <v>Quốc lộ 51</v>
          </cell>
          <cell r="J936"/>
          <cell r="K936" t="str">
            <v>Giáp ranh giới xã Tam An</v>
          </cell>
          <cell r="L936">
            <v>4800</v>
          </cell>
          <cell r="M936">
            <v>2300</v>
          </cell>
          <cell r="N936">
            <v>2000</v>
          </cell>
          <cell r="O936">
            <v>1600</v>
          </cell>
          <cell r="P936">
            <v>0</v>
          </cell>
          <cell r="Q936">
            <v>0</v>
          </cell>
          <cell r="R936">
            <v>0</v>
          </cell>
          <cell r="S936">
            <v>0</v>
          </cell>
          <cell r="T936" t="e">
            <v>#DIV/0!</v>
          </cell>
          <cell r="U936" t="e">
            <v>#DIV/0!</v>
          </cell>
          <cell r="V936" t="e">
            <v>#DIV/0!</v>
          </cell>
          <cell r="W936" t="e">
            <v>#DIV/0!</v>
          </cell>
          <cell r="X936">
            <v>1.6</v>
          </cell>
          <cell r="Y936">
            <v>1.0900000000000001</v>
          </cell>
          <cell r="Z936" t="str">
            <v>16. xã An Phước giáp ranh phường tam phước.xlsx</v>
          </cell>
          <cell r="AA936">
            <v>5200</v>
          </cell>
          <cell r="AB936">
            <v>2500</v>
          </cell>
          <cell r="AC936">
            <v>2200</v>
          </cell>
          <cell r="AD936">
            <v>1700</v>
          </cell>
        </row>
        <row r="937">
          <cell r="G937" t="str">
            <v>LT4NT2_D2</v>
          </cell>
          <cell r="H937" t="str">
            <v>Đoạn qua xã Tam An (từ ranh giới xã An Phước đến hết ranh giới xã Tam An)</v>
          </cell>
          <cell r="I937" t="str">
            <v>Ranh giới xã An Phước</v>
          </cell>
          <cell r="J937"/>
          <cell r="K937" t="str">
            <v>Hết ranh giới xã Tam An</v>
          </cell>
          <cell r="L937">
            <v>4200</v>
          </cell>
          <cell r="M937">
            <v>2100</v>
          </cell>
          <cell r="N937">
            <v>1800</v>
          </cell>
          <cell r="O937">
            <v>1600</v>
          </cell>
          <cell r="P937">
            <v>0</v>
          </cell>
          <cell r="Q937">
            <v>0</v>
          </cell>
          <cell r="R937">
            <v>0</v>
          </cell>
          <cell r="S937">
            <v>0</v>
          </cell>
          <cell r="T937" t="e">
            <v>#DIV/0!</v>
          </cell>
          <cell r="U937" t="e">
            <v>#DIV/0!</v>
          </cell>
          <cell r="V937" t="e">
            <v>#DIV/0!</v>
          </cell>
          <cell r="W937" t="e">
            <v>#DIV/0!</v>
          </cell>
          <cell r="X937">
            <v>1.6</v>
          </cell>
          <cell r="Y937">
            <v>1.0900000000000001</v>
          </cell>
          <cell r="Z937" t="str">
            <v>16. xã An Phước giáp ranh phường tam phước.xlsx</v>
          </cell>
          <cell r="AA937">
            <v>4600</v>
          </cell>
          <cell r="AB937">
            <v>2300</v>
          </cell>
          <cell r="AC937">
            <v>2000</v>
          </cell>
          <cell r="AD937">
            <v>1700</v>
          </cell>
        </row>
        <row r="938">
          <cell r="G938" t="str">
            <v>LT5NT1</v>
          </cell>
          <cell r="H938" t="str">
            <v xml:space="preserve">Đường tỉnh 769 </v>
          </cell>
          <cell r="I938" t="str">
            <v>Quốc lộ 51</v>
          </cell>
          <cell r="J938"/>
          <cell r="K938" t="str">
            <v>Giáp ranh huyện Thống Nhất</v>
          </cell>
          <cell r="L938"/>
          <cell r="M938"/>
          <cell r="N938"/>
          <cell r="O938"/>
          <cell r="P938"/>
          <cell r="Q938"/>
          <cell r="R938"/>
          <cell r="S938"/>
          <cell r="T938"/>
          <cell r="U938"/>
          <cell r="V938"/>
          <cell r="W938"/>
          <cell r="X938">
            <v>0</v>
          </cell>
          <cell r="Y938"/>
          <cell r="Z938"/>
          <cell r="AA938"/>
          <cell r="AB938"/>
          <cell r="AC938"/>
          <cell r="AD938"/>
        </row>
        <row r="939">
          <cell r="G939" t="str">
            <v>LT5NT1_D1</v>
          </cell>
          <cell r="H939" t="str">
            <v xml:space="preserve">Đoạn từ Quốc lộ 51 đến ranh xã Lộc An - Bình Sơn </v>
          </cell>
          <cell r="I939" t="str">
            <v>Quốc lộ 51</v>
          </cell>
          <cell r="J939"/>
          <cell r="K939" t="str">
            <v xml:space="preserve">Ranh xã Lộc An - Bình Sơn </v>
          </cell>
          <cell r="L939">
            <v>9000</v>
          </cell>
          <cell r="M939">
            <v>3600</v>
          </cell>
          <cell r="N939">
            <v>2300</v>
          </cell>
          <cell r="O939">
            <v>1600</v>
          </cell>
          <cell r="P939">
            <v>10890</v>
          </cell>
          <cell r="Q939">
            <v>5040</v>
          </cell>
          <cell r="R939">
            <v>0</v>
          </cell>
          <cell r="S939">
            <v>3024</v>
          </cell>
          <cell r="T939">
            <v>0.90909090909090906</v>
          </cell>
          <cell r="U939">
            <v>0.78571428571428581</v>
          </cell>
          <cell r="V939" t="e">
            <v>#DIV/0!</v>
          </cell>
          <cell r="W939">
            <v>0.58201058201058209</v>
          </cell>
          <cell r="X939">
            <v>1.5</v>
          </cell>
          <cell r="Y939">
            <v>1.1000000000000001</v>
          </cell>
          <cell r="Z939" t="str">
            <v>30. xã Long Thành giap ranh nhơn trạch an phước.xlsx</v>
          </cell>
          <cell r="AA939">
            <v>9900</v>
          </cell>
          <cell r="AB939">
            <v>4000</v>
          </cell>
          <cell r="AC939">
            <v>2500</v>
          </cell>
          <cell r="AD939">
            <v>1800</v>
          </cell>
        </row>
        <row r="940">
          <cell r="G940" t="str">
            <v>LT5NT1_D2</v>
          </cell>
          <cell r="H940" t="str">
            <v>Đoạn qua xã Bình Sơn (từ ranh xã Lộc An - Bình Sơn đến giáp ranh giới xã Bình An)</v>
          </cell>
          <cell r="I940" t="str">
            <v xml:space="preserve">Ranh xã Lộc An - Bình Sơn </v>
          </cell>
          <cell r="J940"/>
          <cell r="K940" t="str">
            <v>Giáp ranh giới xã  Bình An</v>
          </cell>
          <cell r="L940">
            <v>7500</v>
          </cell>
          <cell r="M940">
            <v>3000</v>
          </cell>
          <cell r="N940">
            <v>2300</v>
          </cell>
          <cell r="O940">
            <v>1600</v>
          </cell>
          <cell r="P940">
            <v>0</v>
          </cell>
          <cell r="Q940">
            <v>0</v>
          </cell>
          <cell r="R940">
            <v>0</v>
          </cell>
          <cell r="S940">
            <v>0</v>
          </cell>
          <cell r="T940" t="e">
            <v>#DIV/0!</v>
          </cell>
          <cell r="U940" t="e">
            <v>#DIV/0!</v>
          </cell>
          <cell r="V940" t="e">
            <v>#DIV/0!</v>
          </cell>
          <cell r="W940" t="e">
            <v>#DIV/0!</v>
          </cell>
          <cell r="X940">
            <v>1.5</v>
          </cell>
          <cell r="Y940">
            <v>1.1000000000000001</v>
          </cell>
          <cell r="Z940" t="str">
            <v>30. xã Long Thành giap ranh nhơn trạch an phước.xlsx</v>
          </cell>
          <cell r="AA940">
            <v>8300</v>
          </cell>
          <cell r="AB940">
            <v>3300</v>
          </cell>
          <cell r="AC940">
            <v>2500</v>
          </cell>
          <cell r="AD940">
            <v>1800</v>
          </cell>
        </row>
        <row r="941">
          <cell r="G941" t="str">
            <v>LT5NT1_D3</v>
          </cell>
          <cell r="H941" t="str">
            <v xml:space="preserve">Đoạn qua xã Bình An (từ ranh xã Bình Sơn-Bình An đến giáp UBND xã Bình An) </v>
          </cell>
          <cell r="I941" t="str">
            <v>Ranh xã Bình Sơn-Bình An</v>
          </cell>
          <cell r="J941"/>
          <cell r="K941" t="str">
            <v>Hết UBND xã Bình An</v>
          </cell>
          <cell r="L941">
            <v>5300</v>
          </cell>
          <cell r="M941">
            <v>2600</v>
          </cell>
          <cell r="N941">
            <v>1800</v>
          </cell>
          <cell r="O941">
            <v>1300</v>
          </cell>
          <cell r="P941">
            <v>0</v>
          </cell>
          <cell r="Q941">
            <v>0</v>
          </cell>
          <cell r="R941">
            <v>0</v>
          </cell>
          <cell r="S941">
            <v>0</v>
          </cell>
          <cell r="T941" t="e">
            <v>#DIV/0!</v>
          </cell>
          <cell r="U941" t="e">
            <v>#DIV/0!</v>
          </cell>
          <cell r="V941" t="e">
            <v>#DIV/0!</v>
          </cell>
          <cell r="W941" t="e">
            <v>#DIV/0!</v>
          </cell>
          <cell r="X941">
            <v>1.5</v>
          </cell>
          <cell r="Y941">
            <v>1.1000000000000001</v>
          </cell>
          <cell r="Z941" t="str">
            <v>19. x. Bình An rồi.xlsx</v>
          </cell>
          <cell r="AA941">
            <v>5800</v>
          </cell>
          <cell r="AB941">
            <v>2900</v>
          </cell>
          <cell r="AC941">
            <v>2000</v>
          </cell>
          <cell r="AD941">
            <v>1400</v>
          </cell>
        </row>
        <row r="942">
          <cell r="G942" t="str">
            <v>LT5NT1_D4</v>
          </cell>
          <cell r="H942" t="str">
            <v xml:space="preserve">Đoạn qua xã Bình An (từ UBND xã đến cầu An Viễn) </v>
          </cell>
          <cell r="I942" t="str">
            <v xml:space="preserve"> UBND xã Bình An</v>
          </cell>
          <cell r="J942"/>
          <cell r="K942" t="str">
            <v>Cầu An Viễn</v>
          </cell>
          <cell r="L942">
            <v>5700</v>
          </cell>
          <cell r="M942">
            <v>2900</v>
          </cell>
          <cell r="N942">
            <v>1800</v>
          </cell>
          <cell r="O942">
            <v>1300</v>
          </cell>
          <cell r="P942">
            <v>0</v>
          </cell>
          <cell r="Q942">
            <v>0</v>
          </cell>
          <cell r="R942">
            <v>0</v>
          </cell>
          <cell r="S942">
            <v>0</v>
          </cell>
          <cell r="T942" t="e">
            <v>#DIV/0!</v>
          </cell>
          <cell r="U942" t="e">
            <v>#DIV/0!</v>
          </cell>
          <cell r="V942" t="e">
            <v>#DIV/0!</v>
          </cell>
          <cell r="W942" t="e">
            <v>#DIV/0!</v>
          </cell>
          <cell r="X942">
            <v>1.5</v>
          </cell>
          <cell r="Y942">
            <v>1.1000000000000001</v>
          </cell>
          <cell r="Z942" t="str">
            <v>19. x. Bình An rồi.xlsx</v>
          </cell>
          <cell r="AA942">
            <v>6300</v>
          </cell>
          <cell r="AB942">
            <v>3200</v>
          </cell>
          <cell r="AC942">
            <v>2000</v>
          </cell>
          <cell r="AD942">
            <v>1400</v>
          </cell>
        </row>
        <row r="943">
          <cell r="G943" t="str">
            <v>LT5NT1_D5</v>
          </cell>
          <cell r="H943" t="str">
            <v xml:space="preserve">Đoạn qua xã Bình An (từ cầu An Viễn đến giáp Trường Tiểu học Bình An) </v>
          </cell>
          <cell r="I943" t="str">
            <v>Cầu An Viễn</v>
          </cell>
          <cell r="J943"/>
          <cell r="K943" t="str">
            <v>Hết Trường Tiểu học Bình An</v>
          </cell>
          <cell r="L943">
            <v>4600</v>
          </cell>
          <cell r="M943">
            <v>2200</v>
          </cell>
          <cell r="N943">
            <v>1800</v>
          </cell>
          <cell r="O943">
            <v>1300</v>
          </cell>
          <cell r="P943">
            <v>0</v>
          </cell>
          <cell r="Q943">
            <v>0</v>
          </cell>
          <cell r="R943">
            <v>0</v>
          </cell>
          <cell r="S943">
            <v>0</v>
          </cell>
          <cell r="T943" t="e">
            <v>#DIV/0!</v>
          </cell>
          <cell r="U943" t="e">
            <v>#DIV/0!</v>
          </cell>
          <cell r="V943" t="e">
            <v>#DIV/0!</v>
          </cell>
          <cell r="W943" t="e">
            <v>#DIV/0!</v>
          </cell>
          <cell r="X943">
            <v>1.5</v>
          </cell>
          <cell r="Y943">
            <v>1.1000000000000001</v>
          </cell>
          <cell r="Z943" t="str">
            <v>19. x. Bình An rồi.xlsx</v>
          </cell>
          <cell r="AA943">
            <v>5100</v>
          </cell>
          <cell r="AB943">
            <v>2400</v>
          </cell>
          <cell r="AC943">
            <v>2000</v>
          </cell>
          <cell r="AD943">
            <v>1400</v>
          </cell>
        </row>
        <row r="944">
          <cell r="G944" t="str">
            <v>LT5NT1_D6</v>
          </cell>
          <cell r="H944" t="str">
            <v xml:space="preserve">Đoạn qua xã Bình An (từ Trường Tiểu học Bình An đến giáp ranh huyện Thống Nhất) </v>
          </cell>
          <cell r="I944" t="str">
            <v>Trường Tiểu học Bình An</v>
          </cell>
          <cell r="J944"/>
          <cell r="K944" t="str">
            <v>Giáp ranh huyện Thống Nhất</v>
          </cell>
          <cell r="L944">
            <v>5300</v>
          </cell>
          <cell r="M944">
            <v>2600</v>
          </cell>
          <cell r="N944">
            <v>1800</v>
          </cell>
          <cell r="O944">
            <v>1300</v>
          </cell>
          <cell r="P944">
            <v>0</v>
          </cell>
          <cell r="Q944">
            <v>0</v>
          </cell>
          <cell r="R944">
            <v>0</v>
          </cell>
          <cell r="S944">
            <v>0</v>
          </cell>
          <cell r="T944" t="e">
            <v>#DIV/0!</v>
          </cell>
          <cell r="U944" t="e">
            <v>#DIV/0!</v>
          </cell>
          <cell r="V944" t="e">
            <v>#DIV/0!</v>
          </cell>
          <cell r="W944" t="e">
            <v>#DIV/0!</v>
          </cell>
          <cell r="X944">
            <v>1.5</v>
          </cell>
          <cell r="Y944">
            <v>1.1000000000000001</v>
          </cell>
          <cell r="Z944" t="str">
            <v>19. x. Bình An rồi.xlsx</v>
          </cell>
          <cell r="AA944">
            <v>5800</v>
          </cell>
          <cell r="AB944">
            <v>2900</v>
          </cell>
          <cell r="AC944">
            <v>2000</v>
          </cell>
          <cell r="AD944">
            <v>1400</v>
          </cell>
        </row>
        <row r="945">
          <cell r="G945" t="str">
            <v>LT6NT1</v>
          </cell>
          <cell r="H945" t="str">
            <v>Đường tỉnh 773 (Hương lộ 10 cũ)</v>
          </cell>
          <cell r="I945" t="str">
            <v>Giáp ranh giới sân bay Quốc tế Long Thành</v>
          </cell>
          <cell r="J945"/>
          <cell r="K945" t="str">
            <v>Giáp ranh giới huyện Cẩm Mỹ</v>
          </cell>
          <cell r="L945">
            <v>5100</v>
          </cell>
          <cell r="M945">
            <v>2500</v>
          </cell>
          <cell r="N945">
            <v>1800</v>
          </cell>
          <cell r="O945">
            <v>1300</v>
          </cell>
          <cell r="P945">
            <v>0</v>
          </cell>
          <cell r="Q945">
            <v>0</v>
          </cell>
          <cell r="R945">
            <v>0</v>
          </cell>
          <cell r="S945">
            <v>0</v>
          </cell>
          <cell r="T945" t="e">
            <v>#DIV/0!</v>
          </cell>
          <cell r="U945" t="e">
            <v>#DIV/0!</v>
          </cell>
          <cell r="V945" t="e">
            <v>#DIV/0!</v>
          </cell>
          <cell r="W945" t="e">
            <v>#DIV/0!</v>
          </cell>
          <cell r="X945">
            <v>1.5</v>
          </cell>
          <cell r="Y945">
            <v>1.155</v>
          </cell>
          <cell r="Z945" t="str">
            <v>49. Xã Xuân Đường.xlsx</v>
          </cell>
          <cell r="AA945">
            <v>5900</v>
          </cell>
          <cell r="AB945">
            <v>2900</v>
          </cell>
          <cell r="AC945">
            <v>2100</v>
          </cell>
          <cell r="AD945">
            <v>1500</v>
          </cell>
        </row>
        <row r="946">
          <cell r="G946" t="str">
            <v>LT7NT</v>
          </cell>
          <cell r="H946" t="str">
            <v xml:space="preserve">Đường 25B (từ Quốc lộ 51đến hết ranh giới xã Long An- qua xã Long An) </v>
          </cell>
          <cell r="I946" t="str">
            <v>Quốc lộ 51</v>
          </cell>
          <cell r="J946"/>
          <cell r="K946" t="str">
            <v>Hết ranh giới xã  Long An</v>
          </cell>
          <cell r="L946">
            <v>8100</v>
          </cell>
          <cell r="M946">
            <v>3600</v>
          </cell>
          <cell r="N946">
            <v>2700</v>
          </cell>
          <cell r="O946">
            <v>1800</v>
          </cell>
          <cell r="P946">
            <v>0</v>
          </cell>
          <cell r="Q946">
            <v>0</v>
          </cell>
          <cell r="R946">
            <v>0</v>
          </cell>
          <cell r="S946">
            <v>0</v>
          </cell>
          <cell r="T946" t="e">
            <v>#DIV/0!</v>
          </cell>
          <cell r="U946" t="e">
            <v>#DIV/0!</v>
          </cell>
          <cell r="V946" t="e">
            <v>#DIV/0!</v>
          </cell>
          <cell r="W946" t="e">
            <v>#DIV/0!</v>
          </cell>
          <cell r="X946">
            <v>1.77</v>
          </cell>
          <cell r="Y946">
            <v>1.24</v>
          </cell>
          <cell r="Z946" t="str">
            <v>30. xã Long Thành giap ranh nhơn trạch an phước.xlsx</v>
          </cell>
          <cell r="AA946">
            <v>10000</v>
          </cell>
          <cell r="AB946">
            <v>5300</v>
          </cell>
          <cell r="AC946">
            <v>4000</v>
          </cell>
          <cell r="AD946">
            <v>2700</v>
          </cell>
        </row>
        <row r="947">
          <cell r="G947" t="str">
            <v>LT8NT</v>
          </cell>
          <cell r="H947" t="str">
            <v>Đường vào cụm công nghiệp Bình Sơn (cũ), từ Đường tỉnh 769 đến ngã ba (bên phải đến hết ranh thửa đất số 8, tờ BĐĐC số 20; bên trái hết ranh thửa đất số 2, tờ BĐĐC số 19, xã Bình Sơn)</v>
          </cell>
          <cell r="I947" t="str">
            <v>Đường tỉnh 769</v>
          </cell>
          <cell r="J947"/>
          <cell r="K947" t="str">
            <v>Ngã ba bên phải đến hết ranh thửa đất số 8, tờ BĐĐC số 20; Bên trái đến hết ranh thửa đất số 2, tờ BĐĐC số 19 xã Bình Sơn</v>
          </cell>
          <cell r="L947">
            <v>7800</v>
          </cell>
          <cell r="M947">
            <v>3000</v>
          </cell>
          <cell r="N947">
            <v>2300</v>
          </cell>
          <cell r="O947">
            <v>1600</v>
          </cell>
          <cell r="P947">
            <v>0</v>
          </cell>
          <cell r="Q947">
            <v>0</v>
          </cell>
          <cell r="R947">
            <v>0</v>
          </cell>
          <cell r="S947">
            <v>0</v>
          </cell>
          <cell r="T947" t="e">
            <v>#DIV/0!</v>
          </cell>
          <cell r="U947" t="e">
            <v>#DIV/0!</v>
          </cell>
          <cell r="V947" t="e">
            <v>#DIV/0!</v>
          </cell>
          <cell r="W947" t="e">
            <v>#DIV/0!</v>
          </cell>
          <cell r="X947">
            <v>1.3</v>
          </cell>
          <cell r="Y947">
            <v>1.0998000000000001</v>
          </cell>
          <cell r="Z947" t="str">
            <v>30. xã Long Thành giap ranh nhơn trạch an phước.xlsx</v>
          </cell>
          <cell r="AA947">
            <v>8600</v>
          </cell>
          <cell r="AB947">
            <v>3400</v>
          </cell>
          <cell r="AC947">
            <v>2600</v>
          </cell>
          <cell r="AD947">
            <v>1800</v>
          </cell>
        </row>
        <row r="948">
          <cell r="G948" t="str">
            <v>LT9NT2</v>
          </cell>
          <cell r="H948" t="str">
            <v>Đường Tôn Đức Thắng (đường khu 12 xã Long Đức), từ Quốc lộ 51 đến đường Võ Thị Sáu</v>
          </cell>
          <cell r="I948" t="str">
            <v>Đường Võ Thị Sáu</v>
          </cell>
          <cell r="J948"/>
          <cell r="K948" t="str">
            <v>Đường Vũ Hồng Phô</v>
          </cell>
          <cell r="L948">
            <v>10000</v>
          </cell>
          <cell r="M948">
            <v>3000</v>
          </cell>
          <cell r="N948">
            <v>2300</v>
          </cell>
          <cell r="O948">
            <v>1800</v>
          </cell>
          <cell r="P948">
            <v>15812</v>
          </cell>
          <cell r="Q948">
            <v>4874</v>
          </cell>
          <cell r="R948">
            <v>3962</v>
          </cell>
          <cell r="S948">
            <v>3481</v>
          </cell>
          <cell r="T948">
            <v>0.72979003288641542</v>
          </cell>
          <cell r="U948">
            <v>0.71026508001641364</v>
          </cell>
          <cell r="V948">
            <v>0.66988167592125192</v>
          </cell>
          <cell r="W948">
            <v>0.59669612180407927</v>
          </cell>
          <cell r="X948">
            <v>1.3640000000000001</v>
          </cell>
          <cell r="Y948">
            <v>1.1539440000000001</v>
          </cell>
          <cell r="Z948" t="str">
            <v>19. x. Bình An rồi.xlsx</v>
          </cell>
          <cell r="AA948">
            <v>11500</v>
          </cell>
          <cell r="AB948">
            <v>3500</v>
          </cell>
          <cell r="AC948">
            <v>2700</v>
          </cell>
          <cell r="AD948">
            <v>2100</v>
          </cell>
        </row>
        <row r="949">
          <cell r="G949" t="str">
            <v>LT10NT2</v>
          </cell>
          <cell r="H949" t="str">
            <v xml:space="preserve">Hương lộ 12 (đường Bà Ký), từ Quốc lộ 51 đến giáp ranh huyện Nhơn Trạch </v>
          </cell>
          <cell r="I949" t="str">
            <v>Quốc lộ 51</v>
          </cell>
          <cell r="J949"/>
          <cell r="K949" t="str">
            <v>Giáp ranh huyện Nhơn Trạch</v>
          </cell>
          <cell r="L949">
            <v>5100</v>
          </cell>
          <cell r="M949">
            <v>2500</v>
          </cell>
          <cell r="N949">
            <v>1800</v>
          </cell>
          <cell r="O949">
            <v>1300</v>
          </cell>
          <cell r="P949">
            <v>0</v>
          </cell>
          <cell r="Q949">
            <v>0</v>
          </cell>
          <cell r="R949">
            <v>0</v>
          </cell>
          <cell r="S949">
            <v>0</v>
          </cell>
          <cell r="T949" t="e">
            <v>#DIV/0!</v>
          </cell>
          <cell r="U949" t="e">
            <v>#DIV/0!</v>
          </cell>
          <cell r="V949" t="e">
            <v>#DIV/0!</v>
          </cell>
          <cell r="W949" t="e">
            <v>#DIV/0!</v>
          </cell>
          <cell r="X949">
            <v>2</v>
          </cell>
          <cell r="Y949">
            <v>1.45</v>
          </cell>
          <cell r="Z949" t="str">
            <v>29. xã Long Phước.xlsx</v>
          </cell>
          <cell r="AA949">
            <v>7400</v>
          </cell>
          <cell r="AB949">
            <v>3600</v>
          </cell>
          <cell r="AC949">
            <v>2600</v>
          </cell>
          <cell r="AD949">
            <v>1900</v>
          </cell>
        </row>
        <row r="950">
          <cell r="G950" t="str">
            <v>LT11NT2</v>
          </cell>
          <cell r="H950" t="str">
            <v>Đường vào UBND xã Phước Bình</v>
          </cell>
          <cell r="I950" t="str">
            <v>Quốc lộ 51</v>
          </cell>
          <cell r="J950"/>
          <cell r="K950" t="str">
            <v xml:space="preserve">Hết ranh xã Phước Bình </v>
          </cell>
          <cell r="L950"/>
          <cell r="M950"/>
          <cell r="N950"/>
          <cell r="O950"/>
          <cell r="P950"/>
          <cell r="Q950"/>
          <cell r="R950"/>
          <cell r="S950"/>
          <cell r="T950"/>
          <cell r="U950"/>
          <cell r="V950"/>
          <cell r="W950"/>
          <cell r="X950">
            <v>0</v>
          </cell>
          <cell r="Y950"/>
          <cell r="Z950"/>
          <cell r="AA950"/>
          <cell r="AB950"/>
          <cell r="AC950"/>
          <cell r="AD950"/>
        </row>
        <row r="951">
          <cell r="G951" t="str">
            <v>LT11NT2_D1</v>
          </cell>
          <cell r="H951" t="str">
            <v>Đoạn từ Quốc lộ 51 đến hết khu làng dân tộc Chơro (bên phải hết ranh thửa đất số 26, tờ BĐĐC số 31; bên trái hết ranh thửa đất số 4, tờ BĐĐC số 31, xã Phước Bình)</v>
          </cell>
          <cell r="I951" t="str">
            <v>Quốc lộ 51</v>
          </cell>
          <cell r="J951"/>
          <cell r="K951" t="str">
            <v>Hết khu làng dân tộc Chơro (bên phải hết ranh thửa đất số 26, tờ BĐĐC số 31; bên trái hết ranh thửa đất số 4, tờ BĐĐC số 31, xã Phước Bình)</v>
          </cell>
          <cell r="L951">
            <v>6000</v>
          </cell>
          <cell r="M951">
            <v>3000</v>
          </cell>
          <cell r="N951">
            <v>2300</v>
          </cell>
          <cell r="O951">
            <v>1800</v>
          </cell>
          <cell r="P951">
            <v>0</v>
          </cell>
          <cell r="Q951">
            <v>0</v>
          </cell>
          <cell r="R951">
            <v>3160</v>
          </cell>
          <cell r="S951">
            <v>2482</v>
          </cell>
          <cell r="T951" t="e">
            <v>#DIV/0!</v>
          </cell>
          <cell r="U951" t="e">
            <v>#DIV/0!</v>
          </cell>
          <cell r="V951">
            <v>0.86431962025316456</v>
          </cell>
          <cell r="W951">
            <v>0.86120064464141821</v>
          </cell>
          <cell r="X951">
            <v>1.25</v>
          </cell>
          <cell r="Y951">
            <v>1.1875</v>
          </cell>
          <cell r="Z951" t="str">
            <v>37. xã Phước Thái.xlsx</v>
          </cell>
          <cell r="AA951">
            <v>7100</v>
          </cell>
          <cell r="AB951">
            <v>3600</v>
          </cell>
          <cell r="AC951">
            <v>2700</v>
          </cell>
          <cell r="AD951">
            <v>2100</v>
          </cell>
        </row>
        <row r="952">
          <cell r="G952" t="str">
            <v>LT11NT2_D2</v>
          </cell>
          <cell r="H952" t="str">
            <v xml:space="preserve">Đoạn còn lại từ khu làng dân tộc Chơro (bên phải từ ranh thửa đất số 26, tờ BĐĐC số 31; bên trái từ ranh thửa đất số 4, tờ BĐĐC số 31, xã Phước Bình) đến hết ranh xã Phước Bình </v>
          </cell>
          <cell r="I952" t="str">
            <v>Từ khu làng dân tộc Chơro (bên phải hết ranh thửa đất số 26, tờ BĐĐC số 31; bên trái hết ranh thửa đất số 4, tờ BĐĐC số 31, xã Phước Bình)</v>
          </cell>
          <cell r="J952"/>
          <cell r="K952" t="str">
            <v xml:space="preserve">Hết ranh xã Phước Bình </v>
          </cell>
          <cell r="L952">
            <v>4200</v>
          </cell>
          <cell r="M952">
            <v>2100</v>
          </cell>
          <cell r="N952">
            <v>1600</v>
          </cell>
          <cell r="O952">
            <v>1200</v>
          </cell>
          <cell r="P952">
            <v>0</v>
          </cell>
          <cell r="Q952">
            <v>0</v>
          </cell>
          <cell r="R952">
            <v>0</v>
          </cell>
          <cell r="S952">
            <v>0</v>
          </cell>
          <cell r="T952" t="e">
            <v>#DIV/0!</v>
          </cell>
          <cell r="U952" t="e">
            <v>#DIV/0!</v>
          </cell>
          <cell r="V952" t="e">
            <v>#DIV/0!</v>
          </cell>
          <cell r="W952" t="e">
            <v>#DIV/0!</v>
          </cell>
          <cell r="X952">
            <v>1.25</v>
          </cell>
          <cell r="Y952">
            <v>1.1875</v>
          </cell>
          <cell r="Z952" t="str">
            <v>37. xã Phước Thái.xlsx</v>
          </cell>
          <cell r="AA952">
            <v>5000</v>
          </cell>
          <cell r="AB952">
            <v>2500</v>
          </cell>
          <cell r="AC952">
            <v>1900</v>
          </cell>
          <cell r="AD952">
            <v>1400</v>
          </cell>
        </row>
        <row r="953">
          <cell r="G953" t="str">
            <v>LT12NT2</v>
          </cell>
          <cell r="H953" t="str">
            <v xml:space="preserve">Đường vào UBND xã Bàu Cạn </v>
          </cell>
          <cell r="I953" t="str">
            <v xml:space="preserve"> Quốc lộ 51</v>
          </cell>
          <cell r="J953"/>
          <cell r="K953" t="str">
            <v xml:space="preserve">Hết ranh giới xã Bàu Cạn </v>
          </cell>
          <cell r="L953"/>
          <cell r="M953"/>
          <cell r="N953"/>
          <cell r="O953"/>
          <cell r="P953"/>
          <cell r="Q953"/>
          <cell r="R953"/>
          <cell r="S953"/>
          <cell r="T953"/>
          <cell r="U953"/>
          <cell r="V953"/>
          <cell r="W953"/>
          <cell r="X953">
            <v>0</v>
          </cell>
          <cell r="Y953"/>
          <cell r="Z953"/>
          <cell r="AA953"/>
          <cell r="AB953"/>
          <cell r="AC953"/>
          <cell r="AD953"/>
        </row>
        <row r="954">
          <cell r="G954" t="str">
            <v>LT12NT2_D1</v>
          </cell>
          <cell r="H954" t="str">
            <v xml:space="preserve">Đoạn từ Quốc lộ 51 đến giáp chùa Long Phước Thọ </v>
          </cell>
          <cell r="I954" t="str">
            <v xml:space="preserve"> Quốc lộ 51</v>
          </cell>
          <cell r="J954"/>
          <cell r="K954" t="str">
            <v>Hết chùa Long Phước Thọ</v>
          </cell>
          <cell r="L954">
            <v>6000</v>
          </cell>
          <cell r="M954">
            <v>3000</v>
          </cell>
          <cell r="N954">
            <v>2100</v>
          </cell>
          <cell r="O954">
            <v>1600</v>
          </cell>
          <cell r="P954">
            <v>8784</v>
          </cell>
          <cell r="Q954">
            <v>0</v>
          </cell>
          <cell r="R954">
            <v>0</v>
          </cell>
          <cell r="S954">
            <v>0</v>
          </cell>
          <cell r="T954">
            <v>0.86065573770491799</v>
          </cell>
          <cell r="U954" t="e">
            <v>#DIV/0!</v>
          </cell>
          <cell r="V954" t="e">
            <v>#DIV/0!</v>
          </cell>
          <cell r="W954" t="e">
            <v>#DIV/0!</v>
          </cell>
          <cell r="X954">
            <v>1.4</v>
          </cell>
          <cell r="Y954">
            <v>1.26</v>
          </cell>
          <cell r="Z954" t="str">
            <v>29. xã Long Phước.xlsx</v>
          </cell>
          <cell r="AA954">
            <v>7600</v>
          </cell>
          <cell r="AB954">
            <v>3800</v>
          </cell>
          <cell r="AC954">
            <v>2600</v>
          </cell>
          <cell r="AD954">
            <v>2000</v>
          </cell>
        </row>
        <row r="955">
          <cell r="G955" t="str">
            <v>LT12NT2_D2</v>
          </cell>
          <cell r="H955" t="str">
            <v xml:space="preserve">Đoạn tiếp theo đến đầu ranh giới xã Long Phước - Bàu Cạn (thuộc xã Long Phước) </v>
          </cell>
          <cell r="I955" t="str">
            <v>Chùa Long Phước Thọ</v>
          </cell>
          <cell r="J955"/>
          <cell r="K955" t="str">
            <v>Giáp ranh xã Bàu Cạn</v>
          </cell>
          <cell r="L955">
            <v>4800</v>
          </cell>
          <cell r="M955">
            <v>2300</v>
          </cell>
          <cell r="N955">
            <v>1800</v>
          </cell>
          <cell r="O955">
            <v>1600</v>
          </cell>
          <cell r="P955">
            <v>5976</v>
          </cell>
          <cell r="Q955">
            <v>2903</v>
          </cell>
          <cell r="R955">
            <v>0</v>
          </cell>
          <cell r="S955">
            <v>0</v>
          </cell>
          <cell r="T955">
            <v>0.86746987951807231</v>
          </cell>
          <cell r="U955">
            <v>0.88735790561488126</v>
          </cell>
          <cell r="V955" t="e">
            <v>#DIV/0!</v>
          </cell>
          <cell r="W955" t="e">
            <v>#DIV/0!</v>
          </cell>
          <cell r="X955">
            <v>1.2</v>
          </cell>
          <cell r="Y955">
            <v>1.08</v>
          </cell>
          <cell r="Z955" t="str">
            <v>29. xã Long Phước.xlsx</v>
          </cell>
          <cell r="AA955">
            <v>5200</v>
          </cell>
          <cell r="AB955">
            <v>2600</v>
          </cell>
          <cell r="AC955">
            <v>2000</v>
          </cell>
          <cell r="AD955">
            <v>1800</v>
          </cell>
        </row>
        <row r="956">
          <cell r="G956" t="str">
            <v>LT12NT2_D3</v>
          </cell>
          <cell r="H956" t="str">
            <v xml:space="preserve">Đoạn từ đầu ranh giới xã Long Phước - Bàu Cạn đến cầu Bản Cù (thuộc xã Bàu Cạn) </v>
          </cell>
          <cell r="I956" t="str">
            <v>Giáp ranh giới xã Long Phước</v>
          </cell>
          <cell r="J956"/>
          <cell r="K956" t="str">
            <v xml:space="preserve">Cầu Bản Cù (thuộc xã Bàu Cạn) </v>
          </cell>
          <cell r="L956">
            <v>5700</v>
          </cell>
          <cell r="M956">
            <v>2900</v>
          </cell>
          <cell r="N956">
            <v>2100</v>
          </cell>
          <cell r="O956">
            <v>1600</v>
          </cell>
          <cell r="P956">
            <v>8788</v>
          </cell>
          <cell r="Q956">
            <v>4102</v>
          </cell>
          <cell r="R956">
            <v>3161</v>
          </cell>
          <cell r="S956">
            <v>2483</v>
          </cell>
          <cell r="T956">
            <v>0.87562585343650445</v>
          </cell>
          <cell r="U956">
            <v>0.95441248171623605</v>
          </cell>
          <cell r="V956">
            <v>0.89686807972160709</v>
          </cell>
          <cell r="W956">
            <v>0.86991542488924689</v>
          </cell>
          <cell r="X956">
            <v>1.5</v>
          </cell>
          <cell r="Y956">
            <v>1.35</v>
          </cell>
          <cell r="Z956" t="str">
            <v>29. xã Long Phước.xlsx</v>
          </cell>
          <cell r="AA956">
            <v>7700</v>
          </cell>
          <cell r="AB956">
            <v>3900</v>
          </cell>
          <cell r="AC956">
            <v>2800</v>
          </cell>
          <cell r="AD956">
            <v>2200</v>
          </cell>
        </row>
        <row r="957">
          <cell r="G957" t="str">
            <v>LT12NT2_D4</v>
          </cell>
          <cell r="H957" t="str">
            <v xml:space="preserve">Đoạn từ cầu Bản Cù (thuộc xã Bàu Cạn) đến hết ranh giới xã Bàu Cạn </v>
          </cell>
          <cell r="I957" t="str">
            <v xml:space="preserve">Cầu Bản Cù (thuộc xã Bàu Cạn) </v>
          </cell>
          <cell r="J957"/>
          <cell r="K957" t="str">
            <v xml:space="preserve">Hết ranh giới xã Bàu Cạn </v>
          </cell>
          <cell r="L957">
            <v>3600</v>
          </cell>
          <cell r="M957">
            <v>1800</v>
          </cell>
          <cell r="N957">
            <v>1600</v>
          </cell>
          <cell r="O957">
            <v>1300</v>
          </cell>
          <cell r="P957">
            <v>0</v>
          </cell>
          <cell r="Q957">
            <v>0</v>
          </cell>
          <cell r="R957">
            <v>0</v>
          </cell>
          <cell r="S957">
            <v>0</v>
          </cell>
          <cell r="T957" t="e">
            <v>#DIV/0!</v>
          </cell>
          <cell r="U957" t="e">
            <v>#DIV/0!</v>
          </cell>
          <cell r="V957" t="e">
            <v>#DIV/0!</v>
          </cell>
          <cell r="W957" t="e">
            <v>#DIV/0!</v>
          </cell>
          <cell r="X957">
            <v>1.3</v>
          </cell>
          <cell r="Y957">
            <v>1.1700000000000002</v>
          </cell>
          <cell r="Z957" t="str">
            <v>29. xã Long Phước.xlsx</v>
          </cell>
          <cell r="AA957">
            <v>4200</v>
          </cell>
          <cell r="AB957">
            <v>2100</v>
          </cell>
          <cell r="AC957">
            <v>1900</v>
          </cell>
          <cell r="AD957">
            <v>1500</v>
          </cell>
        </row>
        <row r="958">
          <cell r="G958" t="str">
            <v>LT13NT2</v>
          </cell>
          <cell r="H958" t="str">
            <v xml:space="preserve">Đường vào UBND xã Tân Hiệp </v>
          </cell>
          <cell r="I958" t="str">
            <v>Quốc lộ 51</v>
          </cell>
          <cell r="J958"/>
          <cell r="K958" t="str">
            <v xml:space="preserve">Hết ranh giới xã Tân Hiệp </v>
          </cell>
          <cell r="L958"/>
          <cell r="M958"/>
          <cell r="N958"/>
          <cell r="O958"/>
          <cell r="P958"/>
          <cell r="Q958"/>
          <cell r="R958"/>
          <cell r="S958"/>
          <cell r="T958"/>
          <cell r="U958"/>
          <cell r="V958"/>
          <cell r="W958"/>
          <cell r="X958">
            <v>0</v>
          </cell>
          <cell r="Y958"/>
          <cell r="Z958"/>
          <cell r="AA958"/>
          <cell r="AB958"/>
          <cell r="AC958"/>
          <cell r="AD958"/>
        </row>
        <row r="959">
          <cell r="G959" t="str">
            <v>LT13NT2_D1</v>
          </cell>
          <cell r="H959" t="str">
            <v xml:space="preserve">Đoạn từ Quốc lộ 51 đến cầu Suối 1 </v>
          </cell>
          <cell r="I959" t="str">
            <v>Quốc lộ 51</v>
          </cell>
          <cell r="J959"/>
          <cell r="K959" t="str">
            <v xml:space="preserve">Cầu Suối 1 </v>
          </cell>
          <cell r="L959">
            <v>6000</v>
          </cell>
          <cell r="M959">
            <v>3000</v>
          </cell>
          <cell r="N959">
            <v>2100</v>
          </cell>
          <cell r="O959">
            <v>1600</v>
          </cell>
          <cell r="P959">
            <v>8786</v>
          </cell>
          <cell r="Q959">
            <v>4392</v>
          </cell>
          <cell r="R959">
            <v>3161</v>
          </cell>
          <cell r="S959">
            <v>2483</v>
          </cell>
          <cell r="T959">
            <v>0.90826314591395396</v>
          </cell>
          <cell r="U959">
            <v>0.9084699453551911</v>
          </cell>
          <cell r="V959">
            <v>0.88358114520721276</v>
          </cell>
          <cell r="W959">
            <v>0.85702778896496157</v>
          </cell>
          <cell r="X959">
            <v>1.4</v>
          </cell>
          <cell r="Y959">
            <v>1.3299999999999998</v>
          </cell>
          <cell r="Z959" t="str">
            <v>37. xã Phước Thái.xlsx</v>
          </cell>
          <cell r="AA959">
            <v>8000</v>
          </cell>
          <cell r="AB959">
            <v>4000</v>
          </cell>
          <cell r="AC959">
            <v>2800</v>
          </cell>
          <cell r="AD959">
            <v>2100</v>
          </cell>
        </row>
        <row r="960">
          <cell r="G960" t="str">
            <v>LT13NT2_D2</v>
          </cell>
          <cell r="H960" t="str">
            <v>Đoạn tiếp theo đến hết ranh giới xã Tân Hiệp</v>
          </cell>
          <cell r="I960" t="str">
            <v xml:space="preserve">Cầu Suối 1 </v>
          </cell>
          <cell r="J960"/>
          <cell r="K960" t="str">
            <v xml:space="preserve">Hết ranh giới xã Tân Hiệp </v>
          </cell>
          <cell r="L960">
            <v>4600</v>
          </cell>
          <cell r="M960">
            <v>2200</v>
          </cell>
          <cell r="N960">
            <v>1700</v>
          </cell>
          <cell r="O960">
            <v>1300</v>
          </cell>
          <cell r="P960">
            <v>0</v>
          </cell>
          <cell r="Q960">
            <v>0</v>
          </cell>
          <cell r="R960">
            <v>0</v>
          </cell>
          <cell r="S960">
            <v>0</v>
          </cell>
          <cell r="T960" t="e">
            <v>#DIV/0!</v>
          </cell>
          <cell r="U960" t="e">
            <v>#DIV/0!</v>
          </cell>
          <cell r="V960" t="e">
            <v>#DIV/0!</v>
          </cell>
          <cell r="W960" t="e">
            <v>#DIV/0!</v>
          </cell>
          <cell r="X960">
            <v>1.4</v>
          </cell>
          <cell r="Y960">
            <v>1.3299999999999998</v>
          </cell>
          <cell r="Z960" t="str">
            <v>37. xã Phước Thái.xlsx</v>
          </cell>
          <cell r="AA960">
            <v>6100</v>
          </cell>
          <cell r="AB960">
            <v>2900</v>
          </cell>
          <cell r="AC960">
            <v>2300</v>
          </cell>
          <cell r="AD960">
            <v>1700</v>
          </cell>
        </row>
        <row r="961">
          <cell r="G961" t="str">
            <v>LT14NT1</v>
          </cell>
          <cell r="H961" t="str">
            <v>Đường nhựa xã Phước Bình (từ Quốc lộ 51 đến giáp ranh thị xã Phú Mỹ)</v>
          </cell>
          <cell r="I961" t="str">
            <v>Quốc lộ 51</v>
          </cell>
          <cell r="J961"/>
          <cell r="K961" t="str">
            <v>Giáp ranh thị xã Phú Mỹ</v>
          </cell>
          <cell r="L961">
            <v>4800</v>
          </cell>
          <cell r="M961">
            <v>2300</v>
          </cell>
          <cell r="N961">
            <v>1800</v>
          </cell>
          <cell r="O961">
            <v>1300</v>
          </cell>
          <cell r="P961">
            <v>5966</v>
          </cell>
          <cell r="Q961">
            <v>2969</v>
          </cell>
          <cell r="R961">
            <v>2336</v>
          </cell>
          <cell r="S961">
            <v>1729</v>
          </cell>
          <cell r="T961">
            <v>0.94777070063694258</v>
          </cell>
          <cell r="U961">
            <v>0.91256315257662501</v>
          </cell>
          <cell r="V961">
            <v>0.90770547945205482</v>
          </cell>
          <cell r="W961">
            <v>0.88571428571428568</v>
          </cell>
          <cell r="X961">
            <v>1.24</v>
          </cell>
          <cell r="Y961">
            <v>1.1779999999999999</v>
          </cell>
          <cell r="Z961" t="str">
            <v>37. xã Phước Thái.xlsx</v>
          </cell>
          <cell r="AA961">
            <v>5700</v>
          </cell>
          <cell r="AB961">
            <v>2700</v>
          </cell>
          <cell r="AC961">
            <v>2100</v>
          </cell>
          <cell r="AD961">
            <v>1500</v>
          </cell>
        </row>
        <row r="962">
          <cell r="G962" t="str">
            <v>LT15NT</v>
          </cell>
          <cell r="H962" t="str">
            <v xml:space="preserve">Đường Vũ Hồng Phô (từ Quốc lộ 51A đến Quốc lộ 51B qua xã Long Đức) </v>
          </cell>
          <cell r="I962" t="str">
            <v xml:space="preserve">Quốc lộ 51, Quốc lộ 51A từ mũi tàu đến giáp ranh thị trấn Long Thành </v>
          </cell>
          <cell r="J962"/>
          <cell r="K962" t="str">
            <v xml:space="preserve">Quốc lộ 51, Quốc lộ 51B qua xã Long Đức (từ mũi tàu đến giáp ranh thị trấn Long Thành) </v>
          </cell>
          <cell r="L962">
            <v>6200</v>
          </cell>
          <cell r="M962">
            <v>3100</v>
          </cell>
          <cell r="N962">
            <v>2300</v>
          </cell>
          <cell r="O962">
            <v>1800</v>
          </cell>
          <cell r="P962">
            <v>11480</v>
          </cell>
          <cell r="Q962">
            <v>5545</v>
          </cell>
          <cell r="R962">
            <v>3962</v>
          </cell>
          <cell r="S962">
            <v>3481</v>
          </cell>
          <cell r="T962">
            <v>0.79957317073170731</v>
          </cell>
          <cell r="U962">
            <v>0.82769161406672687</v>
          </cell>
          <cell r="V962">
            <v>0.85945229681978808</v>
          </cell>
          <cell r="W962">
            <v>0.76555587474863551</v>
          </cell>
          <cell r="X962">
            <v>1.75</v>
          </cell>
          <cell r="Y962">
            <v>1.4805000000000001</v>
          </cell>
          <cell r="Z962" t="str">
            <v>19. x. Bình An rồi.xlsx</v>
          </cell>
          <cell r="AA962">
            <v>9200</v>
          </cell>
          <cell r="AB962">
            <v>4600</v>
          </cell>
          <cell r="AC962">
            <v>3400</v>
          </cell>
          <cell r="AD962">
            <v>2700</v>
          </cell>
        </row>
        <row r="963">
          <cell r="G963" t="str">
            <v>LT16NT2</v>
          </cell>
          <cell r="H963" t="str">
            <v xml:space="preserve">Đường Bưng Môn qua xã Long An (từ Quốc lộ 51 đến Đường tỉnh 769) </v>
          </cell>
          <cell r="I963" t="str">
            <v>Quốc lộ 51</v>
          </cell>
          <cell r="J963"/>
          <cell r="K963" t="str">
            <v>Đường tỉnh 769</v>
          </cell>
          <cell r="L963">
            <v>5700</v>
          </cell>
          <cell r="M963">
            <v>2900</v>
          </cell>
          <cell r="N963">
            <v>2100</v>
          </cell>
          <cell r="O963">
            <v>1600</v>
          </cell>
          <cell r="P963">
            <v>8772</v>
          </cell>
          <cell r="Q963">
            <v>4109</v>
          </cell>
          <cell r="R963">
            <v>3188</v>
          </cell>
          <cell r="S963">
            <v>2485</v>
          </cell>
          <cell r="T963">
            <v>0.82458960328317366</v>
          </cell>
          <cell r="U963">
            <v>0.89561937211000242</v>
          </cell>
          <cell r="V963">
            <v>0.83591593475533243</v>
          </cell>
          <cell r="W963">
            <v>0.81706237424547279</v>
          </cell>
          <cell r="X963">
            <v>1.5</v>
          </cell>
          <cell r="Y963">
            <v>1.2689999999999999</v>
          </cell>
          <cell r="Z963" t="str">
            <v>30. xã Long Thành giap ranh nhơn trạch an phước.xlsx</v>
          </cell>
          <cell r="AA963">
            <v>7200</v>
          </cell>
          <cell r="AB963">
            <v>3700</v>
          </cell>
          <cell r="AC963">
            <v>2700</v>
          </cell>
          <cell r="AD963">
            <v>2000</v>
          </cell>
        </row>
        <row r="964">
          <cell r="G964" t="str">
            <v>LT17NT2</v>
          </cell>
          <cell r="H964" t="str">
            <v>Đường Nguyễn Hải (từ ngã 3 Phước Nguyên đến ranh giới thị trấn Long Thành)</v>
          </cell>
          <cell r="I964" t="str">
            <v>Ngã 3 Phước Nguyên</v>
          </cell>
          <cell r="J964"/>
          <cell r="K964" t="str">
            <v>Ranh giới thị trấn Long Thành</v>
          </cell>
          <cell r="L964">
            <v>5100</v>
          </cell>
          <cell r="M964">
            <v>2500</v>
          </cell>
          <cell r="N964">
            <v>2100</v>
          </cell>
          <cell r="O964">
            <v>1800</v>
          </cell>
          <cell r="P964">
            <v>7209</v>
          </cell>
          <cell r="Q964">
            <v>3698</v>
          </cell>
          <cell r="R964">
            <v>0</v>
          </cell>
          <cell r="S964">
            <v>0</v>
          </cell>
          <cell r="T964">
            <v>0.86167290886392012</v>
          </cell>
          <cell r="U964">
            <v>0.8234180638182802</v>
          </cell>
          <cell r="V964" t="e">
            <v>#DIV/0!</v>
          </cell>
          <cell r="W964" t="e">
            <v>#DIV/0!</v>
          </cell>
          <cell r="X964">
            <v>1.4</v>
          </cell>
          <cell r="Y964">
            <v>1.218</v>
          </cell>
          <cell r="Z964" t="str">
            <v>16. xã An Phước giáp ranh phường tam phước.xlsx</v>
          </cell>
          <cell r="AA964">
            <v>6200</v>
          </cell>
          <cell r="AB964">
            <v>3000</v>
          </cell>
          <cell r="AC964">
            <v>2600</v>
          </cell>
          <cell r="AD964">
            <v>2200</v>
          </cell>
        </row>
        <row r="965">
          <cell r="G965" t="str">
            <v>LT18NT2</v>
          </cell>
          <cell r="H965" t="str">
            <v>Đường Cầu Xéo - Lộc An (từ đường Đinh Bộ Lĩnh qua chùa Liên Trì đến Đường tỉnh 769)</v>
          </cell>
          <cell r="I965" t="str">
            <v>Đường Đinh Bộ Lĩnh (Giáp ranh thị trấn Long Thành)</v>
          </cell>
          <cell r="J965"/>
          <cell r="K965" t="str">
            <v>Đường tỉnh 769</v>
          </cell>
          <cell r="L965">
            <v>5100</v>
          </cell>
          <cell r="M965">
            <v>2500</v>
          </cell>
          <cell r="N965">
            <v>2100</v>
          </cell>
          <cell r="O965">
            <v>1800</v>
          </cell>
          <cell r="P965">
            <v>8772</v>
          </cell>
          <cell r="Q965">
            <v>4100</v>
          </cell>
          <cell r="R965">
            <v>3150</v>
          </cell>
          <cell r="S965">
            <v>0</v>
          </cell>
          <cell r="T965">
            <v>0.75872093023255816</v>
          </cell>
          <cell r="U965">
            <v>0.79573170731707321</v>
          </cell>
          <cell r="V965">
            <v>0.87</v>
          </cell>
          <cell r="W965" t="e">
            <v>#DIV/0!</v>
          </cell>
          <cell r="X965">
            <v>1.5</v>
          </cell>
          <cell r="Y965">
            <v>1.3049999999999999</v>
          </cell>
          <cell r="Z965" t="e">
            <v>#N/A</v>
          </cell>
          <cell r="AA965">
            <v>6700</v>
          </cell>
          <cell r="AB965">
            <v>3300</v>
          </cell>
          <cell r="AC965">
            <v>2700</v>
          </cell>
          <cell r="AD965">
            <v>2300</v>
          </cell>
        </row>
        <row r="966">
          <cell r="G966" t="str">
            <v>LT19NT2</v>
          </cell>
          <cell r="H966" t="str">
            <v>Đường liên ấp 7 - ấp 8 (từ Quốc lộ 51 đến đường Phùng Hưng - xã An Phước)</v>
          </cell>
          <cell r="I966" t="str">
            <v>Quốc lộ 51</v>
          </cell>
          <cell r="J966"/>
          <cell r="K966" t="str">
            <v>Đường Phùng Hưng - xã An Phước</v>
          </cell>
          <cell r="L966">
            <v>3600</v>
          </cell>
          <cell r="M966">
            <v>1800</v>
          </cell>
          <cell r="N966">
            <v>1600</v>
          </cell>
          <cell r="O966">
            <v>1300</v>
          </cell>
          <cell r="P966">
            <v>8928</v>
          </cell>
          <cell r="Q966">
            <v>0</v>
          </cell>
          <cell r="R966">
            <v>0</v>
          </cell>
          <cell r="S966">
            <v>2561</v>
          </cell>
          <cell r="T966">
            <v>0.52620967741935487</v>
          </cell>
          <cell r="U966" t="e">
            <v>#DIV/0!</v>
          </cell>
          <cell r="V966" t="e">
            <v>#DIV/0!</v>
          </cell>
          <cell r="W966">
            <v>0.6624365482233503</v>
          </cell>
          <cell r="X966">
            <v>1.5</v>
          </cell>
          <cell r="Y966">
            <v>1.3049999999999999</v>
          </cell>
          <cell r="Z966" t="str">
            <v>16. xã An Phước giáp ranh phường tam phước.xlsx</v>
          </cell>
          <cell r="AA966">
            <v>4700</v>
          </cell>
          <cell r="AB966">
            <v>2300</v>
          </cell>
          <cell r="AC966">
            <v>2100</v>
          </cell>
          <cell r="AD966">
            <v>1700</v>
          </cell>
        </row>
        <row r="967">
          <cell r="G967" t="str">
            <v>LT20NT2</v>
          </cell>
          <cell r="H967" t="str">
            <v xml:space="preserve">Đường khu công nghiệp Long Đức (từ Quốc lộ 51 đến ranh khu công nghiệp Long Đức - xã An Phước) </v>
          </cell>
          <cell r="I967" t="str">
            <v>Quốc lộ 51</v>
          </cell>
          <cell r="J967"/>
          <cell r="K967" t="str">
            <v>Ranh khu công nghiệp Long Đức - xã An Phước</v>
          </cell>
          <cell r="L967">
            <v>6000</v>
          </cell>
          <cell r="M967">
            <v>3000</v>
          </cell>
          <cell r="N967">
            <v>2100</v>
          </cell>
          <cell r="O967">
            <v>1600</v>
          </cell>
          <cell r="P967">
            <v>9300</v>
          </cell>
          <cell r="Q967">
            <v>4320</v>
          </cell>
          <cell r="R967">
            <v>0</v>
          </cell>
          <cell r="S967">
            <v>2544</v>
          </cell>
          <cell r="T967">
            <v>0.84193548387096773</v>
          </cell>
          <cell r="U967">
            <v>0.90625</v>
          </cell>
          <cell r="V967" t="e">
            <v>#DIV/0!</v>
          </cell>
          <cell r="W967">
            <v>0.82075471698113212</v>
          </cell>
          <cell r="X967">
            <v>1.5</v>
          </cell>
          <cell r="Y967">
            <v>1.3049999999999999</v>
          </cell>
          <cell r="Z967" t="str">
            <v>16. xã An Phước giáp ranh phường tam phước.xlsx</v>
          </cell>
          <cell r="AA967">
            <v>7800</v>
          </cell>
          <cell r="AB967">
            <v>3900</v>
          </cell>
          <cell r="AC967">
            <v>2700</v>
          </cell>
          <cell r="AD967">
            <v>2100</v>
          </cell>
        </row>
        <row r="968">
          <cell r="G968" t="str">
            <v>LT21NT</v>
          </cell>
          <cell r="H968" t="str">
            <v xml:space="preserve">Đường vào khu dân cư Suối Quýt (từ ngã ba Suối Quýt đến hồ Cầu Mới xã Cẩm Đường) </v>
          </cell>
          <cell r="I968" t="str">
            <v>Ngã ba Suối Quýt</v>
          </cell>
          <cell r="J968"/>
          <cell r="K968" t="str">
            <v>Hồ Cầu Mới xã Cẩm Đường</v>
          </cell>
          <cell r="L968">
            <v>3000</v>
          </cell>
          <cell r="M968">
            <v>1400</v>
          </cell>
          <cell r="N968">
            <v>1200</v>
          </cell>
          <cell r="O968">
            <v>900</v>
          </cell>
          <cell r="P968">
            <v>0</v>
          </cell>
          <cell r="Q968">
            <v>0</v>
          </cell>
          <cell r="R968">
            <v>0</v>
          </cell>
          <cell r="S968">
            <v>0</v>
          </cell>
          <cell r="T968" t="e">
            <v>#DIV/0!</v>
          </cell>
          <cell r="U968" t="e">
            <v>#DIV/0!</v>
          </cell>
          <cell r="V968" t="e">
            <v>#DIV/0!</v>
          </cell>
          <cell r="W968" t="e">
            <v>#DIV/0!</v>
          </cell>
          <cell r="X968">
            <v>1.8</v>
          </cell>
          <cell r="Y968">
            <v>1.3860000000000001</v>
          </cell>
          <cell r="Z968" t="str">
            <v>49. Xã Xuân Đường.xlsx</v>
          </cell>
          <cell r="AA968">
            <v>4200</v>
          </cell>
          <cell r="AB968">
            <v>1900</v>
          </cell>
          <cell r="AC968">
            <v>1700</v>
          </cell>
          <cell r="AD968">
            <v>1200</v>
          </cell>
        </row>
        <row r="969">
          <cell r="G969" t="str">
            <v>LT22NT2</v>
          </cell>
          <cell r="H969" t="str">
            <v>Đường liên xã An Phước - Tam An (từ đường Nguyễn Hải đến Hương lộ 21)</v>
          </cell>
          <cell r="I969" t="str">
            <v xml:space="preserve">Đường Nguyễn Hải </v>
          </cell>
          <cell r="J969"/>
          <cell r="K969" t="str">
            <v>Hương lộ 21</v>
          </cell>
          <cell r="L969">
            <v>5100</v>
          </cell>
          <cell r="M969">
            <v>2500</v>
          </cell>
          <cell r="N969">
            <v>2100</v>
          </cell>
          <cell r="O969">
            <v>1800</v>
          </cell>
          <cell r="P969">
            <v>0</v>
          </cell>
          <cell r="Q969">
            <v>0</v>
          </cell>
          <cell r="R969">
            <v>0</v>
          </cell>
          <cell r="S969">
            <v>0</v>
          </cell>
          <cell r="T969" t="e">
            <v>#DIV/0!</v>
          </cell>
          <cell r="U969" t="e">
            <v>#DIV/0!</v>
          </cell>
          <cell r="V969" t="e">
            <v>#DIV/0!</v>
          </cell>
          <cell r="W969" t="e">
            <v>#DIV/0!</v>
          </cell>
          <cell r="X969">
            <v>1.85</v>
          </cell>
          <cell r="Y969">
            <v>1.45</v>
          </cell>
          <cell r="Z969" t="str">
            <v>16. xã An Phước giáp ranh phường tam phước.xlsx</v>
          </cell>
          <cell r="AA969">
            <v>7400</v>
          </cell>
          <cell r="AB969">
            <v>3600</v>
          </cell>
          <cell r="AC969">
            <v>3000</v>
          </cell>
          <cell r="AD969">
            <v>2600</v>
          </cell>
        </row>
        <row r="970">
          <cell r="G970" t="str">
            <v>LT23NT2</v>
          </cell>
          <cell r="H970" t="str">
            <v xml:space="preserve">Đường liên xã Long Đức - Lộc An đoạn qua xã Long Đức (từ UBND xã Long Đức qua Nhà máy mủ cao su Long Thành đến đường Lê Quang Định giáp thị trấn Long Thành) </v>
          </cell>
          <cell r="I970" t="str">
            <v>Từ UBND xã Long Đức qua Nhà máy mủ cao su Long Thành</v>
          </cell>
          <cell r="J970"/>
          <cell r="K970" t="str">
            <v>Đường Lê Quang Định giáp thị trấn Long Thành</v>
          </cell>
          <cell r="L970">
            <v>4800</v>
          </cell>
          <cell r="M970">
            <v>2300</v>
          </cell>
          <cell r="N970">
            <v>2100</v>
          </cell>
          <cell r="O970">
            <v>1800</v>
          </cell>
          <cell r="P970">
            <v>8976</v>
          </cell>
          <cell r="Q970">
            <v>4186</v>
          </cell>
          <cell r="R970">
            <v>3255</v>
          </cell>
          <cell r="S970">
            <v>2574</v>
          </cell>
          <cell r="T970">
            <v>0.77540106951871657</v>
          </cell>
          <cell r="U970">
            <v>0.79670329670329665</v>
          </cell>
          <cell r="V970">
            <v>0.93548387096774188</v>
          </cell>
          <cell r="W970">
            <v>1.013986013986014</v>
          </cell>
          <cell r="X970">
            <v>1.8</v>
          </cell>
          <cell r="Y970">
            <v>1.45</v>
          </cell>
          <cell r="Z970" t="str">
            <v>19. x. Bình An rồi.xlsx</v>
          </cell>
          <cell r="AA970">
            <v>7000</v>
          </cell>
          <cell r="AB970">
            <v>3300</v>
          </cell>
          <cell r="AC970">
            <v>3000</v>
          </cell>
          <cell r="AD970">
            <v>2600</v>
          </cell>
        </row>
        <row r="971">
          <cell r="G971" t="str">
            <v>LT24NT</v>
          </cell>
          <cell r="H971" t="str">
            <v xml:space="preserve">Đường liên xã Long Đức - Lộc An đoạn qua xã Long Đức (từ Nhà máy mủ cao su đến giáp ranh xã Lộc An) </v>
          </cell>
          <cell r="I971" t="str">
            <v>Từ nhà máy mủ cao su</v>
          </cell>
          <cell r="J971"/>
          <cell r="K971" t="str">
            <v>Giáp ranh xã Lộc An</v>
          </cell>
          <cell r="L971">
            <v>4600</v>
          </cell>
          <cell r="M971">
            <v>2200</v>
          </cell>
          <cell r="N971">
            <v>1800</v>
          </cell>
          <cell r="O971">
            <v>1300</v>
          </cell>
          <cell r="P971">
            <v>0</v>
          </cell>
          <cell r="Q971">
            <v>0</v>
          </cell>
          <cell r="R971">
            <v>0</v>
          </cell>
          <cell r="S971">
            <v>0</v>
          </cell>
          <cell r="T971" t="e">
            <v>#DIV/0!</v>
          </cell>
          <cell r="U971" t="e">
            <v>#DIV/0!</v>
          </cell>
          <cell r="V971" t="e">
            <v>#DIV/0!</v>
          </cell>
          <cell r="W971" t="e">
            <v>#DIV/0!</v>
          </cell>
          <cell r="X971">
            <v>1.8</v>
          </cell>
          <cell r="Y971">
            <v>1.45</v>
          </cell>
          <cell r="Z971" t="str">
            <v>19. x. Bình An rồi.xlsx</v>
          </cell>
          <cell r="AA971">
            <v>6700</v>
          </cell>
          <cell r="AB971">
            <v>3200</v>
          </cell>
          <cell r="AC971">
            <v>2600</v>
          </cell>
          <cell r="AD971">
            <v>1900</v>
          </cell>
        </row>
        <row r="972">
          <cell r="G972" t="str">
            <v>LT25NT</v>
          </cell>
          <cell r="H972" t="str">
            <v xml:space="preserve">Đường liên xã Long Đức - Lộc An đoạn qua xã Lộc An (từ Đường tỉnh 769 đến giáp ranh xã Long Đức) </v>
          </cell>
          <cell r="I972" t="str">
            <v>Đường tỉnh 769</v>
          </cell>
          <cell r="J972"/>
          <cell r="K972" t="str">
            <v>Giáp ranh xã Long Đức</v>
          </cell>
          <cell r="L972">
            <v>4600</v>
          </cell>
          <cell r="M972">
            <v>2200</v>
          </cell>
          <cell r="N972">
            <v>1800</v>
          </cell>
          <cell r="O972">
            <v>1300</v>
          </cell>
          <cell r="P972">
            <v>0</v>
          </cell>
          <cell r="Q972">
            <v>0</v>
          </cell>
          <cell r="R972">
            <v>0</v>
          </cell>
          <cell r="S972">
            <v>0</v>
          </cell>
          <cell r="T972" t="e">
            <v>#DIV/0!</v>
          </cell>
          <cell r="U972" t="e">
            <v>#DIV/0!</v>
          </cell>
          <cell r="V972" t="e">
            <v>#DIV/0!</v>
          </cell>
          <cell r="W972" t="e">
            <v>#DIV/0!</v>
          </cell>
          <cell r="X972">
            <v>1.5</v>
          </cell>
          <cell r="Y972">
            <v>1.2689999999999999</v>
          </cell>
          <cell r="Z972" t="str">
            <v>30. xã Long Thành giap ranh nhơn trạch an phước.xlsx</v>
          </cell>
          <cell r="AA972">
            <v>5800</v>
          </cell>
          <cell r="AB972">
            <v>2800</v>
          </cell>
          <cell r="AC972">
            <v>2300</v>
          </cell>
          <cell r="AD972">
            <v>1600</v>
          </cell>
        </row>
        <row r="973">
          <cell r="G973" t="str">
            <v>LT26NT2</v>
          </cell>
          <cell r="H973" t="str">
            <v>Đường Trần Văn Ơn (từ Quốc lộ 51A đến đường Tôn Đức Thắng)</v>
          </cell>
          <cell r="I973" t="str">
            <v xml:space="preserve">Quốc lộ 51, Quốc lộ 51A từ mũi tàu đến giáp ranh thị trấn Long Thành </v>
          </cell>
          <cell r="J973"/>
          <cell r="K973" t="str">
            <v>Đường Tôn Đức Thắng</v>
          </cell>
          <cell r="L973">
            <v>6900</v>
          </cell>
          <cell r="M973">
            <v>3300</v>
          </cell>
          <cell r="N973">
            <v>2300</v>
          </cell>
          <cell r="O973">
            <v>1800</v>
          </cell>
          <cell r="P973">
            <v>12032</v>
          </cell>
          <cell r="Q973">
            <v>5130</v>
          </cell>
          <cell r="R973">
            <v>4219</v>
          </cell>
          <cell r="S973">
            <v>3738</v>
          </cell>
          <cell r="T973">
            <v>0.77625</v>
          </cell>
          <cell r="U973">
            <v>0.87073684210526314</v>
          </cell>
          <cell r="V973">
            <v>0.73791893813699938</v>
          </cell>
          <cell r="W973">
            <v>0.65181380417335488</v>
          </cell>
          <cell r="X973">
            <v>1.6</v>
          </cell>
          <cell r="Y973">
            <v>1.3536000000000001</v>
          </cell>
          <cell r="Z973" t="str">
            <v>19. x. Bình An rồi.xlsx</v>
          </cell>
          <cell r="AA973">
            <v>9300</v>
          </cell>
          <cell r="AB973">
            <v>4500</v>
          </cell>
          <cell r="AC973">
            <v>3100</v>
          </cell>
          <cell r="AD973">
            <v>2400</v>
          </cell>
        </row>
        <row r="974">
          <cell r="G974" t="str">
            <v>LT27NT2</v>
          </cell>
          <cell r="H974" t="str">
            <v xml:space="preserve">Đường vào khu khai thác đá xã Long An (từ Quốc lộ 51 đến ranh giới Sân bay Quốc tế Long Thành) </v>
          </cell>
          <cell r="I974" t="str">
            <v>Quốc lộ 51</v>
          </cell>
          <cell r="J974"/>
          <cell r="K974" t="str">
            <v xml:space="preserve">Ranh giới Sân bay Quốc tế Long Thành </v>
          </cell>
          <cell r="L974">
            <v>6000</v>
          </cell>
          <cell r="M974">
            <v>2300</v>
          </cell>
          <cell r="N974">
            <v>2100</v>
          </cell>
          <cell r="O974">
            <v>1800</v>
          </cell>
          <cell r="P974">
            <v>0</v>
          </cell>
          <cell r="Q974">
            <v>0</v>
          </cell>
          <cell r="R974">
            <v>0</v>
          </cell>
          <cell r="S974">
            <v>2486</v>
          </cell>
          <cell r="T974" t="e">
            <v>#DIV/0!</v>
          </cell>
          <cell r="U974" t="e">
            <v>#DIV/0!</v>
          </cell>
          <cell r="V974" t="e">
            <v>#DIV/0!</v>
          </cell>
          <cell r="W974">
            <v>0.91882542236524534</v>
          </cell>
          <cell r="X974">
            <v>1.5</v>
          </cell>
          <cell r="Y974">
            <v>1.2689999999999999</v>
          </cell>
          <cell r="Z974" t="str">
            <v>30. xã Long Thành giap ranh nhơn trạch an phước.xlsx</v>
          </cell>
          <cell r="AA974">
            <v>7600</v>
          </cell>
          <cell r="AB974">
            <v>2900</v>
          </cell>
          <cell r="AC974">
            <v>2700</v>
          </cell>
          <cell r="AD974">
            <v>2300</v>
          </cell>
        </row>
        <row r="975">
          <cell r="G975" t="str">
            <v>LT28NT2</v>
          </cell>
          <cell r="H975" t="str">
            <v>Đường Nguyễn Hải (đoạn giáp ranh xã An Phước - thị trấn Long Thành), từ thửa đất số 585, tờ BĐĐC số 15, đến thửa đất số 6, tờ BĐĐC số 18, thị trấn Long Thành</v>
          </cell>
          <cell r="I975" t="str">
            <v>Thửa đất số  585, tờ BĐĐC số 15,  thị trấn Long Thành</v>
          </cell>
          <cell r="J975"/>
          <cell r="K975" t="str">
            <v>Thửa đất số  6, tờ BĐĐC số 18,  thị trấn Long Thành</v>
          </cell>
          <cell r="L975">
            <v>6200</v>
          </cell>
          <cell r="M975">
            <v>2300</v>
          </cell>
          <cell r="N975">
            <v>2100</v>
          </cell>
          <cell r="O975">
            <v>1800</v>
          </cell>
          <cell r="P975">
            <v>8792</v>
          </cell>
          <cell r="Q975">
            <v>3379</v>
          </cell>
          <cell r="R975">
            <v>3070</v>
          </cell>
          <cell r="S975">
            <v>2589</v>
          </cell>
          <cell r="T975">
            <v>0.77570518653321208</v>
          </cell>
          <cell r="U975">
            <v>0.74874223142941698</v>
          </cell>
          <cell r="V975">
            <v>0.75244299674267101</v>
          </cell>
          <cell r="W975">
            <v>0.76477404403244509</v>
          </cell>
          <cell r="X975">
            <v>1.5</v>
          </cell>
          <cell r="Y975">
            <v>1.1000000000000001</v>
          </cell>
          <cell r="Z975" t="e">
            <v>#N/A</v>
          </cell>
          <cell r="AA975">
            <v>6800</v>
          </cell>
          <cell r="AB975">
            <v>2500</v>
          </cell>
          <cell r="AC975">
            <v>2300</v>
          </cell>
          <cell r="AD975">
            <v>2000</v>
          </cell>
        </row>
        <row r="976">
          <cell r="G976" t="str">
            <v>LT29NT2</v>
          </cell>
          <cell r="H976" t="str">
            <v>Đường Trần Nhân Tông (đoạn giáp ranh xã Lộc An - thị trấn Long Thành), từ đường Đinh Bộ Lĩnh đến thửa đất số 219, tờ BĐĐC số 33, thị trấn Long Thành</v>
          </cell>
          <cell r="I976" t="str">
            <v>Đường Đinh Bộ Lĩnh</v>
          </cell>
          <cell r="J976"/>
          <cell r="K976" t="str">
            <v>Thửa đất số 219, tờ BĐĐC số 33,  thị trấn Long Thành</v>
          </cell>
          <cell r="L976">
            <v>6200</v>
          </cell>
          <cell r="M976">
            <v>3000</v>
          </cell>
          <cell r="N976">
            <v>2300</v>
          </cell>
          <cell r="O976">
            <v>1800</v>
          </cell>
          <cell r="P976">
            <v>0</v>
          </cell>
          <cell r="Q976">
            <v>0</v>
          </cell>
          <cell r="R976">
            <v>0</v>
          </cell>
          <cell r="S976">
            <v>0</v>
          </cell>
          <cell r="T976" t="e">
            <v>#DIV/0!</v>
          </cell>
          <cell r="U976" t="e">
            <v>#DIV/0!</v>
          </cell>
          <cell r="V976" t="e">
            <v>#DIV/0!</v>
          </cell>
          <cell r="W976" t="e">
            <v>#DIV/0!</v>
          </cell>
          <cell r="X976">
            <v>1.5</v>
          </cell>
          <cell r="Y976">
            <v>1.2689999999999999</v>
          </cell>
          <cell r="Z976" t="e">
            <v>#N/A</v>
          </cell>
          <cell r="AA976">
            <v>7900</v>
          </cell>
          <cell r="AB976">
            <v>3800</v>
          </cell>
          <cell r="AC976">
            <v>2900</v>
          </cell>
          <cell r="AD976">
            <v>2300</v>
          </cell>
        </row>
        <row r="977">
          <cell r="G977" t="str">
            <v>LT30NT2</v>
          </cell>
          <cell r="H977" t="str">
            <v xml:space="preserve">Đường Lê Quang Định (đoạn giáp ranh xã Long Đức - thị trấn Long Thành), từ thửa đất số 203, tờ BĐĐC số 4, đến thửa đất số 130, tờ BĐĐC số 3, thị trấn Long Thành </v>
          </cell>
          <cell r="I977" t="str">
            <v>Thửa đất số 203, tờ BĐĐC số 4,  thị trấn Long Thành</v>
          </cell>
          <cell r="J977"/>
          <cell r="K977" t="str">
            <v>Thửa đất số 130, tờ BĐĐC số 3,  thị trấn Long Thành</v>
          </cell>
          <cell r="L977">
            <v>7200</v>
          </cell>
          <cell r="M977">
            <v>3500</v>
          </cell>
          <cell r="N977">
            <v>2300</v>
          </cell>
          <cell r="O977">
            <v>1800</v>
          </cell>
          <cell r="P977">
            <v>0</v>
          </cell>
          <cell r="Q977">
            <v>4480</v>
          </cell>
          <cell r="R977">
            <v>0</v>
          </cell>
          <cell r="S977">
            <v>0</v>
          </cell>
          <cell r="T977" t="e">
            <v>#DIV/0!</v>
          </cell>
          <cell r="U977">
            <v>0.9375</v>
          </cell>
          <cell r="V977" t="e">
            <v>#DIV/0!</v>
          </cell>
          <cell r="W977" t="e">
            <v>#DIV/0!</v>
          </cell>
          <cell r="X977">
            <v>4.5714285714285712</v>
          </cell>
          <cell r="Y977">
            <v>1.2</v>
          </cell>
          <cell r="Z977" t="e">
            <v>#N/A</v>
          </cell>
          <cell r="AA977">
            <v>8600</v>
          </cell>
          <cell r="AB977">
            <v>4200</v>
          </cell>
          <cell r="AC977">
            <v>2800</v>
          </cell>
          <cell r="AD977">
            <v>2200</v>
          </cell>
        </row>
        <row r="978">
          <cell r="G978" t="str">
            <v>LT31NT2</v>
          </cell>
          <cell r="H978" t="str">
            <v>Đường Võ Thị Sáu đoạn giáp ranh xã Long Đức - thị trấn Long Thành (từ đường Lê Duẩn đến đường liên xã Long Đức - Lộc An)</v>
          </cell>
          <cell r="I978" t="str">
            <v>Đường Lê Duẩn (QL51A cũ)</v>
          </cell>
          <cell r="J978"/>
          <cell r="K978" t="str">
            <v xml:space="preserve">Đường liên xã Long Đức - Lộc An đoạn qua xã Long Đức </v>
          </cell>
          <cell r="L978">
            <v>9000</v>
          </cell>
          <cell r="M978">
            <v>3600</v>
          </cell>
          <cell r="N978">
            <v>2300</v>
          </cell>
          <cell r="O978">
            <v>1800</v>
          </cell>
          <cell r="P978">
            <v>15321</v>
          </cell>
          <cell r="Q978">
            <v>5545</v>
          </cell>
          <cell r="R978">
            <v>4126</v>
          </cell>
          <cell r="S978">
            <v>3758</v>
          </cell>
          <cell r="T978">
            <v>0.67786019189347957</v>
          </cell>
          <cell r="U978">
            <v>0.74917915238954014</v>
          </cell>
          <cell r="V978">
            <v>0.64325525933107131</v>
          </cell>
          <cell r="W978">
            <v>0.55271399680681221</v>
          </cell>
          <cell r="X978">
            <v>1.3640000000000001</v>
          </cell>
          <cell r="Y978">
            <v>1.1539440000000001</v>
          </cell>
          <cell r="Z978" t="str">
            <v>19. x. Bình An rồi.xlsx</v>
          </cell>
          <cell r="AA978">
            <v>10400</v>
          </cell>
          <cell r="AB978">
            <v>4200</v>
          </cell>
          <cell r="AC978">
            <v>2700</v>
          </cell>
          <cell r="AD978">
            <v>2100</v>
          </cell>
        </row>
        <row r="979">
          <cell r="G979" t="str">
            <v>LT32NT</v>
          </cell>
          <cell r="H979" t="str">
            <v>Đường Ngô Hà Thành (đoạn giáp ranh xã Long An - thị trấn Long Thành), từ đường Trần Nhân Tông đến thửa đất số 42, tờ BĐĐC số 28, thị trấn Long Thành</v>
          </cell>
          <cell r="I979" t="str">
            <v>Đường Trần Nhân Tông</v>
          </cell>
          <cell r="J979"/>
          <cell r="K979" t="str">
            <v>Thửa đất số 42, tờ BĐĐC số 28,  thị trấn Long Thành</v>
          </cell>
          <cell r="L979">
            <v>6200</v>
          </cell>
          <cell r="M979">
            <v>3000</v>
          </cell>
          <cell r="N979">
            <v>2100</v>
          </cell>
          <cell r="O979">
            <v>1600</v>
          </cell>
          <cell r="P979">
            <v>0</v>
          </cell>
          <cell r="Q979">
            <v>0</v>
          </cell>
          <cell r="R979">
            <v>3150</v>
          </cell>
          <cell r="S979">
            <v>0</v>
          </cell>
          <cell r="T979" t="e">
            <v>#DIV/0!</v>
          </cell>
          <cell r="U979" t="e">
            <v>#DIV/0!</v>
          </cell>
          <cell r="V979">
            <v>0.84599999999999986</v>
          </cell>
          <cell r="W979" t="e">
            <v>#DIV/0!</v>
          </cell>
          <cell r="X979">
            <v>1.5</v>
          </cell>
          <cell r="Y979">
            <v>1.2689999999999999</v>
          </cell>
          <cell r="Z979" t="e">
            <v>#N/A</v>
          </cell>
          <cell r="AA979">
            <v>7900</v>
          </cell>
          <cell r="AB979">
            <v>3800</v>
          </cell>
          <cell r="AC979">
            <v>2700</v>
          </cell>
          <cell r="AD979">
            <v>2000</v>
          </cell>
        </row>
        <row r="980">
          <cell r="G980" t="str">
            <v>LT33NT</v>
          </cell>
          <cell r="H980" t="str">
            <v>Đường Hai Bà Trưng (đoạn qua xã Lộc An), từ giáp ranh thị trấn Long Thành đến Quốc lộ 51</v>
          </cell>
          <cell r="I980" t="str">
            <v>Giáp ranh Thị trấn Long Thành</v>
          </cell>
          <cell r="J980"/>
          <cell r="K980" t="str">
            <v>Quốc lộ 51</v>
          </cell>
          <cell r="L980">
            <v>15000</v>
          </cell>
          <cell r="M980">
            <v>6200</v>
          </cell>
          <cell r="N980">
            <v>4600</v>
          </cell>
          <cell r="O980">
            <v>3000</v>
          </cell>
          <cell r="P980">
            <v>0</v>
          </cell>
          <cell r="Q980">
            <v>0</v>
          </cell>
          <cell r="R980">
            <v>0</v>
          </cell>
          <cell r="S980">
            <v>0</v>
          </cell>
          <cell r="T980" t="e">
            <v>#DIV/0!</v>
          </cell>
          <cell r="U980" t="e">
            <v>#DIV/0!</v>
          </cell>
          <cell r="V980" t="e">
            <v>#DIV/0!</v>
          </cell>
          <cell r="W980" t="e">
            <v>#DIV/0!</v>
          </cell>
          <cell r="X980">
            <v>1.5</v>
          </cell>
          <cell r="Y980">
            <v>1.2689999999999999</v>
          </cell>
          <cell r="Z980" t="e">
            <v>#N/A</v>
          </cell>
          <cell r="AA980">
            <v>19000</v>
          </cell>
          <cell r="AB980">
            <v>7900</v>
          </cell>
          <cell r="AC980">
            <v>5800</v>
          </cell>
          <cell r="AD980">
            <v>3800</v>
          </cell>
        </row>
        <row r="981">
          <cell r="G981" t="str">
            <v>LT34NT</v>
          </cell>
          <cell r="H981" t="str">
            <v>Đường Trần Quang Diệu, từ ranh giới thị trấn Long Thành đến Quốc lộ 51 thuộc xã Long An</v>
          </cell>
          <cell r="I981" t="str">
            <v>Giáp ranh Thị trấn Long Thành</v>
          </cell>
          <cell r="J981"/>
          <cell r="K981" t="str">
            <v>Quốc lộ 51</v>
          </cell>
          <cell r="L981">
            <v>5200</v>
          </cell>
          <cell r="M981">
            <v>2500</v>
          </cell>
          <cell r="N981">
            <v>2200</v>
          </cell>
          <cell r="O981">
            <v>1600</v>
          </cell>
          <cell r="P981">
            <v>0</v>
          </cell>
          <cell r="Q981">
            <v>0</v>
          </cell>
          <cell r="R981">
            <v>0</v>
          </cell>
          <cell r="S981">
            <v>0</v>
          </cell>
          <cell r="T981" t="e">
            <v>#DIV/0!</v>
          </cell>
          <cell r="U981" t="e">
            <v>#DIV/0!</v>
          </cell>
          <cell r="V981" t="e">
            <v>#DIV/0!</v>
          </cell>
          <cell r="W981" t="e">
            <v>#DIV/0!</v>
          </cell>
          <cell r="X981">
            <v>2.4615384615384626</v>
          </cell>
          <cell r="Y981">
            <v>1.4</v>
          </cell>
          <cell r="Z981" t="e">
            <v>#N/A</v>
          </cell>
          <cell r="AA981">
            <v>7300</v>
          </cell>
          <cell r="AB981">
            <v>3500</v>
          </cell>
          <cell r="AC981">
            <v>3100</v>
          </cell>
          <cell r="AD981">
            <v>2200</v>
          </cell>
        </row>
        <row r="982">
          <cell r="G982" t="str">
            <v>LT35NT</v>
          </cell>
          <cell r="H982" t="str">
            <v xml:space="preserve">Đường từ Sân bóng khu 15 đến hết đoạn đường Ráp thuộc xã Long Đức </v>
          </cell>
          <cell r="I982" t="str">
            <v>Đầu ranh sân bóng nông trường</v>
          </cell>
          <cell r="J982"/>
          <cell r="K982" t="str">
            <v>Đường Ráp thuộc xã Long Đức</v>
          </cell>
          <cell r="L982">
            <v>3900</v>
          </cell>
          <cell r="M982">
            <v>2000</v>
          </cell>
          <cell r="N982">
            <v>1700</v>
          </cell>
          <cell r="O982">
            <v>1200</v>
          </cell>
          <cell r="P982">
            <v>0</v>
          </cell>
          <cell r="Q982">
            <v>0</v>
          </cell>
          <cell r="R982">
            <v>0</v>
          </cell>
          <cell r="S982">
            <v>0</v>
          </cell>
          <cell r="T982" t="e">
            <v>#DIV/0!</v>
          </cell>
          <cell r="U982" t="e">
            <v>#DIV/0!</v>
          </cell>
          <cell r="V982" t="e">
            <v>#DIV/0!</v>
          </cell>
          <cell r="W982" t="e">
            <v>#DIV/0!</v>
          </cell>
          <cell r="X982">
            <v>1.4</v>
          </cell>
          <cell r="Y982">
            <v>1.1843999999999999</v>
          </cell>
          <cell r="Z982" t="str">
            <v>19. x. Bình An rồi.xlsx</v>
          </cell>
          <cell r="AA982">
            <v>4600</v>
          </cell>
          <cell r="AB982">
            <v>2400</v>
          </cell>
          <cell r="AC982">
            <v>2000</v>
          </cell>
          <cell r="AD982">
            <v>1400</v>
          </cell>
        </row>
        <row r="983">
          <cell r="G983" t="str">
            <v>LT36NT</v>
          </cell>
          <cell r="H983" t="str">
            <v>Đường Suối Le (từ ngã ba Cây Cầy đến hết ranh giới xã Bàu Cạn)</v>
          </cell>
          <cell r="I983" t="str">
            <v>Ngã ba Cây Cầy</v>
          </cell>
          <cell r="J983"/>
          <cell r="K983" t="str">
            <v>Hết ranh giới xã Bàu Cạn</v>
          </cell>
          <cell r="L983">
            <v>2700</v>
          </cell>
          <cell r="M983">
            <v>1300</v>
          </cell>
          <cell r="N983">
            <v>1200</v>
          </cell>
          <cell r="O983">
            <v>1000</v>
          </cell>
          <cell r="P983">
            <v>0</v>
          </cell>
          <cell r="Q983">
            <v>0</v>
          </cell>
          <cell r="R983">
            <v>0</v>
          </cell>
          <cell r="S983">
            <v>0</v>
          </cell>
          <cell r="T983" t="e">
            <v>#DIV/0!</v>
          </cell>
          <cell r="U983" t="e">
            <v>#DIV/0!</v>
          </cell>
          <cell r="V983" t="e">
            <v>#DIV/0!</v>
          </cell>
          <cell r="W983" t="e">
            <v>#DIV/0!</v>
          </cell>
          <cell r="X983">
            <v>1.8</v>
          </cell>
          <cell r="Y983">
            <v>1.45</v>
          </cell>
          <cell r="Z983" t="str">
            <v>29. xã Long Phước.xlsx</v>
          </cell>
          <cell r="AA983">
            <v>3900</v>
          </cell>
          <cell r="AB983">
            <v>1900</v>
          </cell>
          <cell r="AC983">
            <v>1700</v>
          </cell>
          <cell r="AD983">
            <v>1500</v>
          </cell>
        </row>
        <row r="984">
          <cell r="G984" t="str">
            <v>LT37NT</v>
          </cell>
          <cell r="H984" t="str">
            <v>Đường Chu Văn An đoạn qua xã An Phước (từ giáp ranh thị trấn Long Thành đến thửa đất số 129, tờ BĐĐC số 67, xã An Phước)</v>
          </cell>
          <cell r="I984" t="str">
            <v>Giáp ranh thị trấn Long Thành (tờ 69 thửa 545 xã An Phước)</v>
          </cell>
          <cell r="J984"/>
          <cell r="K984" t="str">
            <v>Thửa đất số 129, tờ BĐĐC số 67, xã An Phước</v>
          </cell>
          <cell r="L984">
            <v>9800</v>
          </cell>
          <cell r="M984">
            <v>4200</v>
          </cell>
          <cell r="N984">
            <v>2520</v>
          </cell>
          <cell r="O984">
            <v>2100</v>
          </cell>
          <cell r="P984">
            <v>15362</v>
          </cell>
          <cell r="Q984">
            <v>6515</v>
          </cell>
          <cell r="R984">
            <v>4826</v>
          </cell>
          <cell r="S984">
            <v>4203</v>
          </cell>
          <cell r="T984">
            <v>0.83250878791823979</v>
          </cell>
          <cell r="U984">
            <v>0.84128933231005376</v>
          </cell>
          <cell r="V984">
            <v>0.68143389970990464</v>
          </cell>
          <cell r="W984">
            <v>0.65203426124197006</v>
          </cell>
          <cell r="X984">
            <v>1.5</v>
          </cell>
          <cell r="Y984">
            <v>1.3049999999999999</v>
          </cell>
          <cell r="Z984" t="str">
            <v>16. xã An Phước giáp ranh phường tam phước.xlsx</v>
          </cell>
          <cell r="AA984">
            <v>12800</v>
          </cell>
          <cell r="AB984">
            <v>5500</v>
          </cell>
          <cell r="AC984">
            <v>3300</v>
          </cell>
          <cell r="AD984">
            <v>2700</v>
          </cell>
        </row>
        <row r="985">
          <cell r="G985" t="str">
            <v>LT38NT1</v>
          </cell>
          <cell r="H985" t="str">
            <v>Đường Hương lộ 10 xây dựng mới tránh sân bay Long Thành, đoạn thuộc huyện Long Thành</v>
          </cell>
          <cell r="I985" t="str">
            <v>Đường tỉnh 773 (Hương lộ 10 cũ)</v>
          </cell>
          <cell r="J985"/>
          <cell r="K985" t="str">
            <v>Đường tỉnh 769 đoạn qua xã Bình An</v>
          </cell>
          <cell r="L985">
            <v>5200</v>
          </cell>
          <cell r="M985">
            <v>2550</v>
          </cell>
          <cell r="N985">
            <v>1800</v>
          </cell>
          <cell r="O985">
            <v>1300</v>
          </cell>
          <cell r="P985">
            <v>0</v>
          </cell>
          <cell r="Q985">
            <v>0</v>
          </cell>
          <cell r="R985">
            <v>0</v>
          </cell>
          <cell r="S985">
            <v>0</v>
          </cell>
          <cell r="T985" t="e">
            <v>#DIV/0!</v>
          </cell>
          <cell r="U985" t="e">
            <v>#DIV/0!</v>
          </cell>
          <cell r="V985" t="e">
            <v>#DIV/0!</v>
          </cell>
          <cell r="W985" t="e">
            <v>#DIV/0!</v>
          </cell>
          <cell r="X985">
            <v>1.75</v>
          </cell>
          <cell r="Y985">
            <v>1.1499999999999999</v>
          </cell>
          <cell r="Z985" t="str">
            <v>19. x. Bình An rồi.xlsx</v>
          </cell>
          <cell r="AA985">
            <v>6000</v>
          </cell>
          <cell r="AB985">
            <v>2900</v>
          </cell>
          <cell r="AC985">
            <v>2100</v>
          </cell>
          <cell r="AD985">
            <v>1500</v>
          </cell>
        </row>
        <row r="986">
          <cell r="G986" t="str">
            <v>LT39NT</v>
          </cell>
          <cell r="H986" t="str">
            <v>Đường Bàu Cạn - Suối Trầu - Cẩm Đường (từ đường vào UBND xã Bàu Cạn đến Đường tỉnh 773)</v>
          </cell>
          <cell r="I986" t="str">
            <v xml:space="preserve">Đường vào UBND xã Bàu Cạn </v>
          </cell>
          <cell r="J986"/>
          <cell r="K986" t="str">
            <v>Đường tỉnh 773 (Hương Lộ 10 cũ)</v>
          </cell>
          <cell r="L986">
            <v>4000</v>
          </cell>
          <cell r="M986">
            <v>2000</v>
          </cell>
          <cell r="N986">
            <v>1500</v>
          </cell>
          <cell r="O986">
            <v>1300</v>
          </cell>
          <cell r="P986">
            <v>0</v>
          </cell>
          <cell r="Q986">
            <v>0</v>
          </cell>
          <cell r="R986">
            <v>0</v>
          </cell>
          <cell r="S986">
            <v>0</v>
          </cell>
          <cell r="T986" t="e">
            <v>#DIV/0!</v>
          </cell>
          <cell r="U986" t="e">
            <v>#DIV/0!</v>
          </cell>
          <cell r="V986" t="e">
            <v>#DIV/0!</v>
          </cell>
          <cell r="W986" t="e">
            <v>#DIV/0!</v>
          </cell>
          <cell r="X986">
            <v>1.3583861317522252</v>
          </cell>
          <cell r="Y986">
            <v>1.2225475185770027</v>
          </cell>
          <cell r="Z986" t="str">
            <v>29. xã Long Phước.xlsx</v>
          </cell>
          <cell r="AA986">
            <v>4900</v>
          </cell>
          <cell r="AB986">
            <v>2400</v>
          </cell>
          <cell r="AC986">
            <v>1800</v>
          </cell>
          <cell r="AD986">
            <v>1600</v>
          </cell>
        </row>
        <row r="987">
          <cell r="G987" t="str">
            <v>LT40NT</v>
          </cell>
          <cell r="H987" t="str">
            <v>Đường ấp 2 Suối Trầu (từ đường Bàu Cạn - Suối Trầu - Cẩm Đường đến đường Bàu Cạn - Suối Trầu - Cẩm Đường)</v>
          </cell>
          <cell r="I987" t="str">
            <v>Đường Bàu Cạn - Suối Trầu - Cẩm Đường</v>
          </cell>
          <cell r="J987"/>
          <cell r="K987" t="str">
            <v>Đường Bàu Cạn - Suối Trầu - Cẩm Đường</v>
          </cell>
          <cell r="L987">
            <v>2300</v>
          </cell>
          <cell r="M987">
            <v>1800</v>
          </cell>
          <cell r="N987">
            <v>1500</v>
          </cell>
          <cell r="O987">
            <v>1300</v>
          </cell>
          <cell r="P987">
            <v>0</v>
          </cell>
          <cell r="Q987">
            <v>0</v>
          </cell>
          <cell r="R987">
            <v>0</v>
          </cell>
          <cell r="S987">
            <v>0</v>
          </cell>
          <cell r="T987" t="e">
            <v>#DIV/0!</v>
          </cell>
          <cell r="U987" t="e">
            <v>#DIV/0!</v>
          </cell>
          <cell r="V987" t="e">
            <v>#DIV/0!</v>
          </cell>
          <cell r="W987" t="e">
            <v>#DIV/0!</v>
          </cell>
          <cell r="X987">
            <v>1.8</v>
          </cell>
          <cell r="Y987">
            <v>1.45</v>
          </cell>
          <cell r="Z987" t="str">
            <v>29. xã Long Phước.xlsx</v>
          </cell>
          <cell r="AA987">
            <v>3300</v>
          </cell>
          <cell r="AB987">
            <v>2600</v>
          </cell>
          <cell r="AC987">
            <v>2200</v>
          </cell>
          <cell r="AD987">
            <v>1900</v>
          </cell>
        </row>
        <row r="988">
          <cell r="G988" t="str">
            <v>LT41NT</v>
          </cell>
          <cell r="H988" t="str">
            <v>Đường Bàu Cạn - Tân Hiệp - Phước Bình (từ đường vào UBND xã Bàu Cạn đến đường vào UBND xã Phước Bình)</v>
          </cell>
          <cell r="I988" t="str">
            <v xml:space="preserve">Đường vào UBND xã Bàu Cạn </v>
          </cell>
          <cell r="J988"/>
          <cell r="K988" t="str">
            <v>Đường vào UBND xã Phước Bình</v>
          </cell>
          <cell r="L988">
            <v>3500</v>
          </cell>
          <cell r="M988">
            <v>2400</v>
          </cell>
          <cell r="N988">
            <v>1800</v>
          </cell>
          <cell r="O988">
            <v>1600</v>
          </cell>
          <cell r="P988">
            <v>5098</v>
          </cell>
          <cell r="Q988">
            <v>3432</v>
          </cell>
          <cell r="R988">
            <v>2640</v>
          </cell>
          <cell r="S988">
            <v>2288</v>
          </cell>
          <cell r="T988">
            <v>0.86504511573165943</v>
          </cell>
          <cell r="U988">
            <v>0.88111888111888115</v>
          </cell>
          <cell r="V988">
            <v>0.85909090909090913</v>
          </cell>
          <cell r="W988">
            <v>0.88111888111888115</v>
          </cell>
          <cell r="X988">
            <v>1.4</v>
          </cell>
          <cell r="Y988">
            <v>1.26</v>
          </cell>
          <cell r="Z988" t="str">
            <v>29. xã Long Phước.xlsx</v>
          </cell>
          <cell r="AA988">
            <v>4400</v>
          </cell>
          <cell r="AB988">
            <v>3000</v>
          </cell>
          <cell r="AC988">
            <v>2300</v>
          </cell>
          <cell r="AD988">
            <v>2000</v>
          </cell>
        </row>
        <row r="989">
          <cell r="G989" t="str">
            <v>LT42NT</v>
          </cell>
          <cell r="H989" t="str">
            <v xml:space="preserve">Đường Cầu Mên (từ Cao tốc Hồ Chí Minh - Long Thành - Dầu giây đến đường Bàu Cạn - Suối Trầu - Cẩm Đường) </v>
          </cell>
          <cell r="I989" t="str">
            <v>Cao tốc Hồ Chí Minh - Long Thành - Dầu giây</v>
          </cell>
          <cell r="J989"/>
          <cell r="K989" t="str">
            <v>Đường Bàu Cạn - Suối Trầu - Cẩm Đường</v>
          </cell>
          <cell r="L989">
            <v>4000</v>
          </cell>
          <cell r="M989">
            <v>2000</v>
          </cell>
          <cell r="N989">
            <v>1500</v>
          </cell>
          <cell r="O989">
            <v>1300</v>
          </cell>
          <cell r="P989">
            <v>0</v>
          </cell>
          <cell r="Q989">
            <v>0</v>
          </cell>
          <cell r="R989">
            <v>0</v>
          </cell>
          <cell r="S989">
            <v>0</v>
          </cell>
          <cell r="T989" t="e">
            <v>#DIV/0!</v>
          </cell>
          <cell r="U989" t="e">
            <v>#DIV/0!</v>
          </cell>
          <cell r="V989" t="e">
            <v>#DIV/0!</v>
          </cell>
          <cell r="W989" t="e">
            <v>#DIV/0!</v>
          </cell>
          <cell r="X989">
            <v>1.3</v>
          </cell>
          <cell r="Y989">
            <v>1.0998000000000001</v>
          </cell>
          <cell r="Z989" t="str">
            <v>19. x. Bình An rồi.xlsx</v>
          </cell>
          <cell r="AA989">
            <v>4400</v>
          </cell>
          <cell r="AB989">
            <v>2200</v>
          </cell>
          <cell r="AC989">
            <v>1700</v>
          </cell>
          <cell r="AD989">
            <v>1500</v>
          </cell>
        </row>
        <row r="990">
          <cell r="G990" t="str">
            <v>LT43NT</v>
          </cell>
          <cell r="H990" t="str">
            <v>Đường Cây Khế - Bưng Môn, từ đường Bưng Môn đến giáp ranh xã Bình Sơn</v>
          </cell>
          <cell r="I990" t="str">
            <v>Đường Bưng Môn</v>
          </cell>
          <cell r="J990"/>
          <cell r="K990" t="str">
            <v>Giáp ranh xã Bình Sơn</v>
          </cell>
          <cell r="L990">
            <v>5100</v>
          </cell>
          <cell r="M990">
            <v>3200</v>
          </cell>
          <cell r="N990">
            <v>2500</v>
          </cell>
          <cell r="O990">
            <v>2000</v>
          </cell>
          <cell r="P990">
            <v>0</v>
          </cell>
          <cell r="Q990">
            <v>0</v>
          </cell>
          <cell r="R990">
            <v>0</v>
          </cell>
          <cell r="S990">
            <v>0</v>
          </cell>
          <cell r="T990" t="e">
            <v>#DIV/0!</v>
          </cell>
          <cell r="U990" t="e">
            <v>#DIV/0!</v>
          </cell>
          <cell r="V990" t="e">
            <v>#DIV/0!</v>
          </cell>
          <cell r="W990" t="e">
            <v>#DIV/0!</v>
          </cell>
          <cell r="X990">
            <v>1.2</v>
          </cell>
          <cell r="Y990">
            <v>1.0152000000000001</v>
          </cell>
          <cell r="Z990" t="str">
            <v>30. xã Long Thành giap ranh nhơn trạch an phước.xlsx</v>
          </cell>
          <cell r="AA990">
            <v>5200</v>
          </cell>
          <cell r="AB990">
            <v>3600</v>
          </cell>
          <cell r="AC990">
            <v>2800</v>
          </cell>
          <cell r="AD990">
            <v>2200</v>
          </cell>
        </row>
        <row r="991">
          <cell r="G991" t="str">
            <v>LT44NT</v>
          </cell>
          <cell r="H991" t="str">
            <v>Đường Xóm Trầu, từ Quốc lộ 51 đến đường Bàu Giao</v>
          </cell>
          <cell r="I991" t="str">
            <v>Quốc lộ 51</v>
          </cell>
          <cell r="J991"/>
          <cell r="K991" t="str">
            <v>Đường Bàu Giao</v>
          </cell>
          <cell r="L991">
            <v>5100</v>
          </cell>
          <cell r="M991">
            <v>3200</v>
          </cell>
          <cell r="N991">
            <v>2500</v>
          </cell>
          <cell r="O991">
            <v>2000</v>
          </cell>
          <cell r="P991">
            <v>0</v>
          </cell>
          <cell r="Q991">
            <v>3219</v>
          </cell>
          <cell r="R991">
            <v>0</v>
          </cell>
          <cell r="S991">
            <v>0</v>
          </cell>
          <cell r="T991" t="e">
            <v>#DIV/0!</v>
          </cell>
          <cell r="U991">
            <v>1.1133892513202859</v>
          </cell>
          <cell r="V991" t="e">
            <v>#DIV/0!</v>
          </cell>
          <cell r="W991" t="e">
            <v>#DIV/0!</v>
          </cell>
          <cell r="X991">
            <v>1.3</v>
          </cell>
          <cell r="Y991">
            <v>1.0998000000000001</v>
          </cell>
          <cell r="Z991" t="str">
            <v>30. xã Long Thành giap ranh nhơn trạch an phước.xlsx</v>
          </cell>
          <cell r="AA991">
            <v>5600</v>
          </cell>
          <cell r="AB991">
            <v>3600</v>
          </cell>
          <cell r="AC991">
            <v>2800</v>
          </cell>
          <cell r="AD991">
            <v>2200</v>
          </cell>
        </row>
        <row r="992">
          <cell r="G992" t="str">
            <v>LT45NT</v>
          </cell>
          <cell r="H992" t="str">
            <v>Đường liên ấp 1-3, từ UNND xã Phước Bình đến đường Phước Bình (giáp ranh thị xã Phú Mỹ- tỉnh Bà Rịa Vũng Tàu)</v>
          </cell>
          <cell r="I992" t="str">
            <v>UBND xã Phước Bình</v>
          </cell>
          <cell r="J992"/>
          <cell r="K992" t="str">
            <v>Đường nhựa xã Phước Bình (từ Quốc lộ 51 đến giáp ranh thị xã Phú Mỹ)</v>
          </cell>
          <cell r="L992">
            <v>4000</v>
          </cell>
          <cell r="M992">
            <v>2500</v>
          </cell>
          <cell r="N992">
            <v>1800</v>
          </cell>
          <cell r="O992">
            <v>1300</v>
          </cell>
          <cell r="P992">
            <v>5684</v>
          </cell>
          <cell r="Q992">
            <v>2828</v>
          </cell>
          <cell r="R992">
            <v>2223</v>
          </cell>
          <cell r="S992">
            <v>1729</v>
          </cell>
          <cell r="T992">
            <v>0.869106263194933</v>
          </cell>
          <cell r="U992">
            <v>1.0917609618104667</v>
          </cell>
          <cell r="V992">
            <v>1</v>
          </cell>
          <cell r="W992">
            <v>0.92857142857142849</v>
          </cell>
          <cell r="X992">
            <v>1.3</v>
          </cell>
          <cell r="Y992">
            <v>1.2349999999999999</v>
          </cell>
          <cell r="Z992" t="str">
            <v>37. xã Phước Thái.xlsx</v>
          </cell>
          <cell r="AA992">
            <v>4900</v>
          </cell>
          <cell r="AB992">
            <v>3100</v>
          </cell>
          <cell r="AC992">
            <v>2200</v>
          </cell>
          <cell r="AD992">
            <v>1600</v>
          </cell>
        </row>
        <row r="993">
          <cell r="G993" t="str">
            <v>LT46NT</v>
          </cell>
          <cell r="H993" t="str">
            <v>Đường Liên ấp Sa Cá - Bàu Tre (từ Tỉnh lộ 769 đến Hương lộ 10 xây dựng mới)</v>
          </cell>
          <cell r="I993"/>
          <cell r="J993"/>
          <cell r="K993"/>
          <cell r="L993">
            <v>4000</v>
          </cell>
          <cell r="M993">
            <v>2000</v>
          </cell>
          <cell r="N993">
            <v>1500</v>
          </cell>
          <cell r="O993">
            <v>1300</v>
          </cell>
          <cell r="P993">
            <v>0</v>
          </cell>
          <cell r="Q993">
            <v>0</v>
          </cell>
          <cell r="R993">
            <v>0</v>
          </cell>
          <cell r="S993">
            <v>0</v>
          </cell>
          <cell r="T993" t="e">
            <v>#DIV/0!</v>
          </cell>
          <cell r="U993" t="e">
            <v>#DIV/0!</v>
          </cell>
          <cell r="V993" t="e">
            <v>#DIV/0!</v>
          </cell>
          <cell r="W993" t="e">
            <v>#DIV/0!</v>
          </cell>
          <cell r="X993">
            <v>1.3</v>
          </cell>
          <cell r="Y993">
            <v>1.0998000000000001</v>
          </cell>
          <cell r="Z993" t="str">
            <v>19. x. Bình An rồi.xlsx</v>
          </cell>
          <cell r="AA993">
            <v>4400</v>
          </cell>
          <cell r="AB993">
            <v>2200</v>
          </cell>
          <cell r="AC993">
            <v>1700</v>
          </cell>
          <cell r="AD993">
            <v>1500</v>
          </cell>
        </row>
        <row r="994">
          <cell r="G994" t="str">
            <v>NT</v>
          </cell>
          <cell r="H994" t="str">
            <v>HUYỆN NHƠN TRẠCH</v>
          </cell>
          <cell r="I994"/>
          <cell r="J994"/>
          <cell r="K994"/>
          <cell r="L994"/>
          <cell r="M994"/>
          <cell r="N994"/>
          <cell r="O994"/>
          <cell r="P994"/>
          <cell r="Q994"/>
          <cell r="R994"/>
          <cell r="S994"/>
          <cell r="T994"/>
          <cell r="U994"/>
          <cell r="V994"/>
          <cell r="W994"/>
          <cell r="Y994"/>
          <cell r="Z994"/>
          <cell r="AA994"/>
          <cell r="AB994"/>
          <cell r="AC994"/>
          <cell r="AD994"/>
        </row>
        <row r="995">
          <cell r="G995" t="str">
            <v>NT1NT1</v>
          </cell>
          <cell r="H995" t="str">
            <v>Đường Lê Hồng Phong (đường số 1 cũ), từ đường Nguyễn Hữu Cảnh đến đường D15 khu dân cư HUD Nhơn Trạch</v>
          </cell>
          <cell r="I995" t="str">
            <v>Đường Nguyễn Hữu Cảnh (đoạn qua xã Vĩnh Thanh)</v>
          </cell>
          <cell r="J995"/>
          <cell r="K995" t="str">
            <v>Đường D15 khu dân cư HUD Nhơn Trạch</v>
          </cell>
          <cell r="L995">
            <v>6500</v>
          </cell>
          <cell r="M995">
            <v>2600</v>
          </cell>
          <cell r="N995">
            <v>2000</v>
          </cell>
          <cell r="O995">
            <v>1400</v>
          </cell>
          <cell r="P995">
            <v>0</v>
          </cell>
          <cell r="Q995">
            <v>0</v>
          </cell>
          <cell r="R995">
            <v>0</v>
          </cell>
          <cell r="S995">
            <v>0</v>
          </cell>
          <cell r="T995" t="e">
            <v>#DIV/0!</v>
          </cell>
          <cell r="U995" t="e">
            <v>#DIV/0!</v>
          </cell>
          <cell r="V995" t="e">
            <v>#DIV/0!</v>
          </cell>
          <cell r="W995" t="e">
            <v>#DIV/0!</v>
          </cell>
          <cell r="X995">
            <v>1.23</v>
          </cell>
          <cell r="Y995">
            <v>1.05</v>
          </cell>
          <cell r="Z995" t="str">
            <v>32. xã Nhơn Trạch - giáp ranh xã Long Thành.xlsx</v>
          </cell>
          <cell r="AA995">
            <v>6800</v>
          </cell>
          <cell r="AB995">
            <v>2900</v>
          </cell>
          <cell r="AC995">
            <v>2200</v>
          </cell>
          <cell r="AD995">
            <v>1600</v>
          </cell>
        </row>
        <row r="996">
          <cell r="G996" t="str">
            <v>NT2NT1</v>
          </cell>
          <cell r="H996" t="str">
            <v xml:space="preserve">Đường Nguyễn Hữu Cảnh (đường số 2 cũ) </v>
          </cell>
          <cell r="I996"/>
          <cell r="J996"/>
          <cell r="K996"/>
          <cell r="L996"/>
          <cell r="M996"/>
          <cell r="N996"/>
          <cell r="O996"/>
          <cell r="P996"/>
          <cell r="Q996"/>
          <cell r="R996"/>
          <cell r="S996"/>
          <cell r="T996"/>
          <cell r="U996"/>
          <cell r="V996"/>
          <cell r="W996"/>
          <cell r="Y996"/>
          <cell r="Z996"/>
          <cell r="AA996"/>
          <cell r="AB996"/>
          <cell r="AC996"/>
          <cell r="AD996"/>
        </row>
        <row r="997">
          <cell r="G997" t="str">
            <v>NT2NT1_D1</v>
          </cell>
          <cell r="H997" t="str">
            <v>Đoạn qua xã Long Tân, Phú Hội (từ UBND xã Long Tân đến ranh giới xã Long Tân và xã Vĩnh Thanh)</v>
          </cell>
          <cell r="I997" t="str">
            <v>UBND xã Long Tân</v>
          </cell>
          <cell r="J997"/>
          <cell r="K997" t="str">
            <v>Ranh giới xã Long Tân và xã Vĩnh Thanh</v>
          </cell>
          <cell r="L997">
            <v>5900</v>
          </cell>
          <cell r="M997">
            <v>2600</v>
          </cell>
          <cell r="N997">
            <v>2100</v>
          </cell>
          <cell r="O997">
            <v>1600</v>
          </cell>
          <cell r="P997">
            <v>0</v>
          </cell>
          <cell r="Q997">
            <v>0</v>
          </cell>
          <cell r="R997">
            <v>0</v>
          </cell>
          <cell r="S997">
            <v>0</v>
          </cell>
          <cell r="T997" t="e">
            <v>#DIV/0!</v>
          </cell>
          <cell r="U997" t="e">
            <v>#DIV/0!</v>
          </cell>
          <cell r="V997" t="e">
            <v>#DIV/0!</v>
          </cell>
          <cell r="W997" t="e">
            <v>#DIV/0!</v>
          </cell>
          <cell r="X997">
            <v>1.6</v>
          </cell>
          <cell r="Y997">
            <v>1.1799040000000001</v>
          </cell>
          <cell r="Z997" t="str">
            <v>32. xã Nhơn Trạch - giáp ranh xã Long Thành.xlsx</v>
          </cell>
          <cell r="AA997">
            <v>7000</v>
          </cell>
          <cell r="AB997">
            <v>3100</v>
          </cell>
          <cell r="AC997">
            <v>2500</v>
          </cell>
          <cell r="AD997">
            <v>1900</v>
          </cell>
        </row>
        <row r="998">
          <cell r="G998" t="str">
            <v>NT2NT1_D2</v>
          </cell>
          <cell r="H998" t="str">
            <v>Đoạn qua xã Vĩnh Thanh (từ ranh giới giữa 2 xã Long Tân và Vĩnh Thanh đến đường Hùng Vương đoạn qua xã Vĩnh Thanh)</v>
          </cell>
          <cell r="I998" t="str">
            <v>Ranh giới xã Long Tân và xã Vĩnh Thanh</v>
          </cell>
          <cell r="J998"/>
          <cell r="K998" t="str">
            <v>Đường Hùng Vương đoạn qua xã Vĩnh Thanh</v>
          </cell>
          <cell r="L998">
            <v>5500</v>
          </cell>
          <cell r="M998">
            <v>2600</v>
          </cell>
          <cell r="N998">
            <v>2100</v>
          </cell>
          <cell r="O998">
            <v>1400</v>
          </cell>
          <cell r="P998">
            <v>0</v>
          </cell>
          <cell r="Q998">
            <v>0</v>
          </cell>
          <cell r="R998">
            <v>0</v>
          </cell>
          <cell r="S998">
            <v>0</v>
          </cell>
          <cell r="T998" t="e">
            <v>#DIV/0!</v>
          </cell>
          <cell r="U998" t="e">
            <v>#DIV/0!</v>
          </cell>
          <cell r="V998" t="e">
            <v>#DIV/0!</v>
          </cell>
          <cell r="W998" t="e">
            <v>#DIV/0!</v>
          </cell>
          <cell r="X998">
            <v>1.45</v>
          </cell>
          <cell r="Y998">
            <v>1.0692879999999998</v>
          </cell>
          <cell r="Z998" t="str">
            <v>36. xã Phước An-giáp ranh Nhơn Trạch.xlsx</v>
          </cell>
          <cell r="AA998">
            <v>5900</v>
          </cell>
          <cell r="AB998">
            <v>2900</v>
          </cell>
          <cell r="AC998">
            <v>2400</v>
          </cell>
          <cell r="AD998">
            <v>1600</v>
          </cell>
        </row>
        <row r="999">
          <cell r="G999" t="str">
            <v>NT3NT1</v>
          </cell>
          <cell r="H999" t="str">
            <v>Đường Tôn Đức Thắng (đường 25B cũ), từ ranh giới thị trấn Hiệp Phước và xã Phước Thiền đến đường Quách Thị Trang</v>
          </cell>
          <cell r="I999" t="str">
            <v>Ranh giới thị trấn Hiệp Phước và xã Phước Thiền</v>
          </cell>
          <cell r="J999"/>
          <cell r="K999" t="str">
            <v>Đường Quách Thị Trang</v>
          </cell>
          <cell r="L999">
            <v>6500</v>
          </cell>
          <cell r="M999">
            <v>2600</v>
          </cell>
          <cell r="N999">
            <v>2000</v>
          </cell>
          <cell r="O999">
            <v>1400</v>
          </cell>
          <cell r="P999">
            <v>0</v>
          </cell>
          <cell r="Q999">
            <v>0</v>
          </cell>
          <cell r="R999">
            <v>0</v>
          </cell>
          <cell r="S999">
            <v>0</v>
          </cell>
          <cell r="T999" t="e">
            <v>#DIV/0!</v>
          </cell>
          <cell r="U999" t="e">
            <v>#DIV/0!</v>
          </cell>
          <cell r="V999" t="e">
            <v>#DIV/0!</v>
          </cell>
          <cell r="W999" t="e">
            <v>#DIV/0!</v>
          </cell>
          <cell r="X999">
            <v>2</v>
          </cell>
          <cell r="Y999">
            <v>1.47488</v>
          </cell>
          <cell r="Z999" t="str">
            <v>32. xã Nhơn Trạch - giáp ranh xã Long Thành.xlsx</v>
          </cell>
          <cell r="AA999">
            <v>9600</v>
          </cell>
          <cell r="AB999">
            <v>3800</v>
          </cell>
          <cell r="AC999">
            <v>2900</v>
          </cell>
          <cell r="AD999">
            <v>2100</v>
          </cell>
        </row>
        <row r="1000">
          <cell r="G1000" t="str">
            <v>NT4NT1</v>
          </cell>
          <cell r="H1000" t="str">
            <v>Đường Hùng Vương (Hương lộ 19 cũ)</v>
          </cell>
          <cell r="I1000" t="str">
            <v>Ranh giới thị trấn Hiệp Phước và xã Long Thọ</v>
          </cell>
          <cell r="J1000"/>
          <cell r="K1000" t="str">
            <v xml:space="preserve">Đường Lý Thái Tổ </v>
          </cell>
          <cell r="L1000"/>
          <cell r="M1000"/>
          <cell r="N1000"/>
          <cell r="O1000"/>
          <cell r="P1000"/>
          <cell r="Q1000"/>
          <cell r="R1000"/>
          <cell r="S1000"/>
          <cell r="T1000"/>
          <cell r="U1000"/>
          <cell r="V1000"/>
          <cell r="W1000"/>
          <cell r="Y1000"/>
          <cell r="Z1000"/>
          <cell r="AA1000"/>
          <cell r="AB1000"/>
          <cell r="AC1000"/>
          <cell r="AD1000"/>
        </row>
        <row r="1001">
          <cell r="G1001" t="str">
            <v>NT4NT1_D1</v>
          </cell>
          <cell r="H1001" t="str">
            <v>Đoạn qua xã Long Thọ (từ ranh giới thị trấn Hiệp Phước và xã Long Thọ đến ranh giới xã Long Thọ và xã Phước An)</v>
          </cell>
          <cell r="I1001" t="str">
            <v>Ranh giới thị trấn Hiệp Phước và xã Long Thọ</v>
          </cell>
          <cell r="J1001"/>
          <cell r="K1001" t="str">
            <v>Ranh giới xã Long Thọ và xã Phước An</v>
          </cell>
          <cell r="L1001">
            <v>7800</v>
          </cell>
          <cell r="M1001">
            <v>2600</v>
          </cell>
          <cell r="N1001">
            <v>2000</v>
          </cell>
          <cell r="O1001">
            <v>1400</v>
          </cell>
          <cell r="P1001">
            <v>0</v>
          </cell>
          <cell r="Q1001">
            <v>0</v>
          </cell>
          <cell r="R1001">
            <v>0</v>
          </cell>
          <cell r="S1001">
            <v>0</v>
          </cell>
          <cell r="T1001" t="e">
            <v>#DIV/0!</v>
          </cell>
          <cell r="U1001" t="e">
            <v>#DIV/0!</v>
          </cell>
          <cell r="V1001" t="e">
            <v>#DIV/0!</v>
          </cell>
          <cell r="W1001" t="e">
            <v>#DIV/0!</v>
          </cell>
          <cell r="X1001">
            <v>1.41</v>
          </cell>
          <cell r="Y1001">
            <v>1.2520799999999999</v>
          </cell>
          <cell r="Z1001" t="str">
            <v>36. xã Phước An-giáp ranh Nhơn Trạch.xlsx</v>
          </cell>
          <cell r="AA1001">
            <v>9800</v>
          </cell>
          <cell r="AB1001">
            <v>3300</v>
          </cell>
          <cell r="AC1001">
            <v>2500</v>
          </cell>
          <cell r="AD1001">
            <v>1800</v>
          </cell>
        </row>
        <row r="1002">
          <cell r="G1002" t="str">
            <v>NT4NT1_D2</v>
          </cell>
          <cell r="H1002" t="str">
            <v>Đoạn qua xã Phước An (từ ranh giới xã Long Thọ và xã Phước An đến ranh giới xã Phước An và xã Vĩnh Thanh)</v>
          </cell>
          <cell r="I1002" t="str">
            <v>Ranh giới xã Long Thọ và xã Phước An</v>
          </cell>
          <cell r="J1002"/>
          <cell r="K1002" t="str">
            <v>Ranh giới xã Phước An và xã Vĩnh Thanh</v>
          </cell>
          <cell r="L1002">
            <v>7200</v>
          </cell>
          <cell r="M1002">
            <v>2600</v>
          </cell>
          <cell r="N1002">
            <v>2000</v>
          </cell>
          <cell r="O1002">
            <v>1400</v>
          </cell>
          <cell r="P1002">
            <v>0</v>
          </cell>
          <cell r="Q1002">
            <v>0</v>
          </cell>
          <cell r="R1002">
            <v>0</v>
          </cell>
          <cell r="S1002">
            <v>0</v>
          </cell>
          <cell r="T1002" t="e">
            <v>#DIV/0!</v>
          </cell>
          <cell r="U1002" t="e">
            <v>#DIV/0!</v>
          </cell>
          <cell r="V1002" t="e">
            <v>#DIV/0!</v>
          </cell>
          <cell r="W1002" t="e">
            <v>#DIV/0!</v>
          </cell>
          <cell r="X1002">
            <v>1.41</v>
          </cell>
          <cell r="Y1002">
            <v>1.2520799999999999</v>
          </cell>
          <cell r="Z1002" t="str">
            <v>36. xã Phước An-giáp ranh Nhơn Trạch.xlsx</v>
          </cell>
          <cell r="AA1002">
            <v>9000</v>
          </cell>
          <cell r="AB1002">
            <v>3300</v>
          </cell>
          <cell r="AC1002">
            <v>2500</v>
          </cell>
          <cell r="AD1002">
            <v>1800</v>
          </cell>
        </row>
        <row r="1003">
          <cell r="G1003" t="str">
            <v>NT4NT1_D3</v>
          </cell>
          <cell r="H1003" t="str">
            <v>Đoạn qua xã Vĩnh Thanh (từ ranh giới xã Phước An và xã Vĩnh Thanh đến đường Phạm Thái Bường)</v>
          </cell>
          <cell r="I1003" t="str">
            <v>Ranh giới xã Phước An và xã Vĩnh Thanh</v>
          </cell>
          <cell r="J1003"/>
          <cell r="K1003" t="str">
            <v>Đường Phạm Thái Bường (đường vào UBND xã Phước Khánh cũ)</v>
          </cell>
          <cell r="L1003">
            <v>6500</v>
          </cell>
          <cell r="M1003">
            <v>2600</v>
          </cell>
          <cell r="N1003">
            <v>2000</v>
          </cell>
          <cell r="O1003">
            <v>1400</v>
          </cell>
          <cell r="P1003">
            <v>0</v>
          </cell>
          <cell r="Q1003">
            <v>0</v>
          </cell>
          <cell r="R1003">
            <v>0</v>
          </cell>
          <cell r="S1003">
            <v>0</v>
          </cell>
          <cell r="T1003" t="e">
            <v>#DIV/0!</v>
          </cell>
          <cell r="U1003" t="e">
            <v>#DIV/0!</v>
          </cell>
          <cell r="V1003" t="e">
            <v>#DIV/0!</v>
          </cell>
          <cell r="W1003" t="e">
            <v>#DIV/0!</v>
          </cell>
          <cell r="X1003">
            <v>1.44</v>
          </cell>
          <cell r="Y1003">
            <v>1.2787200000000001</v>
          </cell>
          <cell r="Z1003" t="str">
            <v>36. xã Phước An-giáp ranh Nhơn Trạch.xlsx</v>
          </cell>
          <cell r="AA1003">
            <v>8300</v>
          </cell>
          <cell r="AB1003">
            <v>3300</v>
          </cell>
          <cell r="AC1003">
            <v>2600</v>
          </cell>
          <cell r="AD1003">
            <v>1800</v>
          </cell>
        </row>
        <row r="1004">
          <cell r="G1004" t="str">
            <v>NT4NT1_D4</v>
          </cell>
          <cell r="H1004" t="str">
            <v>Đoạn qua xã Phú Đông (từ ranh giới xã Phú Đông - Vĩnh Thanh đến ranh giới xã Phú Đông - Đại Phước)</v>
          </cell>
          <cell r="I1004" t="str">
            <v>Ranh giới xã Phú Đông - Vĩnh Thanh</v>
          </cell>
          <cell r="J1004"/>
          <cell r="K1004" t="str">
            <v>Ranh giới xã Phú Đông - Đại Phước</v>
          </cell>
          <cell r="L1004">
            <v>8500</v>
          </cell>
          <cell r="M1004">
            <v>2600</v>
          </cell>
          <cell r="N1004">
            <v>2000</v>
          </cell>
          <cell r="O1004">
            <v>1400</v>
          </cell>
          <cell r="P1004">
            <v>0</v>
          </cell>
          <cell r="Q1004">
            <v>0</v>
          </cell>
          <cell r="R1004">
            <v>0</v>
          </cell>
          <cell r="S1004">
            <v>0</v>
          </cell>
          <cell r="T1004">
            <v>1.891764705882353</v>
          </cell>
          <cell r="U1004" t="e">
            <v>#DIV/0!</v>
          </cell>
          <cell r="V1004" t="e">
            <v>#DIV/0!</v>
          </cell>
          <cell r="W1004" t="e">
            <v>#DIV/0!</v>
          </cell>
          <cell r="X1004">
            <v>1.18</v>
          </cell>
          <cell r="Y1004">
            <v>1.0478399999999999</v>
          </cell>
          <cell r="Z1004" t="str">
            <v>15. xã Đại Phước rồi.xlsx</v>
          </cell>
          <cell r="AA1004">
            <v>8900</v>
          </cell>
          <cell r="AB1004">
            <v>2900</v>
          </cell>
          <cell r="AC1004">
            <v>2200</v>
          </cell>
          <cell r="AD1004">
            <v>1600</v>
          </cell>
        </row>
        <row r="1005">
          <cell r="G1005" t="str">
            <v>NT4NT1_D5</v>
          </cell>
          <cell r="H1005" t="str">
            <v>Đoạn qua xã Đại Phước (từ ranh giới xã Phú Đông - Đại Phước đến đường Lý Thái Tổ)</v>
          </cell>
          <cell r="I1005" t="str">
            <v>Ranh giới xã Phú Đông - Đại Phước</v>
          </cell>
          <cell r="J1005"/>
          <cell r="K1005" t="str">
            <v>Đường Lý Thái Tổ</v>
          </cell>
          <cell r="L1005">
            <v>9800</v>
          </cell>
          <cell r="M1005">
            <v>2600</v>
          </cell>
          <cell r="N1005">
            <v>2000</v>
          </cell>
          <cell r="O1005">
            <v>1600</v>
          </cell>
          <cell r="P1005">
            <v>0</v>
          </cell>
          <cell r="Q1005">
            <v>0</v>
          </cell>
          <cell r="R1005">
            <v>0</v>
          </cell>
          <cell r="S1005">
            <v>0</v>
          </cell>
          <cell r="T1005" t="e">
            <v>#DIV/0!</v>
          </cell>
          <cell r="U1005" t="e">
            <v>#DIV/0!</v>
          </cell>
          <cell r="V1005" t="e">
            <v>#DIV/0!</v>
          </cell>
          <cell r="W1005" t="e">
            <v>#DIV/0!</v>
          </cell>
          <cell r="X1005">
            <v>1.33</v>
          </cell>
          <cell r="Y1005">
            <v>1.1810400000000001</v>
          </cell>
          <cell r="Z1005" t="str">
            <v>15. xã Đại Phước rồi.xlsx</v>
          </cell>
          <cell r="AA1005">
            <v>11600</v>
          </cell>
          <cell r="AB1005">
            <v>3100</v>
          </cell>
          <cell r="AC1005">
            <v>2400</v>
          </cell>
          <cell r="AD1005">
            <v>1900</v>
          </cell>
        </row>
        <row r="1006">
          <cell r="G1006" t="str">
            <v>NT5NT1</v>
          </cell>
          <cell r="H1006" t="str">
            <v xml:space="preserve">Đường Lý Thái Tổ (Đường tỉnh 769 cũ) </v>
          </cell>
          <cell r="I1006" t="str">
            <v>Cầu Phước Thiền</v>
          </cell>
          <cell r="J1006"/>
          <cell r="K1006" t="str">
            <v>Đường Quách Thị Trang</v>
          </cell>
          <cell r="L1006"/>
          <cell r="M1006"/>
          <cell r="N1006"/>
          <cell r="O1006"/>
          <cell r="P1006"/>
          <cell r="Q1006"/>
          <cell r="R1006"/>
          <cell r="S1006"/>
          <cell r="T1006"/>
          <cell r="U1006"/>
          <cell r="V1006"/>
          <cell r="W1006"/>
          <cell r="Y1006"/>
          <cell r="Z1006"/>
          <cell r="AA1006"/>
          <cell r="AB1006"/>
          <cell r="AC1006"/>
          <cell r="AD1006"/>
        </row>
        <row r="1007">
          <cell r="G1007" t="str">
            <v>NT5NT1_D1</v>
          </cell>
          <cell r="H1007" t="str">
            <v>Đoạn từ cầu Phước Thiền đến đường vào khu tái định cư Phước Thiền</v>
          </cell>
          <cell r="I1007" t="str">
            <v>Cầu Phước Thiền</v>
          </cell>
          <cell r="J1007"/>
          <cell r="K1007" t="str">
            <v>Đường vào khu tái định cư Phước Thiền (xã Phước Thiền)</v>
          </cell>
          <cell r="L1007">
            <v>12000</v>
          </cell>
          <cell r="M1007">
            <v>3500</v>
          </cell>
          <cell r="N1007">
            <v>2700</v>
          </cell>
          <cell r="O1007">
            <v>2000</v>
          </cell>
          <cell r="P1007">
            <v>0</v>
          </cell>
          <cell r="Q1007">
            <v>0</v>
          </cell>
          <cell r="R1007">
            <v>0</v>
          </cell>
          <cell r="S1007">
            <v>0</v>
          </cell>
          <cell r="T1007" t="e">
            <v>#DIV/0!</v>
          </cell>
          <cell r="U1007" t="e">
            <v>#DIV/0!</v>
          </cell>
          <cell r="V1007" t="e">
            <v>#DIV/0!</v>
          </cell>
          <cell r="W1007" t="e">
            <v>#DIV/0!</v>
          </cell>
          <cell r="X1007">
            <v>1.6</v>
          </cell>
          <cell r="Y1007">
            <v>1.1000000000000001</v>
          </cell>
          <cell r="Z1007" t="e">
            <v>#N/A</v>
          </cell>
          <cell r="AA1007">
            <v>13200</v>
          </cell>
          <cell r="AB1007">
            <v>3900</v>
          </cell>
          <cell r="AC1007">
            <v>3000</v>
          </cell>
          <cell r="AD1007">
            <v>2200</v>
          </cell>
        </row>
        <row r="1008">
          <cell r="G1008" t="str">
            <v>NT5NT1_D2</v>
          </cell>
          <cell r="H1008" t="str">
            <v xml:space="preserve">Đoạn từ đường vào khu tái định cư Phước Thiền đến đường vào đình Phú Mỹ 2 (Phú Hội) </v>
          </cell>
          <cell r="I1008" t="str">
            <v>Đường vào khu tái định cư Phước Thiền (xã Phước Thiền)</v>
          </cell>
          <cell r="J1008"/>
          <cell r="K1008" t="str">
            <v>Đường lên Đình Phú Mỹ 2 (xã Phú Hội)</v>
          </cell>
          <cell r="L1008">
            <v>7800</v>
          </cell>
          <cell r="M1008">
            <v>3500</v>
          </cell>
          <cell r="N1008">
            <v>2700</v>
          </cell>
          <cell r="O1008">
            <v>2000</v>
          </cell>
          <cell r="P1008">
            <v>0</v>
          </cell>
          <cell r="Q1008">
            <v>0</v>
          </cell>
          <cell r="R1008">
            <v>0</v>
          </cell>
          <cell r="S1008">
            <v>0</v>
          </cell>
          <cell r="T1008" t="e">
            <v>#DIV/0!</v>
          </cell>
          <cell r="U1008" t="e">
            <v>#DIV/0!</v>
          </cell>
          <cell r="V1008" t="e">
            <v>#DIV/0!</v>
          </cell>
          <cell r="W1008" t="e">
            <v>#DIV/0!</v>
          </cell>
          <cell r="X1008">
            <v>1.6</v>
          </cell>
          <cell r="Y1008">
            <v>1.1000000000000001</v>
          </cell>
          <cell r="Z1008" t="str">
            <v>32. xã Nhơn Trạch - giáp ranh xã Long Thành.xlsx</v>
          </cell>
          <cell r="AA1008">
            <v>8600</v>
          </cell>
          <cell r="AB1008">
            <v>3900</v>
          </cell>
          <cell r="AC1008">
            <v>3000</v>
          </cell>
          <cell r="AD1008">
            <v>2200</v>
          </cell>
        </row>
        <row r="1009">
          <cell r="G1009" t="str">
            <v>NT5NT1_D3</v>
          </cell>
          <cell r="H1009" t="str">
            <v xml:space="preserve">Đoạn từ đường vào đình Phú Mỹ 2 (Phú Hội) đến hết ranh Trường Tiểu học Phú Hội </v>
          </cell>
          <cell r="I1009" t="str">
            <v>Đường lên Đình Phú Mỹ 2 (xã Phú Hội)</v>
          </cell>
          <cell r="J1009"/>
          <cell r="K1009" t="str">
            <v>Trường Tiểu học Phú Hội</v>
          </cell>
          <cell r="L1009">
            <v>7200</v>
          </cell>
          <cell r="M1009">
            <v>3300</v>
          </cell>
          <cell r="N1009">
            <v>2600</v>
          </cell>
          <cell r="O1009">
            <v>2000</v>
          </cell>
          <cell r="P1009">
            <v>0</v>
          </cell>
          <cell r="Q1009">
            <v>0</v>
          </cell>
          <cell r="R1009">
            <v>0</v>
          </cell>
          <cell r="S1009">
            <v>0</v>
          </cell>
          <cell r="T1009" t="e">
            <v>#DIV/0!</v>
          </cell>
          <cell r="U1009" t="e">
            <v>#DIV/0!</v>
          </cell>
          <cell r="V1009" t="e">
            <v>#DIV/0!</v>
          </cell>
          <cell r="W1009" t="e">
            <v>#DIV/0!</v>
          </cell>
          <cell r="X1009">
            <v>1.6</v>
          </cell>
          <cell r="Y1009">
            <v>1.1000000000000001</v>
          </cell>
          <cell r="Z1009" t="str">
            <v>32. xã Nhơn Trạch - giáp ranh xã Long Thành.xlsx</v>
          </cell>
          <cell r="AA1009">
            <v>7900</v>
          </cell>
          <cell r="AB1009">
            <v>3600</v>
          </cell>
          <cell r="AC1009">
            <v>2900</v>
          </cell>
          <cell r="AD1009">
            <v>2200</v>
          </cell>
        </row>
        <row r="1010">
          <cell r="G1010" t="str">
            <v>NT5NT1_D4</v>
          </cell>
          <cell r="H1010" t="str">
            <v xml:space="preserve">Đoạn từ Trường Tiểu học Phú Hội đến cầu Long Tân </v>
          </cell>
          <cell r="I1010" t="str">
            <v>Trường Tiểu học Phú Hội</v>
          </cell>
          <cell r="J1010"/>
          <cell r="K1010" t="str">
            <v>Cầu Long Tân</v>
          </cell>
          <cell r="L1010">
            <v>6500</v>
          </cell>
          <cell r="M1010">
            <v>3200</v>
          </cell>
          <cell r="N1010">
            <v>2600</v>
          </cell>
          <cell r="O1010">
            <v>2000</v>
          </cell>
          <cell r="P1010">
            <v>0</v>
          </cell>
          <cell r="Q1010">
            <v>0</v>
          </cell>
          <cell r="R1010">
            <v>0</v>
          </cell>
          <cell r="S1010">
            <v>0</v>
          </cell>
          <cell r="T1010" t="e">
            <v>#DIV/0!</v>
          </cell>
          <cell r="U1010" t="e">
            <v>#DIV/0!</v>
          </cell>
          <cell r="V1010" t="e">
            <v>#DIV/0!</v>
          </cell>
          <cell r="W1010" t="e">
            <v>#DIV/0!</v>
          </cell>
          <cell r="X1010">
            <v>1.6</v>
          </cell>
          <cell r="Y1010">
            <v>1.1000000000000001</v>
          </cell>
          <cell r="Z1010" t="str">
            <v>32. xã Nhơn Trạch - giáp ranh xã Long Thành.xlsx</v>
          </cell>
          <cell r="AA1010">
            <v>7200</v>
          </cell>
          <cell r="AB1010">
            <v>3500</v>
          </cell>
          <cell r="AC1010">
            <v>2900</v>
          </cell>
          <cell r="AD1010">
            <v>2200</v>
          </cell>
        </row>
        <row r="1011">
          <cell r="G1011" t="str">
            <v>NT5NT1_D5</v>
          </cell>
          <cell r="H1011" t="str">
            <v xml:space="preserve">Đoạn từ cầu Long Tân đến đường Quách Thị Trang </v>
          </cell>
          <cell r="I1011" t="str">
            <v>Cầu Long Tân</v>
          </cell>
          <cell r="J1011"/>
          <cell r="K1011" t="str">
            <v>Đường Quách Thị Trang</v>
          </cell>
          <cell r="L1011">
            <v>7800</v>
          </cell>
          <cell r="M1011">
            <v>3300</v>
          </cell>
          <cell r="N1011">
            <v>2600</v>
          </cell>
          <cell r="O1011">
            <v>2000</v>
          </cell>
          <cell r="P1011">
            <v>0</v>
          </cell>
          <cell r="Q1011">
            <v>0</v>
          </cell>
          <cell r="R1011">
            <v>0</v>
          </cell>
          <cell r="S1011">
            <v>0</v>
          </cell>
          <cell r="T1011" t="e">
            <v>#DIV/0!</v>
          </cell>
          <cell r="U1011" t="e">
            <v>#DIV/0!</v>
          </cell>
          <cell r="V1011" t="e">
            <v>#DIV/0!</v>
          </cell>
          <cell r="W1011" t="e">
            <v>#DIV/0!</v>
          </cell>
          <cell r="X1011">
            <v>1.6</v>
          </cell>
          <cell r="Y1011">
            <v>1.1000000000000001</v>
          </cell>
          <cell r="Z1011" t="str">
            <v>32. xã Nhơn Trạch - giáp ranh xã Long Thành.xlsx</v>
          </cell>
          <cell r="AA1011">
            <v>8600</v>
          </cell>
          <cell r="AB1011">
            <v>3600</v>
          </cell>
          <cell r="AC1011">
            <v>2900</v>
          </cell>
          <cell r="AD1011">
            <v>2200</v>
          </cell>
        </row>
        <row r="1012">
          <cell r="G1012" t="str">
            <v>NT5NT1_D6</v>
          </cell>
          <cell r="H1012" t="str">
            <v>Đoạn từ đường Quách Thị Trang đến thành Tuy Hạ (đoạn Đường tỉnh 769 cũ)</v>
          </cell>
          <cell r="I1012" t="str">
            <v>Đường Quách Thị Trang</v>
          </cell>
          <cell r="J1012"/>
          <cell r="K1012" t="str">
            <v>Thành Tuy Hạ</v>
          </cell>
          <cell r="L1012">
            <v>5900</v>
          </cell>
          <cell r="M1012">
            <v>2600</v>
          </cell>
          <cell r="N1012">
            <v>2100</v>
          </cell>
          <cell r="O1012">
            <v>1600</v>
          </cell>
          <cell r="P1012">
            <v>0</v>
          </cell>
          <cell r="Q1012">
            <v>0</v>
          </cell>
          <cell r="R1012">
            <v>0</v>
          </cell>
          <cell r="S1012">
            <v>0</v>
          </cell>
          <cell r="T1012" t="e">
            <v>#DIV/0!</v>
          </cell>
          <cell r="U1012" t="e">
            <v>#DIV/0!</v>
          </cell>
          <cell r="V1012" t="e">
            <v>#DIV/0!</v>
          </cell>
          <cell r="W1012" t="e">
            <v>#DIV/0!</v>
          </cell>
          <cell r="X1012">
            <v>1.6</v>
          </cell>
          <cell r="Y1012">
            <v>1.1000000000000001</v>
          </cell>
          <cell r="Z1012" t="str">
            <v>32. xã Nhơn Trạch - giáp ranh xã Long Thành.xlsx</v>
          </cell>
          <cell r="AA1012">
            <v>6500</v>
          </cell>
          <cell r="AB1012">
            <v>2900</v>
          </cell>
          <cell r="AC1012">
            <v>2300</v>
          </cell>
          <cell r="AD1012">
            <v>1800</v>
          </cell>
        </row>
        <row r="1013">
          <cell r="G1013" t="str">
            <v>NT5NT1_D7</v>
          </cell>
          <cell r="H1013" t="str">
            <v>Đoạn từ đường Quách Thị Trang đến đường Trần Văn Trà</v>
          </cell>
          <cell r="I1013" t="str">
            <v>Đường Quách Thị Trang</v>
          </cell>
          <cell r="J1013"/>
          <cell r="K1013" t="str">
            <v>Đường Trần Văn Trà</v>
          </cell>
          <cell r="L1013">
            <v>6200</v>
          </cell>
          <cell r="M1013">
            <v>3000</v>
          </cell>
          <cell r="N1013">
            <v>2300</v>
          </cell>
          <cell r="O1013">
            <v>1700</v>
          </cell>
          <cell r="P1013">
            <v>0</v>
          </cell>
          <cell r="Q1013">
            <v>0</v>
          </cell>
          <cell r="R1013">
            <v>0</v>
          </cell>
          <cell r="S1013">
            <v>0</v>
          </cell>
          <cell r="T1013" t="e">
            <v>#DIV/0!</v>
          </cell>
          <cell r="U1013" t="e">
            <v>#DIV/0!</v>
          </cell>
          <cell r="V1013" t="e">
            <v>#DIV/0!</v>
          </cell>
          <cell r="W1013" t="e">
            <v>#DIV/0!</v>
          </cell>
          <cell r="X1013">
            <v>1.6129032258064515</v>
          </cell>
          <cell r="Y1013">
            <v>1.18</v>
          </cell>
          <cell r="Z1013" t="str">
            <v>15. xã Đại Phước rồi.xlsx</v>
          </cell>
          <cell r="AA1013">
            <v>7300</v>
          </cell>
          <cell r="AB1013">
            <v>3500</v>
          </cell>
          <cell r="AC1013">
            <v>2700</v>
          </cell>
          <cell r="AD1013">
            <v>2000</v>
          </cell>
        </row>
        <row r="1014">
          <cell r="G1014" t="str">
            <v>NT5NT1_D8,9</v>
          </cell>
          <cell r="H1014" t="str">
            <v>Đoạn từ đường Trần Văn Trà đến đường vào khu tái định cư Đại Lộc 1</v>
          </cell>
          <cell r="I1014" t="str">
            <v>Đường Trần Văn Trà</v>
          </cell>
          <cell r="J1014"/>
          <cell r="K1014" t="str">
            <v>Đường vào khu tái định cư Đại Lộc 1</v>
          </cell>
          <cell r="L1014">
            <v>12000</v>
          </cell>
          <cell r="M1014">
            <v>3500</v>
          </cell>
          <cell r="N1014">
            <v>2600</v>
          </cell>
          <cell r="O1014">
            <v>2100</v>
          </cell>
          <cell r="P1014">
            <v>0</v>
          </cell>
          <cell r="Q1014">
            <v>0</v>
          </cell>
          <cell r="R1014">
            <v>0</v>
          </cell>
          <cell r="S1014">
            <v>0</v>
          </cell>
          <cell r="T1014" t="e">
            <v>#DIV/0!</v>
          </cell>
          <cell r="U1014" t="e">
            <v>#DIV/0!</v>
          </cell>
          <cell r="V1014" t="e">
            <v>#DIV/0!</v>
          </cell>
          <cell r="W1014" t="e">
            <v>#DIV/0!</v>
          </cell>
          <cell r="X1014">
            <v>1.3333333333333333</v>
          </cell>
          <cell r="Y1014">
            <v>1.1839999999999999</v>
          </cell>
          <cell r="Z1014" t="str">
            <v>15. xã Đại Phước rồi.xlsx</v>
          </cell>
          <cell r="AA1014">
            <v>14200</v>
          </cell>
          <cell r="AB1014">
            <v>4100</v>
          </cell>
          <cell r="AC1014">
            <v>3100</v>
          </cell>
          <cell r="AD1014">
            <v>2500</v>
          </cell>
        </row>
        <row r="1015">
          <cell r="G1015" t="str">
            <v>NT5NT1_D9</v>
          </cell>
          <cell r="H1015" t="str">
            <v>Đoạn từ đường vào khu tái định cư Đại Lộc 1 đến phà Cát Lái</v>
          </cell>
          <cell r="I1015" t="str">
            <v>Đường vào khu tái định cư Đại Lộc 1</v>
          </cell>
          <cell r="J1015"/>
          <cell r="K1015" t="str">
            <v>Phà Cát Lái</v>
          </cell>
          <cell r="L1015">
            <v>12000</v>
          </cell>
          <cell r="M1015">
            <v>3300</v>
          </cell>
          <cell r="N1015">
            <v>2600</v>
          </cell>
          <cell r="O1015">
            <v>2000</v>
          </cell>
          <cell r="P1015">
            <v>0</v>
          </cell>
          <cell r="Q1015">
            <v>0</v>
          </cell>
          <cell r="R1015">
            <v>0</v>
          </cell>
          <cell r="S1015">
            <v>0</v>
          </cell>
          <cell r="T1015" t="e">
            <v>#DIV/0!</v>
          </cell>
          <cell r="U1015" t="e">
            <v>#DIV/0!</v>
          </cell>
          <cell r="V1015" t="e">
            <v>#DIV/0!</v>
          </cell>
          <cell r="W1015" t="e">
            <v>#DIV/0!</v>
          </cell>
          <cell r="X1015">
            <v>3.6965384615384616</v>
          </cell>
          <cell r="Y1015">
            <v>1.5</v>
          </cell>
          <cell r="Z1015" t="e">
            <v>#N/A</v>
          </cell>
          <cell r="AA1015">
            <v>18000</v>
          </cell>
          <cell r="AB1015">
            <v>5000</v>
          </cell>
          <cell r="AC1015">
            <v>3900</v>
          </cell>
          <cell r="AD1015">
            <v>3000</v>
          </cell>
        </row>
        <row r="1016">
          <cell r="G1016" t="str">
            <v>NT5NT1_D10</v>
          </cell>
          <cell r="H1016" t="str">
            <v>Đoạn đường Lý Thái Tổ mới (đoạn 1, là đoạn nắn tuyến của đường Lý Thái Tổ, từ đường vào khu tái định cư Phước Thiền đến đường vào đình Phú Mỹ 2 (Phú Hội))</v>
          </cell>
          <cell r="I1016" t="str">
            <v>Ranh giới xã Phước Thiền và xã Phú Hội</v>
          </cell>
          <cell r="J1016"/>
          <cell r="K1016" t="str">
            <v>Đoạn từ đường vào khu tái định cư Phước Thiền đến đường vào đình Phú Mỹ 2 (Phú Hội) (của đường 769 cũ)</v>
          </cell>
          <cell r="L1016">
            <v>7800</v>
          </cell>
          <cell r="M1016">
            <v>3500</v>
          </cell>
          <cell r="N1016">
            <v>2700</v>
          </cell>
          <cell r="O1016">
            <v>2000</v>
          </cell>
          <cell r="P1016">
            <v>0</v>
          </cell>
          <cell r="Q1016">
            <v>0</v>
          </cell>
          <cell r="R1016">
            <v>0</v>
          </cell>
          <cell r="S1016">
            <v>0</v>
          </cell>
          <cell r="T1016" t="e">
            <v>#DIV/0!</v>
          </cell>
          <cell r="U1016" t="e">
            <v>#DIV/0!</v>
          </cell>
          <cell r="V1016" t="e">
            <v>#DIV/0!</v>
          </cell>
          <cell r="W1016" t="e">
            <v>#DIV/0!</v>
          </cell>
          <cell r="X1016">
            <v>5.8</v>
          </cell>
          <cell r="Y1016">
            <v>1.6</v>
          </cell>
          <cell r="Z1016" t="e">
            <v>#N/A</v>
          </cell>
          <cell r="AA1016">
            <v>12500</v>
          </cell>
          <cell r="AB1016">
            <v>5600</v>
          </cell>
          <cell r="AC1016">
            <v>4300</v>
          </cell>
          <cell r="AD1016">
            <v>3200</v>
          </cell>
        </row>
        <row r="1017">
          <cell r="G1017" t="str">
            <v>NT5NT1_D11</v>
          </cell>
          <cell r="H1017" t="str">
            <v>Đoạn đường Lý Thái Tổ mới (đoạn 2, là đoạn nắn tuyến của đường Lý Thái Tổ, từ đường vào đình Phú Mỹ 2 (Phú Hội) đến Trường Tiểu học Phú Hội)</v>
          </cell>
          <cell r="I1017" t="str">
            <v>Đường lên Đình Phú Mỹ 2 (xã Phú Hội)</v>
          </cell>
          <cell r="J1017"/>
          <cell r="K1017" t="str">
            <v>Trường Tiểu học Phú Hội</v>
          </cell>
          <cell r="L1017">
            <v>7200</v>
          </cell>
          <cell r="M1017">
            <v>3300</v>
          </cell>
          <cell r="N1017">
            <v>2600</v>
          </cell>
          <cell r="O1017">
            <v>2000</v>
          </cell>
          <cell r="P1017">
            <v>0</v>
          </cell>
          <cell r="Q1017">
            <v>0</v>
          </cell>
          <cell r="R1017">
            <v>0</v>
          </cell>
          <cell r="S1017">
            <v>0</v>
          </cell>
          <cell r="T1017" t="e">
            <v>#DIV/0!</v>
          </cell>
          <cell r="U1017" t="e">
            <v>#DIV/0!</v>
          </cell>
          <cell r="V1017" t="e">
            <v>#DIV/0!</v>
          </cell>
          <cell r="W1017" t="e">
            <v>#DIV/0!</v>
          </cell>
          <cell r="X1017">
            <v>4.3499999999999996</v>
          </cell>
          <cell r="Y1017">
            <v>1.6</v>
          </cell>
          <cell r="Z1017" t="e">
            <v>#N/A</v>
          </cell>
          <cell r="AA1017">
            <v>11500</v>
          </cell>
          <cell r="AB1017">
            <v>5300</v>
          </cell>
          <cell r="AC1017">
            <v>4200</v>
          </cell>
          <cell r="AD1017">
            <v>3200</v>
          </cell>
        </row>
        <row r="1018">
          <cell r="G1018" t="str">
            <v>NT5NT1_D12</v>
          </cell>
          <cell r="H1018" t="str">
            <v>Đoạn đường Lý Thái Tổ mới (đoạn 3, là đoạn nắn tuyến của đường Lý Thái Tổ, từ Trường Tiểu học Phú Hội đến cầu Long Tân)</v>
          </cell>
          <cell r="I1018" t="str">
            <v>Trường Tiểu học Phú Hội</v>
          </cell>
          <cell r="J1018"/>
          <cell r="K1018" t="str">
            <v>Cầu Long Tân</v>
          </cell>
          <cell r="L1018">
            <v>6500</v>
          </cell>
          <cell r="M1018">
            <v>3200</v>
          </cell>
          <cell r="N1018">
            <v>2600</v>
          </cell>
          <cell r="O1018">
            <v>2000</v>
          </cell>
          <cell r="P1018">
            <v>0</v>
          </cell>
          <cell r="Q1018">
            <v>0</v>
          </cell>
          <cell r="R1018">
            <v>0</v>
          </cell>
          <cell r="S1018">
            <v>0</v>
          </cell>
          <cell r="T1018" t="e">
            <v>#DIV/0!</v>
          </cell>
          <cell r="U1018" t="e">
            <v>#DIV/0!</v>
          </cell>
          <cell r="V1018" t="e">
            <v>#DIV/0!</v>
          </cell>
          <cell r="W1018" t="e">
            <v>#DIV/0!</v>
          </cell>
          <cell r="X1018">
            <v>3.34</v>
          </cell>
          <cell r="Y1018">
            <v>1.6</v>
          </cell>
          <cell r="Z1018" t="e">
            <v>#N/A</v>
          </cell>
          <cell r="AA1018">
            <v>10400</v>
          </cell>
          <cell r="AB1018">
            <v>5100</v>
          </cell>
          <cell r="AC1018">
            <v>4200</v>
          </cell>
          <cell r="AD1018">
            <v>3200</v>
          </cell>
        </row>
        <row r="1019">
          <cell r="G1019" t="str">
            <v>NT5NT1_D13</v>
          </cell>
          <cell r="H1019" t="str">
            <v>Đoạn đường Lý Thái Tổ mới (đoạn 4, là đoạn nắn tuyến của đường Lý Thái Tổ, từ cầu Long Tân đến đường Quách Thị Trang)</v>
          </cell>
          <cell r="I1019" t="str">
            <v>Cầu Long Tân</v>
          </cell>
          <cell r="J1019"/>
          <cell r="K1019" t="str">
            <v>Đường Quách Thị Trang</v>
          </cell>
          <cell r="L1019">
            <v>7800</v>
          </cell>
          <cell r="M1019">
            <v>3300</v>
          </cell>
          <cell r="N1019">
            <v>2600</v>
          </cell>
          <cell r="O1019">
            <v>2000</v>
          </cell>
          <cell r="P1019">
            <v>0</v>
          </cell>
          <cell r="Q1019">
            <v>0</v>
          </cell>
          <cell r="R1019">
            <v>0</v>
          </cell>
          <cell r="S1019">
            <v>0</v>
          </cell>
          <cell r="T1019" t="e">
            <v>#DIV/0!</v>
          </cell>
          <cell r="U1019" t="e">
            <v>#DIV/0!</v>
          </cell>
          <cell r="V1019" t="e">
            <v>#DIV/0!</v>
          </cell>
          <cell r="W1019" t="e">
            <v>#DIV/0!</v>
          </cell>
          <cell r="X1019">
            <v>5.36451048951049</v>
          </cell>
          <cell r="Y1019">
            <v>1.6</v>
          </cell>
          <cell r="Z1019" t="e">
            <v>#N/A</v>
          </cell>
          <cell r="AA1019">
            <v>12500</v>
          </cell>
          <cell r="AB1019">
            <v>5300</v>
          </cell>
          <cell r="AC1019">
            <v>4200</v>
          </cell>
          <cell r="AD1019">
            <v>3200</v>
          </cell>
        </row>
        <row r="1020">
          <cell r="G1020" t="str">
            <v>NT5NT1_D14</v>
          </cell>
          <cell r="H1020" t="str">
            <v>Đoạn từ ngã ba đường Trần Văn Trà và đường Lý Thái Tổ (TL 769 cũ) đoạn từ đường Trần Văn Trà đến đường vào khu TĐC Đại Lộc 1 đến thành Tuy Hạ</v>
          </cell>
          <cell r="I1020" t="str">
            <v>Ngã ba đường Trần Văn Trà và đường Lý Thái Tổ (TL 769 cũ) Đoạn từ đường Trần Văn Trà đến đường vào khu TĐC Đại Lộc 1</v>
          </cell>
          <cell r="J1020"/>
          <cell r="K1020" t="str">
            <v>Thành Tuy Hạ</v>
          </cell>
          <cell r="L1020">
            <v>5300</v>
          </cell>
          <cell r="M1020">
            <v>2300</v>
          </cell>
          <cell r="N1020">
            <v>1800</v>
          </cell>
          <cell r="O1020">
            <v>1300</v>
          </cell>
          <cell r="P1020">
            <v>0</v>
          </cell>
          <cell r="Q1020">
            <v>0</v>
          </cell>
          <cell r="R1020">
            <v>0</v>
          </cell>
          <cell r="S1020">
            <v>0</v>
          </cell>
          <cell r="T1020" t="e">
            <v>#DIV/0!</v>
          </cell>
          <cell r="U1020" t="e">
            <v>#DIV/0!</v>
          </cell>
          <cell r="V1020" t="e">
            <v>#DIV/0!</v>
          </cell>
          <cell r="W1020" t="e">
            <v>#DIV/0!</v>
          </cell>
          <cell r="X1020">
            <v>1.6</v>
          </cell>
          <cell r="Y1020">
            <v>1.4208000000000001</v>
          </cell>
          <cell r="Z1020" t="str">
            <v>15. xã Đại Phước rồi.xlsx</v>
          </cell>
          <cell r="AA1020">
            <v>7500</v>
          </cell>
          <cell r="AB1020">
            <v>3300</v>
          </cell>
          <cell r="AC1020">
            <v>2600</v>
          </cell>
          <cell r="AD1020">
            <v>1800</v>
          </cell>
        </row>
        <row r="1021">
          <cell r="G1021" t="str">
            <v>NT6NT1</v>
          </cell>
          <cell r="H1021" t="str">
            <v>Đường Quách Thị Trang, từ đường Lý Thái Tổ, (đoạn từ cầu Long Tân đến đường Quách Thị Trang) đến đường Lý Thái Tổ (đoạn từ đường Quách Thị Trang đến đường Trần Văn Trà)</v>
          </cell>
          <cell r="I1021" t="str">
            <v>Đường Lý Thái Tổ, đoạn từ cầu Long Tân đến đường Quách Thị Trang</v>
          </cell>
          <cell r="J1021"/>
          <cell r="K1021" t="str">
            <v>Đường Lý Thái Tổ, đoạn từ đường Quách Thị Trang đến đường Trần Văn Trà</v>
          </cell>
          <cell r="L1021">
            <v>6200</v>
          </cell>
          <cell r="M1021">
            <v>3000</v>
          </cell>
          <cell r="N1021">
            <v>2300</v>
          </cell>
          <cell r="O1021">
            <v>1700</v>
          </cell>
          <cell r="P1021">
            <v>0</v>
          </cell>
          <cell r="Q1021">
            <v>0</v>
          </cell>
          <cell r="R1021">
            <v>0</v>
          </cell>
          <cell r="S1021">
            <v>0</v>
          </cell>
          <cell r="T1021" t="e">
            <v>#DIV/0!</v>
          </cell>
          <cell r="U1021" t="e">
            <v>#DIV/0!</v>
          </cell>
          <cell r="V1021" t="e">
            <v>#DIV/0!</v>
          </cell>
          <cell r="W1021" t="e">
            <v>#DIV/0!</v>
          </cell>
          <cell r="X1021">
            <v>1.6</v>
          </cell>
          <cell r="Y1021">
            <v>1.1799040000000001</v>
          </cell>
          <cell r="Z1021" t="str">
            <v>32. xã Nhơn Trạch - giáp ranh xã Long Thành.xlsx</v>
          </cell>
          <cell r="AA1021">
            <v>7300</v>
          </cell>
          <cell r="AB1021">
            <v>3500</v>
          </cell>
          <cell r="AC1021">
            <v>2700</v>
          </cell>
          <cell r="AD1021">
            <v>2000</v>
          </cell>
        </row>
        <row r="1022">
          <cell r="G1022" t="str">
            <v>NT7NT1</v>
          </cell>
          <cell r="H1022" t="str">
            <v>Đường Trần Văn Trà (từ đường Trần Nam Trung đến đường ranh xã Phú Đông - Đại Phước)</v>
          </cell>
          <cell r="I1022" t="str">
            <v xml:space="preserve">Đường Trần Nam Trung </v>
          </cell>
          <cell r="J1022"/>
          <cell r="K1022" t="str">
            <v xml:space="preserve">Đường ranh xã Phú Đông - Đại Phước </v>
          </cell>
          <cell r="L1022">
            <v>9100</v>
          </cell>
          <cell r="M1022">
            <v>3300</v>
          </cell>
          <cell r="N1022">
            <v>2600</v>
          </cell>
          <cell r="O1022">
            <v>2000</v>
          </cell>
          <cell r="P1022">
            <v>0</v>
          </cell>
          <cell r="Q1022">
            <v>0</v>
          </cell>
          <cell r="R1022">
            <v>0</v>
          </cell>
          <cell r="S1022">
            <v>0</v>
          </cell>
          <cell r="T1022" t="e">
            <v>#DIV/0!</v>
          </cell>
          <cell r="U1022" t="e">
            <v>#DIV/0!</v>
          </cell>
          <cell r="V1022" t="e">
            <v>#DIV/0!</v>
          </cell>
          <cell r="W1022" t="e">
            <v>#DIV/0!</v>
          </cell>
          <cell r="X1022">
            <v>1.3333333333333333</v>
          </cell>
          <cell r="Y1022">
            <v>1.1839999999999999</v>
          </cell>
          <cell r="Z1022" t="str">
            <v>15. xã Đại Phước rồi.xlsx</v>
          </cell>
          <cell r="AA1022">
            <v>10800</v>
          </cell>
          <cell r="AB1022">
            <v>3900</v>
          </cell>
          <cell r="AC1022">
            <v>3100</v>
          </cell>
          <cell r="AD1022">
            <v>2400</v>
          </cell>
        </row>
        <row r="1023">
          <cell r="G1023" t="str">
            <v>NT8NT2</v>
          </cell>
          <cell r="H1023" t="str">
            <v>Đường Trần Nam Trung (đường dốc 30 cũ), từ đường Hùng Vương đoạn qua xã Phú Đông đến đường Trần Văn Trà</v>
          </cell>
          <cell r="I1023" t="str">
            <v>Đường Hùng Vương đoạn qua xã Phú Đông</v>
          </cell>
          <cell r="J1023"/>
          <cell r="K1023" t="str">
            <v>Đường Trần Văn Trà</v>
          </cell>
          <cell r="L1023">
            <v>5900</v>
          </cell>
          <cell r="M1023">
            <v>2600</v>
          </cell>
          <cell r="N1023">
            <v>2100</v>
          </cell>
          <cell r="O1023">
            <v>1600</v>
          </cell>
          <cell r="P1023">
            <v>0</v>
          </cell>
          <cell r="Q1023">
            <v>0</v>
          </cell>
          <cell r="R1023">
            <v>0</v>
          </cell>
          <cell r="S1023">
            <v>0</v>
          </cell>
          <cell r="T1023" t="e">
            <v>#DIV/0!</v>
          </cell>
          <cell r="U1023" t="e">
            <v>#DIV/0!</v>
          </cell>
          <cell r="V1023" t="e">
            <v>#DIV/0!</v>
          </cell>
          <cell r="W1023" t="e">
            <v>#DIV/0!</v>
          </cell>
          <cell r="X1023">
            <v>1.3</v>
          </cell>
          <cell r="Y1023">
            <v>1.1544000000000001</v>
          </cell>
          <cell r="Z1023" t="str">
            <v>15. xã Đại Phước rồi.xlsx</v>
          </cell>
          <cell r="AA1023">
            <v>6800</v>
          </cell>
          <cell r="AB1023">
            <v>3000</v>
          </cell>
          <cell r="AC1023">
            <v>2400</v>
          </cell>
          <cell r="AD1023">
            <v>1800</v>
          </cell>
        </row>
        <row r="1024">
          <cell r="G1024" t="str">
            <v>NT9NT2</v>
          </cell>
          <cell r="H1024" t="str">
            <v xml:space="preserve">Đường Phạm Thái Bường (đường vào UBND xã Phước Khánh) </v>
          </cell>
          <cell r="I1024"/>
          <cell r="J1024"/>
          <cell r="K1024"/>
          <cell r="L1024"/>
          <cell r="M1024"/>
          <cell r="N1024"/>
          <cell r="O1024"/>
          <cell r="P1024"/>
          <cell r="Q1024"/>
          <cell r="R1024"/>
          <cell r="S1024"/>
          <cell r="T1024"/>
          <cell r="U1024"/>
          <cell r="V1024"/>
          <cell r="W1024"/>
          <cell r="Y1024"/>
          <cell r="Z1024"/>
          <cell r="AA1024"/>
          <cell r="AB1024"/>
          <cell r="AC1024"/>
          <cell r="AD1024"/>
        </row>
        <row r="1025">
          <cell r="G1025" t="str">
            <v>NT9NT2_D1</v>
          </cell>
          <cell r="H1025" t="str">
            <v>Đoạn từ đường Hùng Vương đến giáp đường đê Ông Kèo</v>
          </cell>
          <cell r="I1025" t="str">
            <v>Đường Hùng Vương đoạn qua xã Phú Đông</v>
          </cell>
          <cell r="J1025"/>
          <cell r="K1025" t="str">
            <v>Đường đê Ông Kèo đoạn qua xã Vĩnh Thanh, Phước Khánh, Phú Đông</v>
          </cell>
          <cell r="L1025">
            <v>6500</v>
          </cell>
          <cell r="M1025">
            <v>2600</v>
          </cell>
          <cell r="N1025">
            <v>2100</v>
          </cell>
          <cell r="O1025">
            <v>1600</v>
          </cell>
          <cell r="P1025">
            <v>0</v>
          </cell>
          <cell r="Q1025">
            <v>0</v>
          </cell>
          <cell r="R1025">
            <v>0</v>
          </cell>
          <cell r="S1025">
            <v>0</v>
          </cell>
          <cell r="T1025" t="e">
            <v>#DIV/0!</v>
          </cell>
          <cell r="U1025" t="e">
            <v>#DIV/0!</v>
          </cell>
          <cell r="V1025" t="e">
            <v>#DIV/0!</v>
          </cell>
          <cell r="W1025" t="e">
            <v>#DIV/0!</v>
          </cell>
          <cell r="X1025">
            <v>1.4</v>
          </cell>
          <cell r="Y1025">
            <v>1.2431999999999999</v>
          </cell>
          <cell r="Z1025" t="str">
            <v>15. xã Đại Phước rồi.xlsx</v>
          </cell>
          <cell r="AA1025">
            <v>8100</v>
          </cell>
          <cell r="AB1025">
            <v>3200</v>
          </cell>
          <cell r="AC1025">
            <v>2600</v>
          </cell>
          <cell r="AD1025">
            <v>2000</v>
          </cell>
        </row>
        <row r="1026">
          <cell r="G1026" t="str">
            <v>NT9NT2_D2</v>
          </cell>
          <cell r="H1026" t="str">
            <v>Đoạn từ ngã tư đường đê Ông Kèo đến sông Vàm Mương</v>
          </cell>
          <cell r="I1026" t="str">
            <v>Ngã tư đường đê Ông Kèo</v>
          </cell>
          <cell r="J1026"/>
          <cell r="K1026" t="str">
            <v>Sông Vàm Mương</v>
          </cell>
          <cell r="L1026">
            <v>7800</v>
          </cell>
          <cell r="M1026">
            <v>2600</v>
          </cell>
          <cell r="N1026">
            <v>2100</v>
          </cell>
          <cell r="O1026">
            <v>1600</v>
          </cell>
          <cell r="P1026">
            <v>0</v>
          </cell>
          <cell r="Q1026">
            <v>0</v>
          </cell>
          <cell r="R1026">
            <v>0</v>
          </cell>
          <cell r="S1026">
            <v>0</v>
          </cell>
          <cell r="T1026" t="e">
            <v>#DIV/0!</v>
          </cell>
          <cell r="U1026" t="e">
            <v>#DIV/0!</v>
          </cell>
          <cell r="V1026" t="e">
            <v>#DIV/0!</v>
          </cell>
          <cell r="W1026" t="e">
            <v>#DIV/0!</v>
          </cell>
          <cell r="X1026">
            <v>1.23</v>
          </cell>
          <cell r="Y1026">
            <v>1.0922400000000001</v>
          </cell>
          <cell r="Z1026" t="str">
            <v>15. xã Đại Phước rồi.xlsx</v>
          </cell>
          <cell r="AA1026">
            <v>8500</v>
          </cell>
          <cell r="AB1026">
            <v>2900</v>
          </cell>
          <cell r="AC1026">
            <v>2400</v>
          </cell>
          <cell r="AD1026">
            <v>1800</v>
          </cell>
        </row>
        <row r="1027">
          <cell r="G1027" t="str">
            <v>NT10NT1</v>
          </cell>
          <cell r="H1027" t="str">
            <v xml:space="preserve">Đường Trần Phú (đường 319B cũ) </v>
          </cell>
          <cell r="I1027"/>
          <cell r="J1027"/>
          <cell r="K1027"/>
          <cell r="L1027"/>
          <cell r="M1027"/>
          <cell r="N1027"/>
          <cell r="O1027"/>
          <cell r="P1027"/>
          <cell r="Q1027"/>
          <cell r="R1027"/>
          <cell r="S1027"/>
          <cell r="T1027"/>
          <cell r="U1027"/>
          <cell r="V1027"/>
          <cell r="W1027"/>
          <cell r="Y1027"/>
          <cell r="Z1027"/>
          <cell r="AA1027"/>
          <cell r="AB1027"/>
          <cell r="AC1027"/>
          <cell r="AD1027"/>
        </row>
        <row r="1028">
          <cell r="G1028" t="str">
            <v>NT10NT1_D1</v>
          </cell>
          <cell r="H1028" t="str">
            <v xml:space="preserve">Đoạn qua xã Phước Thiền (từ ngã tư Bến Cam đến công ty Kim Phong) </v>
          </cell>
          <cell r="I1028" t="str">
            <v>ngã tư Bến Cam</v>
          </cell>
          <cell r="J1028"/>
          <cell r="K1028" t="str">
            <v xml:space="preserve">công ty Kim Phong </v>
          </cell>
          <cell r="L1028">
            <v>12000</v>
          </cell>
          <cell r="M1028">
            <v>3500</v>
          </cell>
          <cell r="N1028">
            <v>2700</v>
          </cell>
          <cell r="O1028">
            <v>2000</v>
          </cell>
          <cell r="P1028">
            <v>0</v>
          </cell>
          <cell r="Q1028">
            <v>0</v>
          </cell>
          <cell r="R1028">
            <v>0</v>
          </cell>
          <cell r="S1028">
            <v>0</v>
          </cell>
          <cell r="T1028" t="e">
            <v>#DIV/0!</v>
          </cell>
          <cell r="U1028" t="e">
            <v>#DIV/0!</v>
          </cell>
          <cell r="V1028" t="e">
            <v>#DIV/0!</v>
          </cell>
          <cell r="W1028" t="e">
            <v>#DIV/0!</v>
          </cell>
          <cell r="X1028">
            <v>1.5</v>
          </cell>
          <cell r="Y1028">
            <v>1.1061599999999998</v>
          </cell>
          <cell r="Z1028" t="str">
            <v>32. xã Nhơn Trạch - giáp ranh xã Long Thành.xlsx</v>
          </cell>
          <cell r="AA1028">
            <v>13300</v>
          </cell>
          <cell r="AB1028">
            <v>3900</v>
          </cell>
          <cell r="AC1028">
            <v>3000</v>
          </cell>
          <cell r="AD1028">
            <v>2200</v>
          </cell>
        </row>
        <row r="1029">
          <cell r="G1029" t="str">
            <v>NT10NT1_D2</v>
          </cell>
          <cell r="H1029" t="str">
            <v>Đoạn qua xã Phước Thiền (từ công ty Kim Phong đến hết ranh giới xã Phước Thiền)</v>
          </cell>
          <cell r="I1029" t="str">
            <v>công ty Kim Phong</v>
          </cell>
          <cell r="J1029"/>
          <cell r="K1029" t="str">
            <v>hết ranh giới xã Phước Thiền</v>
          </cell>
          <cell r="L1029">
            <v>8500</v>
          </cell>
          <cell r="M1029">
            <v>3300</v>
          </cell>
          <cell r="N1029">
            <v>2300</v>
          </cell>
          <cell r="O1029">
            <v>1800</v>
          </cell>
          <cell r="P1029">
            <v>0</v>
          </cell>
          <cell r="Q1029">
            <v>0</v>
          </cell>
          <cell r="R1029">
            <v>0</v>
          </cell>
          <cell r="S1029">
            <v>0</v>
          </cell>
          <cell r="T1029" t="e">
            <v>#DIV/0!</v>
          </cell>
          <cell r="U1029" t="e">
            <v>#DIV/0!</v>
          </cell>
          <cell r="V1029" t="e">
            <v>#DIV/0!</v>
          </cell>
          <cell r="W1029" t="e">
            <v>#DIV/0!</v>
          </cell>
          <cell r="X1029">
            <v>1.6</v>
          </cell>
          <cell r="Y1029">
            <v>1.1799040000000001</v>
          </cell>
          <cell r="Z1029" t="str">
            <v>32. xã Nhơn Trạch - giáp ranh xã Long Thành.xlsx</v>
          </cell>
          <cell r="AA1029">
            <v>10000</v>
          </cell>
          <cell r="AB1029">
            <v>3900</v>
          </cell>
          <cell r="AC1029">
            <v>2700</v>
          </cell>
          <cell r="AD1029">
            <v>2100</v>
          </cell>
        </row>
        <row r="1030">
          <cell r="G1030" t="str">
            <v>NT10NT1_D3</v>
          </cell>
          <cell r="H1030" t="str">
            <v>Đoạn qua xã Long Thọ, xã Phước An (từ ranh giới thị trấn Hiệp Phước và xã Phước An đến đường N1 khu dân cư HUD Nhơn Trạch)</v>
          </cell>
          <cell r="I1030" t="str">
            <v>ranh giới TT Hiệp Phước và xã Phước An</v>
          </cell>
          <cell r="J1030"/>
          <cell r="K1030" t="str">
            <v>đường N1 khu dân cư HUD nhơn Trạch</v>
          </cell>
          <cell r="L1030">
            <v>6500</v>
          </cell>
          <cell r="M1030">
            <v>2600</v>
          </cell>
          <cell r="N1030">
            <v>2100</v>
          </cell>
          <cell r="O1030">
            <v>1600</v>
          </cell>
          <cell r="P1030">
            <v>0</v>
          </cell>
          <cell r="Q1030">
            <v>0</v>
          </cell>
          <cell r="R1030">
            <v>0</v>
          </cell>
          <cell r="S1030">
            <v>0</v>
          </cell>
          <cell r="T1030" t="e">
            <v>#DIV/0!</v>
          </cell>
          <cell r="U1030" t="e">
            <v>#DIV/0!</v>
          </cell>
          <cell r="V1030" t="e">
            <v>#DIV/0!</v>
          </cell>
          <cell r="W1030" t="e">
            <v>#DIV/0!</v>
          </cell>
          <cell r="X1030">
            <v>1.54</v>
          </cell>
          <cell r="Y1030">
            <v>1.0900000000000001</v>
          </cell>
          <cell r="Z1030" t="str">
            <v>36. xã Phước An-giáp ranh Nhơn Trạch.xlsx</v>
          </cell>
          <cell r="AA1030">
            <v>7100</v>
          </cell>
          <cell r="AB1030">
            <v>3000</v>
          </cell>
          <cell r="AC1030">
            <v>2400</v>
          </cell>
          <cell r="AD1030">
            <v>1800</v>
          </cell>
        </row>
        <row r="1031">
          <cell r="G1031" t="str">
            <v>NT10NT1_D4</v>
          </cell>
          <cell r="H1031" t="str">
            <v>Đoạn qua xã Phước An (từ thửa đất số 295, tờ BĐĐC số 36 xã Phước An đến đường Hùng Vương đoạn qua xã Phước An)</v>
          </cell>
          <cell r="I1031" t="str">
            <v>thửa đất số 295 tờ bản đồ số 36 xã Phước An</v>
          </cell>
          <cell r="J1031"/>
          <cell r="K1031" t="str">
            <v>đường Hùng Vương đoạn qua xã Phước An</v>
          </cell>
          <cell r="L1031">
            <v>5500</v>
          </cell>
          <cell r="M1031">
            <v>2600</v>
          </cell>
          <cell r="N1031">
            <v>2100</v>
          </cell>
          <cell r="O1031">
            <v>1600</v>
          </cell>
          <cell r="P1031">
            <v>0</v>
          </cell>
          <cell r="Q1031">
            <v>0</v>
          </cell>
          <cell r="R1031">
            <v>0</v>
          </cell>
          <cell r="S1031">
            <v>0</v>
          </cell>
          <cell r="T1031" t="e">
            <v>#DIV/0!</v>
          </cell>
          <cell r="U1031" t="e">
            <v>#DIV/0!</v>
          </cell>
          <cell r="V1031" t="e">
            <v>#DIV/0!</v>
          </cell>
          <cell r="W1031" t="e">
            <v>#DIV/0!</v>
          </cell>
          <cell r="X1031">
            <v>2.65</v>
          </cell>
          <cell r="Y1031">
            <v>1.3</v>
          </cell>
          <cell r="Z1031" t="e">
            <v>#N/A</v>
          </cell>
          <cell r="AA1031">
            <v>7200</v>
          </cell>
          <cell r="AB1031">
            <v>3400</v>
          </cell>
          <cell r="AC1031">
            <v>2700</v>
          </cell>
          <cell r="AD1031">
            <v>2100</v>
          </cell>
        </row>
        <row r="1032">
          <cell r="G1032" t="str">
            <v>NT11NT2</v>
          </cell>
          <cell r="H1032" t="str">
            <v xml:space="preserve">Đường Cây Dầu (từ đường Nguyễn Hữu Cảnh đến đường Lý Thái Tổ) </v>
          </cell>
          <cell r="I1032" t="str">
            <v>đường Nguyễn Hữu Cảnh (đoạn qua xã Long Tân, Phú Hội)</v>
          </cell>
          <cell r="J1032"/>
          <cell r="K1032" t="str">
            <v>đường Lý Thái Tổ (đoạn từ đường vào đình Phú Mỹ 2 (Phú Hội) đến Trường Tiểu học Phú Hội)</v>
          </cell>
          <cell r="L1032">
            <v>4600</v>
          </cell>
          <cell r="M1032">
            <v>2200</v>
          </cell>
          <cell r="N1032">
            <v>1800</v>
          </cell>
          <cell r="O1032">
            <v>1300</v>
          </cell>
          <cell r="P1032">
            <v>0</v>
          </cell>
          <cell r="Q1032">
            <v>0</v>
          </cell>
          <cell r="R1032">
            <v>0</v>
          </cell>
          <cell r="S1032">
            <v>0</v>
          </cell>
          <cell r="T1032" t="e">
            <v>#DIV/0!</v>
          </cell>
          <cell r="U1032" t="e">
            <v>#DIV/0!</v>
          </cell>
          <cell r="V1032" t="e">
            <v>#DIV/0!</v>
          </cell>
          <cell r="W1032" t="e">
            <v>#DIV/0!</v>
          </cell>
          <cell r="X1032">
            <v>1.6</v>
          </cell>
          <cell r="Y1032">
            <v>1.1799040000000001</v>
          </cell>
          <cell r="Z1032" t="str">
            <v>32. xã Nhơn Trạch - giáp ranh xã Long Thành.xlsx</v>
          </cell>
          <cell r="AA1032">
            <v>5400</v>
          </cell>
          <cell r="AB1032">
            <v>2600</v>
          </cell>
          <cell r="AC1032">
            <v>2100</v>
          </cell>
          <cell r="AD1032">
            <v>1500</v>
          </cell>
        </row>
        <row r="1033">
          <cell r="G1033" t="str">
            <v>NT12NT2</v>
          </cell>
          <cell r="H1033" t="str">
            <v>Đường Huỳnh Văn Lũy (đường vào UBND xã Phú Đông), từ đường Trần Văn Trà đến đường Hùng Vương</v>
          </cell>
          <cell r="I1033" t="str">
            <v>đường Trần Văn Trà</v>
          </cell>
          <cell r="J1033"/>
          <cell r="K1033" t="str">
            <v>đường Hùng Vương đoạn qua xã Phú Đông</v>
          </cell>
          <cell r="L1033">
            <v>5200</v>
          </cell>
          <cell r="M1033">
            <v>2300</v>
          </cell>
          <cell r="N1033">
            <v>1800</v>
          </cell>
          <cell r="O1033">
            <v>1300</v>
          </cell>
          <cell r="P1033">
            <v>0</v>
          </cell>
          <cell r="Q1033">
            <v>0</v>
          </cell>
          <cell r="R1033">
            <v>0</v>
          </cell>
          <cell r="S1033">
            <v>0</v>
          </cell>
          <cell r="T1033" t="e">
            <v>#DIV/0!</v>
          </cell>
          <cell r="U1033" t="e">
            <v>#DIV/0!</v>
          </cell>
          <cell r="V1033" t="e">
            <v>#DIV/0!</v>
          </cell>
          <cell r="W1033" t="e">
            <v>#DIV/0!</v>
          </cell>
          <cell r="X1033">
            <v>1.6</v>
          </cell>
          <cell r="Y1033">
            <v>1.4208000000000001</v>
          </cell>
          <cell r="Z1033" t="str">
            <v>15. xã Đại Phước rồi.xlsx</v>
          </cell>
          <cell r="AA1033">
            <v>7400</v>
          </cell>
          <cell r="AB1033">
            <v>3300</v>
          </cell>
          <cell r="AC1033">
            <v>2600</v>
          </cell>
          <cell r="AD1033">
            <v>1800</v>
          </cell>
        </row>
        <row r="1034">
          <cell r="G1034" t="str">
            <v>NT13NT2</v>
          </cell>
          <cell r="H1034" t="str">
            <v>Đường Lý Tự Trọng (đường Độn cũ thuộc xã Long Tân), từ đường Lý Thái Tổ đến hết ranh thửa đất số 368, tờ BĐĐC số 7 về bên phải và hết ranh thửa đất số 7, tờ BĐĐC số 15 về bên trái, xã Long Tân</v>
          </cell>
          <cell r="I1034" t="str">
            <v>Đường Lý Thái Tổ, đoạn từ cầu Long Tân đến đường Quách Thị Trang</v>
          </cell>
          <cell r="J1034"/>
          <cell r="K1034" t="str">
            <v>Bên phải, đến hết ranh thửa đất số 368, tờ BĐĐC số 7; Bên trái, đến hết ranh thửa đất số 7, tờ BĐĐC số 15 (xã Long Tân)</v>
          </cell>
          <cell r="L1034">
            <v>4400</v>
          </cell>
          <cell r="M1034">
            <v>2200</v>
          </cell>
          <cell r="N1034">
            <v>1800</v>
          </cell>
          <cell r="O1034">
            <v>1300</v>
          </cell>
          <cell r="P1034">
            <v>0</v>
          </cell>
          <cell r="Q1034">
            <v>0</v>
          </cell>
          <cell r="R1034">
            <v>0</v>
          </cell>
          <cell r="S1034">
            <v>0</v>
          </cell>
          <cell r="T1034" t="e">
            <v>#DIV/0!</v>
          </cell>
          <cell r="U1034" t="e">
            <v>#DIV/0!</v>
          </cell>
          <cell r="V1034" t="e">
            <v>#DIV/0!</v>
          </cell>
          <cell r="W1034" t="e">
            <v>#DIV/0!</v>
          </cell>
          <cell r="X1034">
            <v>1.6</v>
          </cell>
          <cell r="Y1034">
            <v>1.1799040000000001</v>
          </cell>
          <cell r="Z1034" t="str">
            <v>32. xã Nhơn Trạch - giáp ranh xã Long Thành.xlsx</v>
          </cell>
          <cell r="AA1034">
            <v>5200</v>
          </cell>
          <cell r="AB1034">
            <v>2600</v>
          </cell>
          <cell r="AC1034">
            <v>2100</v>
          </cell>
          <cell r="AD1034">
            <v>1500</v>
          </cell>
        </row>
        <row r="1035">
          <cell r="G1035" t="str">
            <v>NT14NT2</v>
          </cell>
          <cell r="H1035" t="str">
            <v>Đường Đào Thị Phấn (đường Chắn nước cũ), từ đường Cây Dầu đến hết ranh thửa đất số 535, tờ BĐĐC số 33 về bên phải và hết ranh thửa đất số 397, tờ BĐĐC số 33 về bên trái, xã Phú Hội</v>
          </cell>
          <cell r="I1035" t="str">
            <v>Đường Cây Dầu</v>
          </cell>
          <cell r="J1035"/>
          <cell r="K1035" t="str">
            <v>Bên phải, đến hết ranh thửa đất số 535, tờ BĐĐC số 33; Bên trái, đến hết ranh thửa đất số 397, tờ BĐĐC số 33 (xã Phú Hội)</v>
          </cell>
          <cell r="L1035">
            <v>4600</v>
          </cell>
          <cell r="M1035">
            <v>2200</v>
          </cell>
          <cell r="N1035">
            <v>1800</v>
          </cell>
          <cell r="O1035">
            <v>1300</v>
          </cell>
          <cell r="P1035">
            <v>0</v>
          </cell>
          <cell r="Q1035">
            <v>0</v>
          </cell>
          <cell r="R1035">
            <v>0</v>
          </cell>
          <cell r="S1035">
            <v>0</v>
          </cell>
          <cell r="T1035" t="e">
            <v>#DIV/0!</v>
          </cell>
          <cell r="U1035" t="e">
            <v>#DIV/0!</v>
          </cell>
          <cell r="V1035" t="e">
            <v>#DIV/0!</v>
          </cell>
          <cell r="W1035" t="e">
            <v>#DIV/0!</v>
          </cell>
          <cell r="X1035">
            <v>1.6</v>
          </cell>
          <cell r="Y1035">
            <v>1.1799040000000001</v>
          </cell>
          <cell r="Z1035" t="str">
            <v>32. xã Nhơn Trạch - giáp ranh xã Long Thành.xlsx</v>
          </cell>
          <cell r="AA1035">
            <v>5400</v>
          </cell>
          <cell r="AB1035">
            <v>2600</v>
          </cell>
          <cell r="AC1035">
            <v>2100</v>
          </cell>
          <cell r="AD1035">
            <v>1500</v>
          </cell>
        </row>
        <row r="1036">
          <cell r="G1036" t="str">
            <v>NT15NT2</v>
          </cell>
          <cell r="H1036" t="str">
            <v>Đường Nguyễn Văn Ký (Hương lộ 12 cũ), từ đường Hùng Vương đến ranh giới huyện Nhơn Trạch - Long Thành</v>
          </cell>
          <cell r="I1036" t="str">
            <v>đường Hùng Vương đoạn qua xã Long Thọ</v>
          </cell>
          <cell r="J1036"/>
          <cell r="K1036" t="str">
            <v>ranh giới huyện Nhơn Trạch - Long Thành</v>
          </cell>
          <cell r="L1036">
            <v>5100</v>
          </cell>
          <cell r="M1036">
            <v>2500</v>
          </cell>
          <cell r="N1036">
            <v>2000</v>
          </cell>
          <cell r="O1036">
            <v>1400</v>
          </cell>
          <cell r="P1036">
            <v>0</v>
          </cell>
          <cell r="Q1036">
            <v>0</v>
          </cell>
          <cell r="R1036">
            <v>0</v>
          </cell>
          <cell r="S1036">
            <v>0</v>
          </cell>
          <cell r="T1036" t="e">
            <v>#DIV/0!</v>
          </cell>
          <cell r="U1036" t="e">
            <v>#DIV/0!</v>
          </cell>
          <cell r="V1036" t="e">
            <v>#DIV/0!</v>
          </cell>
          <cell r="W1036" t="e">
            <v>#DIV/0!</v>
          </cell>
          <cell r="X1036">
            <v>1.3</v>
          </cell>
          <cell r="Y1036">
            <v>1.3</v>
          </cell>
          <cell r="Z1036" t="str">
            <v>36. xã Phước An-giáp ranh Nhơn Trạch.xlsx</v>
          </cell>
          <cell r="AA1036">
            <v>6600</v>
          </cell>
          <cell r="AB1036">
            <v>3300</v>
          </cell>
          <cell r="AC1036">
            <v>2600</v>
          </cell>
          <cell r="AD1036">
            <v>1800</v>
          </cell>
        </row>
        <row r="1037">
          <cell r="G1037" t="str">
            <v>NT16NT2</v>
          </cell>
          <cell r="H1037" t="str">
            <v>Đường đê Ông Kèo</v>
          </cell>
          <cell r="I1037" t="str">
            <v>Ngã 4 đường Lý Thái Tổ cách đường vào UBND xã Phú Hữu 90m</v>
          </cell>
          <cell r="J1037"/>
          <cell r="K1037" t="str">
            <v>Đường Hùng Vương đoạn qua xã Vĩnh Thanh</v>
          </cell>
          <cell r="L1037"/>
          <cell r="M1037"/>
          <cell r="N1037"/>
          <cell r="O1037"/>
          <cell r="P1037"/>
          <cell r="Q1037"/>
          <cell r="R1037"/>
          <cell r="S1037"/>
          <cell r="T1037"/>
          <cell r="U1037"/>
          <cell r="V1037"/>
          <cell r="W1037"/>
          <cell r="Y1037"/>
          <cell r="Z1037"/>
          <cell r="AA1037"/>
          <cell r="AB1037"/>
          <cell r="AC1037"/>
          <cell r="AD1037"/>
        </row>
        <row r="1038">
          <cell r="G1038" t="str">
            <v>NT16NT2_D1</v>
          </cell>
          <cell r="H1038" t="str">
            <v>Đoạn qua xã Phú Hữu (từ ngã 4 đường Lý Thái Tổ cách đường vào UBND xã Phú Hữu 90m đến ngã 3 Thánh Thất Phú Hữu)</v>
          </cell>
          <cell r="I1038" t="str">
            <v>Ngã 4 đường Lý Thái Tổ cách đường vào UBND xã Phú Hữu 90m</v>
          </cell>
          <cell r="J1038"/>
          <cell r="K1038" t="str">
            <v>Ngã 3 Thánh thất Phú Hữu</v>
          </cell>
          <cell r="L1038">
            <v>5200</v>
          </cell>
          <cell r="M1038">
            <v>2100</v>
          </cell>
          <cell r="N1038">
            <v>1700</v>
          </cell>
          <cell r="O1038">
            <v>1300</v>
          </cell>
          <cell r="P1038">
            <v>0</v>
          </cell>
          <cell r="Q1038">
            <v>0</v>
          </cell>
          <cell r="R1038">
            <v>0</v>
          </cell>
          <cell r="S1038">
            <v>0</v>
          </cell>
          <cell r="T1038" t="e">
            <v>#DIV/0!</v>
          </cell>
          <cell r="U1038" t="e">
            <v>#DIV/0!</v>
          </cell>
          <cell r="V1038" t="e">
            <v>#DIV/0!</v>
          </cell>
          <cell r="W1038" t="e">
            <v>#DIV/0!</v>
          </cell>
          <cell r="X1038">
            <v>1.4</v>
          </cell>
          <cell r="Y1038">
            <v>1.2431999999999999</v>
          </cell>
          <cell r="Z1038" t="str">
            <v>15. xã Đại Phước rồi.xlsx</v>
          </cell>
          <cell r="AA1038">
            <v>6500</v>
          </cell>
          <cell r="AB1038">
            <v>2600</v>
          </cell>
          <cell r="AC1038">
            <v>2100</v>
          </cell>
          <cell r="AD1038">
            <v>1600</v>
          </cell>
        </row>
        <row r="1039">
          <cell r="G1039" t="str">
            <v>NT16NT2_D2</v>
          </cell>
          <cell r="H1039" t="str">
            <v>Đoạn qua các xã: Phú Hữu, Vĩnh Thanh, Phước Khánh, Phú Đông (từ ngã 3 Thánh Thất Phú Hữu đến đường Hùng Vương đoạn qua xã Vĩnh Thanh)</v>
          </cell>
          <cell r="I1039" t="str">
            <v>Ngã 3 Thánh Thất Phú Hữu</v>
          </cell>
          <cell r="J1039"/>
          <cell r="K1039" t="str">
            <v>Đường Hùng Vương đoạn qua xã Vĩnh Thanh</v>
          </cell>
          <cell r="L1039">
            <v>4800</v>
          </cell>
          <cell r="M1039">
            <v>2300</v>
          </cell>
          <cell r="N1039">
            <v>1800</v>
          </cell>
          <cell r="O1039">
            <v>1300</v>
          </cell>
          <cell r="P1039">
            <v>0</v>
          </cell>
          <cell r="Q1039">
            <v>0</v>
          </cell>
          <cell r="R1039">
            <v>0</v>
          </cell>
          <cell r="S1039">
            <v>0</v>
          </cell>
          <cell r="T1039" t="e">
            <v>#DIV/0!</v>
          </cell>
          <cell r="U1039" t="e">
            <v>#DIV/0!</v>
          </cell>
          <cell r="V1039" t="e">
            <v>#DIV/0!</v>
          </cell>
          <cell r="W1039" t="e">
            <v>#DIV/0!</v>
          </cell>
          <cell r="X1039">
            <v>1.35</v>
          </cell>
          <cell r="Y1039">
            <v>1.1000000000000001</v>
          </cell>
          <cell r="Z1039" t="str">
            <v>15. xã Đại Phước rồi.xlsx</v>
          </cell>
          <cell r="AA1039">
            <v>5300</v>
          </cell>
          <cell r="AB1039">
            <v>2500</v>
          </cell>
          <cell r="AC1039">
            <v>2000</v>
          </cell>
          <cell r="AD1039">
            <v>1400</v>
          </cell>
        </row>
        <row r="1040">
          <cell r="G1040" t="str">
            <v>NT17NT2</v>
          </cell>
          <cell r="H1040" t="str">
            <v>Đường Võ Thị Sáu (đường Giồng Ông Đông cũ), từ đường Hùng Vương đến Giáp sông (giáp khu dân cư Sen Việt)</v>
          </cell>
          <cell r="I1040" t="str">
            <v>Đường Hùng Vương đoạn qua xã Phú Đông</v>
          </cell>
          <cell r="J1040"/>
          <cell r="K1040" t="str">
            <v>Giáp sông giáp khu dân cư Sen Việt</v>
          </cell>
          <cell r="L1040">
            <v>4700</v>
          </cell>
          <cell r="M1040">
            <v>2100</v>
          </cell>
          <cell r="N1040">
            <v>1700</v>
          </cell>
          <cell r="O1040">
            <v>1300</v>
          </cell>
          <cell r="P1040">
            <v>0</v>
          </cell>
          <cell r="Q1040">
            <v>0</v>
          </cell>
          <cell r="R1040">
            <v>0</v>
          </cell>
          <cell r="S1040">
            <v>0</v>
          </cell>
          <cell r="T1040" t="e">
            <v>#DIV/0!</v>
          </cell>
          <cell r="U1040" t="e">
            <v>#DIV/0!</v>
          </cell>
          <cell r="V1040" t="e">
            <v>#DIV/0!</v>
          </cell>
          <cell r="W1040" t="e">
            <v>#DIV/0!</v>
          </cell>
          <cell r="X1040">
            <v>1.38</v>
          </cell>
          <cell r="Y1040">
            <v>1.2254399999999999</v>
          </cell>
          <cell r="Z1040" t="str">
            <v>15. xã Đại Phước rồi.xlsx</v>
          </cell>
          <cell r="AA1040">
            <v>5800</v>
          </cell>
          <cell r="AB1040">
            <v>2600</v>
          </cell>
          <cell r="AC1040">
            <v>2100</v>
          </cell>
          <cell r="AD1040">
            <v>1600</v>
          </cell>
        </row>
        <row r="1041">
          <cell r="G1041" t="str">
            <v>NT18NT</v>
          </cell>
          <cell r="H1041" t="str">
            <v>Đường ấp 1 xã Phước Khánh, từ đường đê Ông Kèo đến giáp sông</v>
          </cell>
          <cell r="I1041" t="str">
            <v>Đường đê Ông Kèo đoạn qua xã Vĩnh Thanh, Phước Khánh, Phú Đông</v>
          </cell>
          <cell r="J1041"/>
          <cell r="K1041" t="str">
            <v>Giáp sông</v>
          </cell>
          <cell r="L1041">
            <v>3900</v>
          </cell>
          <cell r="M1041">
            <v>2000</v>
          </cell>
          <cell r="N1041">
            <v>1700</v>
          </cell>
          <cell r="O1041">
            <v>1300</v>
          </cell>
          <cell r="P1041">
            <v>0</v>
          </cell>
          <cell r="Q1041">
            <v>0</v>
          </cell>
          <cell r="R1041">
            <v>0</v>
          </cell>
          <cell r="S1041">
            <v>0</v>
          </cell>
          <cell r="T1041" t="e">
            <v>#DIV/0!</v>
          </cell>
          <cell r="U1041" t="e">
            <v>#DIV/0!</v>
          </cell>
          <cell r="V1041" t="e">
            <v>#DIV/0!</v>
          </cell>
          <cell r="W1041" t="e">
            <v>#DIV/0!</v>
          </cell>
          <cell r="X1041">
            <v>5.73</v>
          </cell>
          <cell r="Y1041">
            <v>1.4</v>
          </cell>
          <cell r="Z1041" t="e">
            <v>#N/A</v>
          </cell>
          <cell r="AA1041">
            <v>5500</v>
          </cell>
          <cell r="AB1041">
            <v>2800</v>
          </cell>
          <cell r="AC1041">
            <v>2400</v>
          </cell>
          <cell r="AD1041">
            <v>1800</v>
          </cell>
        </row>
        <row r="1042">
          <cell r="G1042" t="str">
            <v>NT19NT1</v>
          </cell>
          <cell r="H1042" t="str">
            <v xml:space="preserve">Đường Nguyễn Ái Quốc (đường 25C cũ), từ đường Nguyễn Hữu Cảnh đến đường Hùng Vương </v>
          </cell>
          <cell r="I1042" t="str">
            <v>Đường Nguyễn Hữu Cảnh (Đoạn qua xã Long Tân, Phú Hội)</v>
          </cell>
          <cell r="J1042"/>
          <cell r="K1042" t="str">
            <v>Đường Hùng Vương đoạn qua xã Long Thọ</v>
          </cell>
          <cell r="L1042">
            <v>7200</v>
          </cell>
          <cell r="M1042">
            <v>2600</v>
          </cell>
          <cell r="N1042">
            <v>2000</v>
          </cell>
          <cell r="O1042">
            <v>1400</v>
          </cell>
          <cell r="P1042">
            <v>0</v>
          </cell>
          <cell r="Q1042">
            <v>0</v>
          </cell>
          <cell r="R1042">
            <v>0</v>
          </cell>
          <cell r="S1042">
            <v>0</v>
          </cell>
          <cell r="T1042" t="e">
            <v>#DIV/0!</v>
          </cell>
          <cell r="U1042" t="e">
            <v>#DIV/0!</v>
          </cell>
          <cell r="V1042" t="e">
            <v>#DIV/0!</v>
          </cell>
          <cell r="W1042" t="e">
            <v>#DIV/0!</v>
          </cell>
          <cell r="X1042">
            <v>1.53</v>
          </cell>
          <cell r="Y1042">
            <v>1.1282832</v>
          </cell>
          <cell r="Z1042" t="str">
            <v>32. xã Nhơn Trạch - giáp ranh xã Long Thành.xlsx</v>
          </cell>
          <cell r="AA1042">
            <v>8100</v>
          </cell>
          <cell r="AB1042">
            <v>2900</v>
          </cell>
          <cell r="AC1042">
            <v>2300</v>
          </cell>
          <cell r="AD1042">
            <v>1600</v>
          </cell>
        </row>
        <row r="1043">
          <cell r="G1043" t="str">
            <v>NT20NT</v>
          </cell>
          <cell r="H1043" t="str">
            <v xml:space="preserve">Đường xã Long Tân (đường Miễu) </v>
          </cell>
          <cell r="I1043" t="str">
            <v>Đường Nguyễn Hữu Cảnh (Đoạn qua xã Long Tân, Phú Hội)</v>
          </cell>
          <cell r="J1043"/>
          <cell r="K1043" t="str">
            <v>Đến ngã ba đầu ranh thửa đất số 98 tờ BĐĐC số 38 xã Long Tân</v>
          </cell>
          <cell r="L1043"/>
          <cell r="M1043"/>
          <cell r="N1043"/>
          <cell r="O1043"/>
          <cell r="P1043"/>
          <cell r="Q1043"/>
          <cell r="R1043"/>
          <cell r="S1043"/>
          <cell r="T1043"/>
          <cell r="U1043"/>
          <cell r="V1043"/>
          <cell r="W1043"/>
          <cell r="Y1043"/>
          <cell r="Z1043"/>
          <cell r="AA1043"/>
          <cell r="AB1043"/>
          <cell r="AC1043"/>
          <cell r="AD1043"/>
        </row>
        <row r="1044">
          <cell r="G1044" t="str">
            <v>NT20NT_D1</v>
          </cell>
          <cell r="H1044" t="str">
            <v>Đoạn từ đường Nguyễn Hữu Cảnh đến hết ranh thửa đất số 33 tờ BĐĐC số 46 về bên phải và hết ranh thửa đất số 31, tờ BĐĐC số 46 về bên trái, xã Long Tân</v>
          </cell>
          <cell r="I1044" t="str">
            <v>Đường Nguyễn Hữu Cảnh (Đoạn qua xã Long Tân, Phú Hội)</v>
          </cell>
          <cell r="J1044"/>
          <cell r="K1044" t="str">
            <v>Bên phải, đến hết ranh thửa đất số 33 tờ BĐĐC số 46; Bên trái, đến hết ranh thửa đất số 31, tờ BĐĐC số 46 (xã Long Tân)</v>
          </cell>
          <cell r="L1044">
            <v>4900</v>
          </cell>
          <cell r="M1044">
            <v>2500</v>
          </cell>
          <cell r="N1044">
            <v>2100</v>
          </cell>
          <cell r="O1044">
            <v>1600</v>
          </cell>
          <cell r="P1044">
            <v>0</v>
          </cell>
          <cell r="Q1044">
            <v>0</v>
          </cell>
          <cell r="R1044">
            <v>0</v>
          </cell>
          <cell r="S1044">
            <v>0</v>
          </cell>
          <cell r="T1044" t="e">
            <v>#DIV/0!</v>
          </cell>
          <cell r="U1044" t="e">
            <v>#DIV/0!</v>
          </cell>
          <cell r="V1044" t="e">
            <v>#DIV/0!</v>
          </cell>
          <cell r="W1044" t="e">
            <v>#DIV/0!</v>
          </cell>
          <cell r="X1044">
            <v>1.6</v>
          </cell>
          <cell r="Y1044">
            <v>1.1799040000000001</v>
          </cell>
          <cell r="Z1044" t="str">
            <v>32. xã Nhơn Trạch - giáp ranh xã Long Thành.xlsx</v>
          </cell>
          <cell r="AA1044">
            <v>5800</v>
          </cell>
          <cell r="AB1044">
            <v>2900</v>
          </cell>
          <cell r="AC1044">
            <v>2500</v>
          </cell>
          <cell r="AD1044">
            <v>1900</v>
          </cell>
        </row>
        <row r="1045">
          <cell r="G1045" t="str">
            <v>NT20NT_D2</v>
          </cell>
          <cell r="H1045" t="str">
            <v>Đoạn từ đường Lý Thái Tổ đến ngã ba đầu ranh thửa đất số 98 tờ bản đồ số 38 xã Long Tân</v>
          </cell>
          <cell r="I1045" t="str">
            <v xml:space="preserve">Đường Lý Thái Tổ </v>
          </cell>
          <cell r="J1045"/>
          <cell r="K1045" t="str">
            <v>Đến ngã ba đầu ranh thửa đất số 98 tờ BĐĐC số 38 xã Long Tân</v>
          </cell>
          <cell r="L1045">
            <v>4900</v>
          </cell>
          <cell r="M1045">
            <v>2500</v>
          </cell>
          <cell r="N1045">
            <v>2100</v>
          </cell>
          <cell r="O1045">
            <v>1600</v>
          </cell>
          <cell r="P1045">
            <v>0</v>
          </cell>
          <cell r="Q1045">
            <v>0</v>
          </cell>
          <cell r="R1045">
            <v>0</v>
          </cell>
          <cell r="S1045">
            <v>0</v>
          </cell>
          <cell r="T1045" t="e">
            <v>#DIV/0!</v>
          </cell>
          <cell r="U1045" t="e">
            <v>#DIV/0!</v>
          </cell>
          <cell r="V1045" t="e">
            <v>#DIV/0!</v>
          </cell>
          <cell r="W1045" t="e">
            <v>#DIV/0!</v>
          </cell>
          <cell r="X1045">
            <v>1.6</v>
          </cell>
          <cell r="Y1045">
            <v>1.1799040000000001</v>
          </cell>
          <cell r="Z1045" t="str">
            <v>32. xã Nhơn Trạch - giáp ranh xã Long Thành.xlsx</v>
          </cell>
          <cell r="AA1045">
            <v>5800</v>
          </cell>
          <cell r="AB1045">
            <v>2900</v>
          </cell>
          <cell r="AC1045">
            <v>2500</v>
          </cell>
          <cell r="AD1045">
            <v>1900</v>
          </cell>
        </row>
        <row r="1046">
          <cell r="G1046" t="str">
            <v>NT21NT1</v>
          </cell>
          <cell r="H1046" t="str">
            <v xml:space="preserve">Đường Nguyễn Văn Cừ </v>
          </cell>
          <cell r="I1046" t="str">
            <v>Đường Trần Phú (đoạn qua xã Hiệp Phước, Long Thọ, Phước An)</v>
          </cell>
          <cell r="J1046"/>
          <cell r="K1046" t="str">
            <v>Giáp sông</v>
          </cell>
          <cell r="L1046">
            <v>6500</v>
          </cell>
          <cell r="M1046">
            <v>2600</v>
          </cell>
          <cell r="N1046">
            <v>2000</v>
          </cell>
          <cell r="O1046">
            <v>1400</v>
          </cell>
          <cell r="P1046">
            <v>0</v>
          </cell>
          <cell r="Q1046">
            <v>0</v>
          </cell>
          <cell r="R1046">
            <v>0</v>
          </cell>
          <cell r="S1046">
            <v>0</v>
          </cell>
          <cell r="T1046" t="e">
            <v>#DIV/0!</v>
          </cell>
          <cell r="U1046" t="e">
            <v>#DIV/0!</v>
          </cell>
          <cell r="V1046" t="e">
            <v>#DIV/0!</v>
          </cell>
          <cell r="W1046" t="e">
            <v>#DIV/0!</v>
          </cell>
          <cell r="X1046">
            <v>1.54</v>
          </cell>
          <cell r="Y1046">
            <v>1.0900000000000001</v>
          </cell>
          <cell r="Z1046" t="str">
            <v>36. xã Phước An-giáp ranh Nhơn Trạch.xlsx</v>
          </cell>
          <cell r="AA1046">
            <v>7100</v>
          </cell>
          <cell r="AB1046">
            <v>3000</v>
          </cell>
          <cell r="AC1046">
            <v>2300</v>
          </cell>
          <cell r="AD1046">
            <v>1600</v>
          </cell>
        </row>
        <row r="1047">
          <cell r="G1047" t="str">
            <v>NT22NT2</v>
          </cell>
          <cell r="H1047" t="str">
            <v>Đường Nguyễn Văn Trị (đường Cổng Đỏ cũ), từ đường Lý Thái Tổ đến đường Phan Văn Đáng</v>
          </cell>
          <cell r="I1047" t="str">
            <v>Đường Trần Phú (đường 319B cũ) (đoạn qua xã Hiệp Phước, Long Thọ, Phước An)</v>
          </cell>
          <cell r="J1047"/>
          <cell r="K1047" t="str">
            <v>Đường Hùng Vương đoạn qua xã Phước An</v>
          </cell>
          <cell r="L1047">
            <v>6500</v>
          </cell>
          <cell r="M1047">
            <v>3300</v>
          </cell>
          <cell r="N1047">
            <v>2600</v>
          </cell>
          <cell r="O1047">
            <v>2000</v>
          </cell>
          <cell r="P1047">
            <v>0</v>
          </cell>
          <cell r="Q1047">
            <v>0</v>
          </cell>
          <cell r="R1047">
            <v>0</v>
          </cell>
          <cell r="S1047">
            <v>0</v>
          </cell>
          <cell r="T1047" t="e">
            <v>#DIV/0!</v>
          </cell>
          <cell r="U1047" t="e">
            <v>#DIV/0!</v>
          </cell>
          <cell r="V1047" t="e">
            <v>#DIV/0!</v>
          </cell>
          <cell r="W1047" t="e">
            <v>#DIV/0!</v>
          </cell>
          <cell r="X1047">
            <v>1.23</v>
          </cell>
          <cell r="Y1047">
            <v>1.0922400000000001</v>
          </cell>
          <cell r="Z1047" t="str">
            <v>15. xã Đại Phước rồi.xlsx</v>
          </cell>
          <cell r="AA1047">
            <v>7100</v>
          </cell>
          <cell r="AB1047">
            <v>3700</v>
          </cell>
          <cell r="AC1047">
            <v>2900</v>
          </cell>
          <cell r="AD1047">
            <v>2200</v>
          </cell>
        </row>
        <row r="1048">
          <cell r="G1048" t="str">
            <v>NT23NT2</v>
          </cell>
          <cell r="H1048" t="str">
            <v>Đường Võ Văn Tần (đường Long Thọ 1), từ đường Trần Phú đến đường Hùng Vương</v>
          </cell>
          <cell r="I1048" t="str">
            <v>Đường Hùng Vương đoạn qua xã Phước An</v>
          </cell>
          <cell r="J1048"/>
          <cell r="K1048" t="str">
            <v>Giáp sông</v>
          </cell>
          <cell r="L1048">
            <v>7200</v>
          </cell>
          <cell r="M1048">
            <v>2600</v>
          </cell>
          <cell r="N1048">
            <v>2000</v>
          </cell>
          <cell r="O1048">
            <v>1400</v>
          </cell>
          <cell r="P1048">
            <v>0</v>
          </cell>
          <cell r="Q1048">
            <v>0</v>
          </cell>
          <cell r="R1048">
            <v>0</v>
          </cell>
          <cell r="S1048">
            <v>0</v>
          </cell>
          <cell r="T1048" t="e">
            <v>#DIV/0!</v>
          </cell>
          <cell r="U1048" t="e">
            <v>#DIV/0!</v>
          </cell>
          <cell r="V1048" t="e">
            <v>#DIV/0!</v>
          </cell>
          <cell r="W1048" t="e">
            <v>#DIV/0!</v>
          </cell>
          <cell r="X1048">
            <v>1.3</v>
          </cell>
          <cell r="Y1048">
            <v>1.3</v>
          </cell>
          <cell r="Z1048" t="str">
            <v>36. xã Phước An-giáp ranh Nhơn Trạch.xlsx</v>
          </cell>
          <cell r="AA1048">
            <v>9400</v>
          </cell>
          <cell r="AB1048">
            <v>3400</v>
          </cell>
          <cell r="AC1048">
            <v>2600</v>
          </cell>
          <cell r="AD1048">
            <v>1800</v>
          </cell>
        </row>
        <row r="1049">
          <cell r="G1049" t="str">
            <v>NT24NT2</v>
          </cell>
          <cell r="H1049" t="str">
            <v>Đường Hà Huy Tập (đường Vĩnh Cửu cũ), từ đường Lý Thái Tổ đến đường Hùng Vương</v>
          </cell>
          <cell r="I1049" t="str">
            <v>Đường Lý Thái Tổ, đoạn từ đường Trần Văn Trà đến đường vào khu TĐC Đại Lộc 1</v>
          </cell>
          <cell r="J1049"/>
          <cell r="K1049" t="str">
            <v>Đường Phan Văn Đáng</v>
          </cell>
          <cell r="L1049">
            <v>5900</v>
          </cell>
          <cell r="M1049">
            <v>2600</v>
          </cell>
          <cell r="N1049">
            <v>2000</v>
          </cell>
          <cell r="O1049">
            <v>1400</v>
          </cell>
          <cell r="P1049">
            <v>0</v>
          </cell>
          <cell r="Q1049">
            <v>0</v>
          </cell>
          <cell r="R1049">
            <v>0</v>
          </cell>
          <cell r="S1049">
            <v>0</v>
          </cell>
          <cell r="T1049" t="e">
            <v>#DIV/0!</v>
          </cell>
          <cell r="U1049" t="e">
            <v>#DIV/0!</v>
          </cell>
          <cell r="V1049" t="e">
            <v>#DIV/0!</v>
          </cell>
          <cell r="W1049" t="e">
            <v>#DIV/0!</v>
          </cell>
          <cell r="X1049">
            <v>1.17</v>
          </cell>
          <cell r="Y1049">
            <v>1.17</v>
          </cell>
          <cell r="Z1049" t="str">
            <v>36. xã Phước An-giáp ranh Nhơn Trạch.xlsx</v>
          </cell>
          <cell r="AA1049">
            <v>6900</v>
          </cell>
          <cell r="AB1049">
            <v>3000</v>
          </cell>
          <cell r="AC1049">
            <v>2300</v>
          </cell>
          <cell r="AD1049">
            <v>1600</v>
          </cell>
        </row>
        <row r="1050">
          <cell r="G1050" t="str">
            <v>NT25NT2</v>
          </cell>
          <cell r="H1050" t="str">
            <v>Đường Huỳnh Thúc Kháng (đường D9) từ đường Hùng Vương đoạn qua xã Long Thọ đến đường Hùng Vương đoạn qua xã Phước An</v>
          </cell>
          <cell r="I1050" t="str">
            <v>Đường Trần Phú (đoạn qua xã Hiệp Phước, Long Thọ, Phước An)</v>
          </cell>
          <cell r="J1050"/>
          <cell r="K1050" t="str">
            <v>Đường Hùng Vương đoạn qua xã Long Thọ</v>
          </cell>
          <cell r="L1050">
            <v>6500</v>
          </cell>
          <cell r="M1050">
            <v>2600</v>
          </cell>
          <cell r="N1050">
            <v>2000</v>
          </cell>
          <cell r="O1050">
            <v>1400</v>
          </cell>
          <cell r="P1050">
            <v>0</v>
          </cell>
          <cell r="Q1050">
            <v>0</v>
          </cell>
          <cell r="R1050">
            <v>0</v>
          </cell>
          <cell r="S1050">
            <v>0</v>
          </cell>
          <cell r="T1050" t="e">
            <v>#DIV/0!</v>
          </cell>
          <cell r="U1050" t="e">
            <v>#DIV/0!</v>
          </cell>
          <cell r="V1050" t="e">
            <v>#DIV/0!</v>
          </cell>
          <cell r="W1050" t="e">
            <v>#DIV/0!</v>
          </cell>
          <cell r="X1050">
            <v>1.54</v>
          </cell>
          <cell r="Y1050">
            <v>1.3</v>
          </cell>
          <cell r="Z1050" t="str">
            <v>36. xã Phước An-giáp ranh Nhơn Trạch.xlsx</v>
          </cell>
          <cell r="AA1050">
            <v>8500</v>
          </cell>
          <cell r="AB1050">
            <v>3400</v>
          </cell>
          <cell r="AC1050">
            <v>2600</v>
          </cell>
          <cell r="AD1050">
            <v>1800</v>
          </cell>
        </row>
        <row r="1051">
          <cell r="G1051" t="str">
            <v>NT26NT2</v>
          </cell>
          <cell r="H1051" t="str">
            <v xml:space="preserve">Đường Nguyễn Thị Chơn (đường vào Trường THCS Phước An) </v>
          </cell>
          <cell r="I1051" t="str">
            <v>đường Lý Thải Tổ, đoạn từ đường Quách Thị Trang đến đường Trần Văn Trà</v>
          </cell>
          <cell r="J1051"/>
          <cell r="K1051" t="str">
            <v>đường Hùng Vương đoạn qua xã Vĩnh Thanh</v>
          </cell>
          <cell r="L1051"/>
          <cell r="M1051"/>
          <cell r="N1051"/>
          <cell r="O1051"/>
          <cell r="P1051"/>
          <cell r="Q1051"/>
          <cell r="R1051"/>
          <cell r="S1051"/>
          <cell r="T1051"/>
          <cell r="U1051"/>
          <cell r="V1051"/>
          <cell r="W1051"/>
          <cell r="Y1051"/>
          <cell r="Z1051"/>
          <cell r="AA1051"/>
          <cell r="AB1051"/>
          <cell r="AC1051"/>
          <cell r="AD1051"/>
        </row>
        <row r="1052">
          <cell r="G1052" t="str">
            <v>NT26NT2_D1</v>
          </cell>
          <cell r="H1052" t="str">
            <v xml:space="preserve">Đoạn từ Đường Hùng Vương đến hết Trường THCS Phước An </v>
          </cell>
          <cell r="I1052" t="str">
            <v>Đường Hùng Vương đoạn qua xã Long Thọ</v>
          </cell>
          <cell r="J1052"/>
          <cell r="K1052" t="str">
            <v>Đường Hùng Vương đoạn qua xã Phước An</v>
          </cell>
          <cell r="L1052">
            <v>7200</v>
          </cell>
          <cell r="M1052">
            <v>2600</v>
          </cell>
          <cell r="N1052">
            <v>2000</v>
          </cell>
          <cell r="O1052">
            <v>1400</v>
          </cell>
          <cell r="P1052">
            <v>0</v>
          </cell>
          <cell r="Q1052">
            <v>0</v>
          </cell>
          <cell r="R1052">
            <v>0</v>
          </cell>
          <cell r="S1052">
            <v>0</v>
          </cell>
          <cell r="T1052" t="e">
            <v>#DIV/0!</v>
          </cell>
          <cell r="U1052" t="e">
            <v>#DIV/0!</v>
          </cell>
          <cell r="V1052" t="e">
            <v>#DIV/0!</v>
          </cell>
          <cell r="W1052" t="e">
            <v>#DIV/0!</v>
          </cell>
          <cell r="X1052">
            <v>1.05</v>
          </cell>
          <cell r="Y1052">
            <v>1.05</v>
          </cell>
          <cell r="Z1052" t="str">
            <v>36. xã Phước An-giáp ranh Nhơn Trạch.xlsx</v>
          </cell>
          <cell r="AA1052">
            <v>7600</v>
          </cell>
          <cell r="AB1052">
            <v>2900</v>
          </cell>
          <cell r="AC1052">
            <v>2200</v>
          </cell>
          <cell r="AD1052">
            <v>1600</v>
          </cell>
        </row>
        <row r="1053">
          <cell r="G1053" t="str">
            <v>NT26NT2_D2</v>
          </cell>
          <cell r="H1053" t="str">
            <v>Đoạn còn lại, từ Trường THCS Phước An đến đường Lê Hồng Phong</v>
          </cell>
          <cell r="I1053" t="str">
            <v>Đường Hùng Vương đoạn qua xã Phước An</v>
          </cell>
          <cell r="J1053"/>
          <cell r="K1053" t="str">
            <v>Đường Lê Hồng Phong (đường số 1 cũ)</v>
          </cell>
          <cell r="L1053">
            <v>6500</v>
          </cell>
          <cell r="M1053">
            <v>2600</v>
          </cell>
          <cell r="N1053">
            <v>2000</v>
          </cell>
          <cell r="O1053">
            <v>1400</v>
          </cell>
          <cell r="P1053">
            <v>0</v>
          </cell>
          <cell r="Q1053">
            <v>0</v>
          </cell>
          <cell r="R1053">
            <v>0</v>
          </cell>
          <cell r="S1053">
            <v>0</v>
          </cell>
          <cell r="T1053" t="e">
            <v>#DIV/0!</v>
          </cell>
          <cell r="U1053" t="e">
            <v>#DIV/0!</v>
          </cell>
          <cell r="V1053" t="e">
            <v>#DIV/0!</v>
          </cell>
          <cell r="W1053" t="e">
            <v>#DIV/0!</v>
          </cell>
          <cell r="X1053">
            <v>1</v>
          </cell>
          <cell r="Y1053">
            <v>1</v>
          </cell>
          <cell r="Z1053" t="str">
            <v>36. xã Phước An-giáp ranh Nhơn Trạch.xlsx</v>
          </cell>
          <cell r="AA1053">
            <v>6500</v>
          </cell>
          <cell r="AB1053">
            <v>2900</v>
          </cell>
          <cell r="AC1053">
            <v>2200</v>
          </cell>
          <cell r="AD1053">
            <v>1600</v>
          </cell>
        </row>
        <row r="1054">
          <cell r="G1054" t="str">
            <v>NT27NT</v>
          </cell>
          <cell r="H1054" t="str">
            <v>Đường Nguyễn Bỉnh Khiêm (đường vào Trường Trung cấp Kỹ thuật công nghiệp Nhơn Trạch), từ đường Nguyễn Hữu Cảnh đến cuối ranh Trường THPT Nguyễn Bỉnh Khiêm (thửa đất số 373, tờ BĐĐC số 41 xã Phú Hội)</v>
          </cell>
          <cell r="I1054" t="str">
            <v>Đường Hùng Vương đoạn qua xã Phước An</v>
          </cell>
          <cell r="J1054"/>
          <cell r="K1054" t="str">
            <v>Hết trường THCS Phước An</v>
          </cell>
          <cell r="L1054">
            <v>3900</v>
          </cell>
          <cell r="M1054">
            <v>2000</v>
          </cell>
          <cell r="N1054">
            <v>1600</v>
          </cell>
          <cell r="O1054">
            <v>1300</v>
          </cell>
          <cell r="P1054">
            <v>0</v>
          </cell>
          <cell r="Q1054">
            <v>0</v>
          </cell>
          <cell r="R1054">
            <v>0</v>
          </cell>
          <cell r="S1054">
            <v>0</v>
          </cell>
          <cell r="T1054" t="e">
            <v>#DIV/0!</v>
          </cell>
          <cell r="U1054" t="e">
            <v>#DIV/0!</v>
          </cell>
          <cell r="V1054" t="e">
            <v>#DIV/0!</v>
          </cell>
          <cell r="W1054" t="e">
            <v>#DIV/0!</v>
          </cell>
          <cell r="X1054">
            <v>1.7</v>
          </cell>
          <cell r="Y1054">
            <v>1.2536479999999999</v>
          </cell>
          <cell r="Z1054" t="str">
            <v>32. xã Nhơn Trạch - giáp ranh xã Long Thành.xlsx</v>
          </cell>
          <cell r="AA1054">
            <v>4900</v>
          </cell>
          <cell r="AB1054">
            <v>2500</v>
          </cell>
          <cell r="AC1054">
            <v>2000</v>
          </cell>
          <cell r="AD1054">
            <v>1600</v>
          </cell>
        </row>
        <row r="1055">
          <cell r="G1055" t="str">
            <v>NT28NT2</v>
          </cell>
          <cell r="H1055" t="str">
            <v xml:space="preserve">Đường Trần Văn Ơn (đường từ Trường Mầm non Hoa Sen đến Trường THCS Long Tân) </v>
          </cell>
          <cell r="I1055" t="str">
            <v>Hết trường THCS Phước An</v>
          </cell>
          <cell r="J1055"/>
          <cell r="K1055" t="str">
            <v>Đường Lê Hồng Phong (đường số 1 cũ)</v>
          </cell>
          <cell r="L1055"/>
          <cell r="M1055"/>
          <cell r="N1055"/>
          <cell r="O1055"/>
          <cell r="P1055"/>
          <cell r="Q1055"/>
          <cell r="R1055"/>
          <cell r="S1055"/>
          <cell r="T1055"/>
          <cell r="U1055"/>
          <cell r="V1055"/>
          <cell r="W1055"/>
          <cell r="Y1055"/>
          <cell r="Z1055"/>
          <cell r="AA1055"/>
          <cell r="AB1055"/>
          <cell r="AC1055"/>
          <cell r="AD1055"/>
        </row>
        <row r="1056">
          <cell r="G1056" t="str">
            <v>NT28NT2_D1</v>
          </cell>
          <cell r="H1056" t="str">
            <v xml:space="preserve">Đoạn từ đường Tôn Đức Thắng đến đường Nguyễn Kim Quy </v>
          </cell>
          <cell r="I1056" t="str">
            <v>Đường Nguyễn Hữu Cảnh (đường số 2 cũ) (Đoạn qua xã Long Tân, Phú Hội)</v>
          </cell>
          <cell r="J1056"/>
          <cell r="K1056" t="str">
            <v>Đến cuối ranh trường THPT Nguyễn Bỉnh Khiêm (thửa đất số 373, tờ BĐĐC số 41 xã Long Tân)</v>
          </cell>
          <cell r="L1056">
            <v>5900</v>
          </cell>
          <cell r="M1056">
            <v>2600</v>
          </cell>
          <cell r="N1056">
            <v>2000</v>
          </cell>
          <cell r="O1056">
            <v>1400</v>
          </cell>
          <cell r="P1056">
            <v>0</v>
          </cell>
          <cell r="Q1056">
            <v>0</v>
          </cell>
          <cell r="R1056">
            <v>0</v>
          </cell>
          <cell r="S1056">
            <v>0</v>
          </cell>
          <cell r="T1056" t="e">
            <v>#DIV/0!</v>
          </cell>
          <cell r="U1056" t="e">
            <v>#DIV/0!</v>
          </cell>
          <cell r="V1056" t="e">
            <v>#DIV/0!</v>
          </cell>
          <cell r="W1056" t="e">
            <v>#DIV/0!</v>
          </cell>
          <cell r="X1056">
            <v>1.6</v>
          </cell>
          <cell r="Y1056">
            <v>1.1799040000000001</v>
          </cell>
          <cell r="Z1056" t="str">
            <v>32. xã Nhơn Trạch - giáp ranh xã Long Thành.xlsx</v>
          </cell>
          <cell r="AA1056">
            <v>7000</v>
          </cell>
          <cell r="AB1056">
            <v>3100</v>
          </cell>
          <cell r="AC1056">
            <v>2400</v>
          </cell>
          <cell r="AD1056">
            <v>1700</v>
          </cell>
        </row>
        <row r="1057">
          <cell r="G1057" t="str">
            <v>NT28NT2_D2</v>
          </cell>
          <cell r="H1057" t="str">
            <v>Đoạn còn lại, từ đường Nguyễn Kim Quy đến đường Lý Thái Tổ</v>
          </cell>
          <cell r="I1057" t="str">
            <v>Đường Tôn Đức Thắng (Đoạn qua xã Long Tân, Phước Thiền, Phú Hội, Phú Thạnh)</v>
          </cell>
          <cell r="J1057"/>
          <cell r="K1057" t="str">
            <v>Đường Lý Thái Tổ, đoạn từ cầu Long Tân đến đường Quách Thị Trang</v>
          </cell>
          <cell r="L1057">
            <v>5200</v>
          </cell>
          <cell r="M1057">
            <v>2300</v>
          </cell>
          <cell r="N1057">
            <v>1800</v>
          </cell>
          <cell r="O1057">
            <v>1300</v>
          </cell>
          <cell r="P1057">
            <v>0</v>
          </cell>
          <cell r="Q1057">
            <v>0</v>
          </cell>
          <cell r="R1057">
            <v>0</v>
          </cell>
          <cell r="S1057">
            <v>0</v>
          </cell>
          <cell r="T1057" t="e">
            <v>#DIV/0!</v>
          </cell>
          <cell r="U1057" t="e">
            <v>#DIV/0!</v>
          </cell>
          <cell r="V1057" t="e">
            <v>#DIV/0!</v>
          </cell>
          <cell r="W1057" t="e">
            <v>#DIV/0!</v>
          </cell>
          <cell r="X1057">
            <v>1.6</v>
          </cell>
          <cell r="Y1057">
            <v>1.1799040000000001</v>
          </cell>
          <cell r="Z1057" t="str">
            <v>32. xã Nhơn Trạch - giáp ranh xã Long Thành.xlsx</v>
          </cell>
          <cell r="AA1057">
            <v>6100</v>
          </cell>
          <cell r="AB1057">
            <v>2700</v>
          </cell>
          <cell r="AC1057">
            <v>2100</v>
          </cell>
          <cell r="AD1057">
            <v>1500</v>
          </cell>
        </row>
        <row r="1058">
          <cell r="G1058" t="str">
            <v>NT29NT2</v>
          </cell>
          <cell r="H1058" t="str">
            <v xml:space="preserve">Đường Trần Thị Nhạt (đường dốc nhà thờ Phú Hội), từ UBND xã Phú Hội đến đường Đào Thị Phấn </v>
          </cell>
          <cell r="I1058" t="str">
            <v>Đường Tôn Đức Thắng (Đoạn qua xã Long Tân, Phước Thiền, Phú Hội, Phú Thạnh)</v>
          </cell>
          <cell r="J1058"/>
          <cell r="K1058" t="str">
            <v>Đường Nguyễn Kim Quy</v>
          </cell>
          <cell r="L1058">
            <v>5500</v>
          </cell>
          <cell r="M1058">
            <v>2300</v>
          </cell>
          <cell r="N1058">
            <v>1800</v>
          </cell>
          <cell r="O1058">
            <v>1300</v>
          </cell>
          <cell r="P1058">
            <v>0</v>
          </cell>
          <cell r="Q1058">
            <v>0</v>
          </cell>
          <cell r="R1058">
            <v>0</v>
          </cell>
          <cell r="S1058">
            <v>0</v>
          </cell>
          <cell r="T1058" t="e">
            <v>#DIV/0!</v>
          </cell>
          <cell r="U1058" t="e">
            <v>#DIV/0!</v>
          </cell>
          <cell r="V1058" t="e">
            <v>#DIV/0!</v>
          </cell>
          <cell r="W1058" t="e">
            <v>#DIV/0!</v>
          </cell>
          <cell r="X1058">
            <v>1.6</v>
          </cell>
          <cell r="Y1058">
            <v>1.1799040000000001</v>
          </cell>
          <cell r="Z1058" t="str">
            <v>32. xã Nhơn Trạch - giáp ranh xã Long Thành.xlsx</v>
          </cell>
          <cell r="AA1058">
            <v>6500</v>
          </cell>
          <cell r="AB1058">
            <v>2700</v>
          </cell>
          <cell r="AC1058">
            <v>2100</v>
          </cell>
          <cell r="AD1058">
            <v>1500</v>
          </cell>
        </row>
        <row r="1059">
          <cell r="G1059" t="str">
            <v>NT30NT</v>
          </cell>
          <cell r="H1059" t="str">
            <v>Đường vào Cù Lao Ông Cồn, từ đường Lý Tự Trọng đến Sông Cái (xã Long Tân)</v>
          </cell>
          <cell r="I1059" t="str">
            <v>Đường Nguyễn Kim Quy</v>
          </cell>
          <cell r="J1059"/>
          <cell r="K1059" t="str">
            <v>Đường Lý Thái Tổ, đoạn từ cầu Long Tân đến đường Quách Thị Trang</v>
          </cell>
          <cell r="L1059">
            <v>4600</v>
          </cell>
          <cell r="M1059">
            <v>2200</v>
          </cell>
          <cell r="N1059">
            <v>2000</v>
          </cell>
          <cell r="O1059">
            <v>1300</v>
          </cell>
          <cell r="P1059">
            <v>0</v>
          </cell>
          <cell r="Q1059">
            <v>0</v>
          </cell>
          <cell r="R1059">
            <v>0</v>
          </cell>
          <cell r="S1059">
            <v>0</v>
          </cell>
          <cell r="T1059" t="e">
            <v>#DIV/0!</v>
          </cell>
          <cell r="U1059" t="e">
            <v>#DIV/0!</v>
          </cell>
          <cell r="V1059" t="e">
            <v>#DIV/0!</v>
          </cell>
          <cell r="W1059" t="e">
            <v>#DIV/0!</v>
          </cell>
          <cell r="X1059">
            <v>1.6</v>
          </cell>
          <cell r="Y1059">
            <v>1.1799040000000001</v>
          </cell>
          <cell r="Z1059" t="str">
            <v>32. xã Nhơn Trạch - giáp ranh xã Long Thành.xlsx</v>
          </cell>
          <cell r="AA1059">
            <v>5400</v>
          </cell>
          <cell r="AB1059">
            <v>2600</v>
          </cell>
          <cell r="AC1059">
            <v>2400</v>
          </cell>
          <cell r="AD1059">
            <v>1500</v>
          </cell>
        </row>
        <row r="1060">
          <cell r="G1060" t="str">
            <v>NT31NT</v>
          </cell>
          <cell r="H1060" t="str">
            <v>Đường Phạm Văn Xô (đường bên hông Trường THPT và THCS Phước Thiền), từ đường Lý Thái Tổ đến hết ranh thửa đất số 143, tờ BĐĐC số 14 về bên phải và hết ranh thửa đất số 217, tờ BĐĐC số 14 về bên trái, xã Phước Thiền</v>
          </cell>
          <cell r="I1060" t="str">
            <v>UBND xã Phú Hội</v>
          </cell>
          <cell r="J1060"/>
          <cell r="K1060" t="str">
            <v>Đường Đào Thị Phấn (đường Chắn nước cũ)</v>
          </cell>
          <cell r="L1060">
            <v>5200</v>
          </cell>
          <cell r="M1060">
            <v>2300</v>
          </cell>
          <cell r="N1060">
            <v>1800</v>
          </cell>
          <cell r="O1060">
            <v>1300</v>
          </cell>
          <cell r="P1060">
            <v>0</v>
          </cell>
          <cell r="Q1060">
            <v>0</v>
          </cell>
          <cell r="R1060">
            <v>0</v>
          </cell>
          <cell r="S1060">
            <v>0</v>
          </cell>
          <cell r="T1060" t="e">
            <v>#DIV/0!</v>
          </cell>
          <cell r="U1060" t="e">
            <v>#DIV/0!</v>
          </cell>
          <cell r="V1060" t="e">
            <v>#DIV/0!</v>
          </cell>
          <cell r="W1060" t="e">
            <v>#DIV/0!</v>
          </cell>
          <cell r="X1060">
            <v>1.6</v>
          </cell>
          <cell r="Y1060">
            <v>1.1799040000000001</v>
          </cell>
          <cell r="Z1060" t="str">
            <v>32. xã Nhơn Trạch - giáp ranh xã Long Thành.xlsx</v>
          </cell>
          <cell r="AA1060">
            <v>6100</v>
          </cell>
          <cell r="AB1060">
            <v>2700</v>
          </cell>
          <cell r="AC1060">
            <v>2100</v>
          </cell>
          <cell r="AD1060">
            <v>1500</v>
          </cell>
        </row>
        <row r="1061">
          <cell r="G1061" t="str">
            <v>NT32NT</v>
          </cell>
          <cell r="H1061" t="str">
            <v>Đường Võ Bến Sắn (đường bên hông Trung tâm văn hóa xã Phước Thiền), từ đường Lý Thái Tổ đến hết nhà Võ Ấp Bến Sắn</v>
          </cell>
          <cell r="I1061" t="str">
            <v>đường Lý Tự Trọng (đường độn cũ thuộc xã Long Tân)</v>
          </cell>
          <cell r="J1061"/>
          <cell r="K1061" t="str">
            <v>Sông Cái (xã Long Tân)</v>
          </cell>
          <cell r="L1061">
            <v>5500</v>
          </cell>
          <cell r="M1061">
            <v>2300</v>
          </cell>
          <cell r="N1061">
            <v>1800</v>
          </cell>
          <cell r="O1061">
            <v>1300</v>
          </cell>
          <cell r="P1061">
            <v>0</v>
          </cell>
          <cell r="Q1061">
            <v>0</v>
          </cell>
          <cell r="R1061">
            <v>0</v>
          </cell>
          <cell r="S1061">
            <v>0</v>
          </cell>
          <cell r="T1061" t="e">
            <v>#DIV/0!</v>
          </cell>
          <cell r="U1061" t="e">
            <v>#DIV/0!</v>
          </cell>
          <cell r="V1061" t="e">
            <v>#DIV/0!</v>
          </cell>
          <cell r="W1061" t="e">
            <v>#DIV/0!</v>
          </cell>
          <cell r="X1061">
            <v>1.6</v>
          </cell>
          <cell r="Y1061">
            <v>1.1799040000000001</v>
          </cell>
          <cell r="Z1061" t="str">
            <v>32. xã Nhơn Trạch - giáp ranh xã Long Thành.xlsx</v>
          </cell>
          <cell r="AA1061">
            <v>6500</v>
          </cell>
          <cell r="AB1061">
            <v>2700</v>
          </cell>
          <cell r="AC1061">
            <v>2100</v>
          </cell>
          <cell r="AD1061">
            <v>1500</v>
          </cell>
        </row>
        <row r="1062">
          <cell r="G1062" t="str">
            <v>NT33NT</v>
          </cell>
          <cell r="H1062" t="str">
            <v>Đường Bến Chùa (đối diện Trạm y tế xã Phước Thiền), từ đường Lý Thái Tổ đến ranh thửa đất số 286, tờ BĐĐC số 14, xã Phước Thiền</v>
          </cell>
          <cell r="I1062" t="str">
            <v>Đường Lý Thái Tổ, đoạn từ cầu Phước Thiền đến đường vào khu tái định cư Phước Thiền</v>
          </cell>
          <cell r="J1062"/>
          <cell r="K1062" t="str">
            <v>Bên phải, đến hết ranh thửa đất số 143, tờ BĐĐC số 14; Bên trái, đến hết ranh thửa đất số 217, tờ BĐĐC số 14 (xã Phước Thiền)</v>
          </cell>
          <cell r="L1062">
            <v>4700</v>
          </cell>
          <cell r="M1062">
            <v>2300</v>
          </cell>
          <cell r="N1062">
            <v>1800</v>
          </cell>
          <cell r="O1062">
            <v>1300</v>
          </cell>
          <cell r="P1062">
            <v>0</v>
          </cell>
          <cell r="Q1062">
            <v>0</v>
          </cell>
          <cell r="R1062">
            <v>0</v>
          </cell>
          <cell r="S1062">
            <v>0</v>
          </cell>
          <cell r="T1062" t="e">
            <v>#DIV/0!</v>
          </cell>
          <cell r="U1062" t="e">
            <v>#DIV/0!</v>
          </cell>
          <cell r="V1062" t="e">
            <v>#DIV/0!</v>
          </cell>
          <cell r="W1062" t="e">
            <v>#DIV/0!</v>
          </cell>
          <cell r="X1062">
            <v>1.6</v>
          </cell>
          <cell r="Y1062">
            <v>1.1799040000000001</v>
          </cell>
          <cell r="Z1062" t="str">
            <v>32. xã Nhơn Trạch - giáp ranh xã Long Thành.xlsx</v>
          </cell>
          <cell r="AA1062">
            <v>5500</v>
          </cell>
          <cell r="AB1062">
            <v>2700</v>
          </cell>
          <cell r="AC1062">
            <v>2100</v>
          </cell>
          <cell r="AD1062">
            <v>1500</v>
          </cell>
        </row>
        <row r="1063">
          <cell r="G1063" t="str">
            <v>NT34NT</v>
          </cell>
          <cell r="H1063" t="str">
            <v>Đường ranh ấp Bến Sắn - Bến Cam (đối diện Trạm y tế xã Phước Thiền), từ đường Lý Thái Tổ đến sông Đồng Môn</v>
          </cell>
          <cell r="I1063" t="str">
            <v>đường Lý Thái Tổ, đoạn từ cầu Phước Thiền đến đường vào khu tái định cư Phước Thiền</v>
          </cell>
          <cell r="J1063"/>
          <cell r="K1063" t="str">
            <v>hết nhà Võ Ấp Bến Sắn</v>
          </cell>
          <cell r="L1063">
            <v>4700</v>
          </cell>
          <cell r="M1063">
            <v>2300</v>
          </cell>
          <cell r="N1063">
            <v>1800</v>
          </cell>
          <cell r="O1063">
            <v>1300</v>
          </cell>
          <cell r="P1063">
            <v>0</v>
          </cell>
          <cell r="Q1063">
            <v>0</v>
          </cell>
          <cell r="R1063">
            <v>0</v>
          </cell>
          <cell r="S1063">
            <v>0</v>
          </cell>
          <cell r="T1063" t="e">
            <v>#DIV/0!</v>
          </cell>
          <cell r="U1063" t="e">
            <v>#DIV/0!</v>
          </cell>
          <cell r="V1063" t="e">
            <v>#DIV/0!</v>
          </cell>
          <cell r="W1063" t="e">
            <v>#DIV/0!</v>
          </cell>
          <cell r="X1063">
            <v>1.6</v>
          </cell>
          <cell r="Y1063">
            <v>1.1799040000000001</v>
          </cell>
          <cell r="Z1063" t="str">
            <v>32. xã Nhơn Trạch - giáp ranh xã Long Thành.xlsx</v>
          </cell>
          <cell r="AA1063">
            <v>5500</v>
          </cell>
          <cell r="AB1063">
            <v>2700</v>
          </cell>
          <cell r="AC1063">
            <v>2100</v>
          </cell>
          <cell r="AD1063">
            <v>1500</v>
          </cell>
        </row>
        <row r="1064">
          <cell r="G1064" t="str">
            <v>NT35NT</v>
          </cell>
          <cell r="H1064" t="str">
            <v>Đường ranh ấp Trầu - Bến Sắn, từ đường Lý Thái Tổ đến hết ranh thửa đất số 1, tờ BĐĐC số 16 về bên phải và hết ranh thửa đất số 10, tờ BĐĐC số 16 về bên trái, xã Phước Thiền</v>
          </cell>
          <cell r="I1064" t="str">
            <v>Đường Lý Thái Tổ, đoạn từ cầu Phước Thiền đến đường vào khu tái định cư Phước Thiền</v>
          </cell>
          <cell r="J1064"/>
          <cell r="K1064" t="str">
            <v>Đến ranh thửa đất số 286, tờ BĐĐC số 14 xã Phước Thiền</v>
          </cell>
          <cell r="L1064">
            <v>4700</v>
          </cell>
          <cell r="M1064">
            <v>2300</v>
          </cell>
          <cell r="N1064">
            <v>1800</v>
          </cell>
          <cell r="O1064">
            <v>1300</v>
          </cell>
          <cell r="P1064">
            <v>0</v>
          </cell>
          <cell r="Q1064">
            <v>0</v>
          </cell>
          <cell r="R1064">
            <v>0</v>
          </cell>
          <cell r="S1064">
            <v>0</v>
          </cell>
          <cell r="T1064" t="e">
            <v>#DIV/0!</v>
          </cell>
          <cell r="U1064" t="e">
            <v>#DIV/0!</v>
          </cell>
          <cell r="V1064" t="e">
            <v>#DIV/0!</v>
          </cell>
          <cell r="W1064" t="e">
            <v>#DIV/0!</v>
          </cell>
          <cell r="X1064">
            <v>1.6</v>
          </cell>
          <cell r="Y1064">
            <v>1.1799040000000001</v>
          </cell>
          <cell r="Z1064" t="str">
            <v>32. xã Nhơn Trạch - giáp ranh xã Long Thành.xlsx</v>
          </cell>
          <cell r="AA1064">
            <v>5500</v>
          </cell>
          <cell r="AB1064">
            <v>2700</v>
          </cell>
          <cell r="AC1064">
            <v>2100</v>
          </cell>
          <cell r="AD1064">
            <v>1500</v>
          </cell>
        </row>
        <row r="1065">
          <cell r="G1065" t="str">
            <v>NT36NT</v>
          </cell>
          <cell r="H1065" t="str">
            <v>Đường vào công ty Hương Nga (đường bên hông sân banh và Bưu điện xã Phước Thiền), từ đường Lý Thái Tổ đến hết ranh thửa đất số 414, tờ BĐĐC số 32 về bên phải và hết ranh thửa đất số 992, tờ BĐĐC số 32 về bên trái, xã Phước Thiền</v>
          </cell>
          <cell r="I1065" t="str">
            <v xml:space="preserve">Đường Lý Thái Tổ </v>
          </cell>
          <cell r="J1065"/>
          <cell r="K1065" t="str">
            <v>Sông Đồng Môn</v>
          </cell>
          <cell r="L1065">
            <v>4900</v>
          </cell>
          <cell r="M1065">
            <v>2300</v>
          </cell>
          <cell r="N1065">
            <v>1800</v>
          </cell>
          <cell r="O1065">
            <v>1300</v>
          </cell>
          <cell r="P1065">
            <v>0</v>
          </cell>
          <cell r="Q1065">
            <v>0</v>
          </cell>
          <cell r="R1065">
            <v>0</v>
          </cell>
          <cell r="S1065">
            <v>0</v>
          </cell>
          <cell r="T1065" t="e">
            <v>#DIV/0!</v>
          </cell>
          <cell r="U1065" t="e">
            <v>#DIV/0!</v>
          </cell>
          <cell r="V1065" t="e">
            <v>#DIV/0!</v>
          </cell>
          <cell r="W1065" t="e">
            <v>#DIV/0!</v>
          </cell>
          <cell r="X1065">
            <v>1.6</v>
          </cell>
          <cell r="Y1065">
            <v>1.1799040000000001</v>
          </cell>
          <cell r="Z1065" t="str">
            <v>32. xã Nhơn Trạch - giáp ranh xã Long Thành.xlsx</v>
          </cell>
          <cell r="AA1065">
            <v>5800</v>
          </cell>
          <cell r="AB1065">
            <v>2700</v>
          </cell>
          <cell r="AC1065">
            <v>2100</v>
          </cell>
          <cell r="AD1065">
            <v>1500</v>
          </cell>
        </row>
        <row r="1066">
          <cell r="G1066" t="str">
            <v>NT37NT</v>
          </cell>
          <cell r="H1066" t="str">
            <v>Đường Nguyễn Kim Quy (từ đường Nguyễn Hữu Thọ đến đường Trần Văn Ơn)</v>
          </cell>
          <cell r="I1066" t="str">
            <v>Đường Lý Thái Tổ, đoạn từ cầu Phước Thiền đến đường vào khu tái định cư Phước Thiền</v>
          </cell>
          <cell r="J1066"/>
          <cell r="K1066" t="str">
            <v>Bên phải, đến hết ranh thửa đất số 1, tờ BĐĐC số 16; Bên trái, đến hết ranh thửa đất số 10, tờ BĐĐC số 16 (xã Phước Thiền)</v>
          </cell>
          <cell r="L1066">
            <v>4600</v>
          </cell>
          <cell r="M1066">
            <v>2200</v>
          </cell>
          <cell r="N1066">
            <v>1800</v>
          </cell>
          <cell r="O1066">
            <v>1300</v>
          </cell>
          <cell r="P1066">
            <v>0</v>
          </cell>
          <cell r="Q1066">
            <v>0</v>
          </cell>
          <cell r="R1066">
            <v>0</v>
          </cell>
          <cell r="S1066">
            <v>0</v>
          </cell>
          <cell r="T1066" t="e">
            <v>#DIV/0!</v>
          </cell>
          <cell r="U1066" t="e">
            <v>#DIV/0!</v>
          </cell>
          <cell r="V1066" t="e">
            <v>#DIV/0!</v>
          </cell>
          <cell r="W1066" t="e">
            <v>#DIV/0!</v>
          </cell>
          <cell r="X1066">
            <v>1.6</v>
          </cell>
          <cell r="Y1066">
            <v>1.1799040000000001</v>
          </cell>
          <cell r="Z1066" t="str">
            <v>32. xã Nhơn Trạch - giáp ranh xã Long Thành.xlsx</v>
          </cell>
          <cell r="AA1066">
            <v>5400</v>
          </cell>
          <cell r="AB1066">
            <v>2600</v>
          </cell>
          <cell r="AC1066">
            <v>2100</v>
          </cell>
          <cell r="AD1066">
            <v>1500</v>
          </cell>
        </row>
        <row r="1067">
          <cell r="G1067" t="str">
            <v>NT38NT</v>
          </cell>
          <cell r="H1067" t="str">
            <v>Đường Ngô Gia Tự, từ đường Nguyễn Hữu Thọ đến đường Trần Đại Nghĩa</v>
          </cell>
          <cell r="I1067" t="str">
            <v>Đường Lý Thái Tổ, đoạn từ cầu Phước Thiền đến đường vào khu tái định cư Phước Thiền</v>
          </cell>
          <cell r="J1067"/>
          <cell r="K1067" t="str">
            <v>Bên phải, đến hết ranh thửa đất số 414, tờ BĐĐC số 32; Bên trái, đến hết ranh thửa đất số 992, tờ BĐĐC số 32 (xã Phước Thiền)</v>
          </cell>
          <cell r="L1067">
            <v>4600</v>
          </cell>
          <cell r="M1067">
            <v>2200</v>
          </cell>
          <cell r="N1067">
            <v>1800</v>
          </cell>
          <cell r="O1067">
            <v>1300</v>
          </cell>
          <cell r="P1067">
            <v>0</v>
          </cell>
          <cell r="Q1067">
            <v>0</v>
          </cell>
          <cell r="R1067">
            <v>0</v>
          </cell>
          <cell r="S1067">
            <v>0</v>
          </cell>
          <cell r="T1067" t="e">
            <v>#DIV/0!</v>
          </cell>
          <cell r="U1067" t="e">
            <v>#DIV/0!</v>
          </cell>
          <cell r="V1067" t="e">
            <v>#DIV/0!</v>
          </cell>
          <cell r="W1067" t="e">
            <v>#DIV/0!</v>
          </cell>
          <cell r="X1067">
            <v>1.6</v>
          </cell>
          <cell r="Y1067">
            <v>1.1799040000000001</v>
          </cell>
          <cell r="Z1067" t="str">
            <v>32. xã Nhơn Trạch - giáp ranh xã Long Thành.xlsx</v>
          </cell>
          <cell r="AA1067">
            <v>5400</v>
          </cell>
          <cell r="AB1067">
            <v>2600</v>
          </cell>
          <cell r="AC1067">
            <v>2100</v>
          </cell>
          <cell r="AD1067">
            <v>1500</v>
          </cell>
        </row>
        <row r="1068">
          <cell r="G1068" t="str">
            <v>NT39NT</v>
          </cell>
          <cell r="H1068" t="str">
            <v>Đường Lê Đức Thọ (từ đường Tôn Đức Thắng đến đường Ngô Gia Tự)</v>
          </cell>
          <cell r="I1068" t="str">
            <v>Đường Nguyễn Hữu Thọ</v>
          </cell>
          <cell r="J1068"/>
          <cell r="K1068" t="str">
            <v>Đường Trần Văn Ơn</v>
          </cell>
          <cell r="L1068">
            <v>4600</v>
          </cell>
          <cell r="M1068">
            <v>2200</v>
          </cell>
          <cell r="N1068">
            <v>1800</v>
          </cell>
          <cell r="O1068">
            <v>1300</v>
          </cell>
          <cell r="P1068">
            <v>0</v>
          </cell>
          <cell r="Q1068">
            <v>0</v>
          </cell>
          <cell r="R1068">
            <v>0</v>
          </cell>
          <cell r="S1068">
            <v>0</v>
          </cell>
          <cell r="T1068" t="e">
            <v>#DIV/0!</v>
          </cell>
          <cell r="U1068" t="e">
            <v>#DIV/0!</v>
          </cell>
          <cell r="V1068" t="e">
            <v>#DIV/0!</v>
          </cell>
          <cell r="W1068" t="e">
            <v>#DIV/0!</v>
          </cell>
          <cell r="X1068">
            <v>1.6</v>
          </cell>
          <cell r="Y1068">
            <v>1.1799040000000001</v>
          </cell>
          <cell r="Z1068" t="str">
            <v>32. xã Nhơn Trạch - giáp ranh xã Long Thành.xlsx</v>
          </cell>
          <cell r="AA1068">
            <v>5400</v>
          </cell>
          <cell r="AB1068">
            <v>2600</v>
          </cell>
          <cell r="AC1068">
            <v>2100</v>
          </cell>
          <cell r="AD1068">
            <v>1500</v>
          </cell>
        </row>
        <row r="1069">
          <cell r="G1069" t="str">
            <v>NT40NT</v>
          </cell>
          <cell r="H1069" t="str">
            <v>Đường Thích Quảng Đức (từ đường Tôn Đức Thắng đến đường Nguyễn Hữu Thọ)</v>
          </cell>
          <cell r="I1069" t="str">
            <v>Đường Nguyễn Hữu Thọ</v>
          </cell>
          <cell r="J1069"/>
          <cell r="K1069" t="str">
            <v>Đường Trần Đại Nghĩa</v>
          </cell>
          <cell r="L1069">
            <v>4600</v>
          </cell>
          <cell r="M1069">
            <v>2200</v>
          </cell>
          <cell r="N1069">
            <v>1800</v>
          </cell>
          <cell r="O1069">
            <v>1300</v>
          </cell>
          <cell r="P1069">
            <v>0</v>
          </cell>
          <cell r="Q1069">
            <v>0</v>
          </cell>
          <cell r="R1069">
            <v>0</v>
          </cell>
          <cell r="S1069">
            <v>0</v>
          </cell>
          <cell r="T1069" t="e">
            <v>#DIV/0!</v>
          </cell>
          <cell r="U1069" t="e">
            <v>#DIV/0!</v>
          </cell>
          <cell r="V1069" t="e">
            <v>#DIV/0!</v>
          </cell>
          <cell r="W1069" t="e">
            <v>#DIV/0!</v>
          </cell>
          <cell r="X1069">
            <v>1.6</v>
          </cell>
          <cell r="Y1069">
            <v>1.1799040000000001</v>
          </cell>
          <cell r="Z1069" t="str">
            <v>32. xã Nhơn Trạch - giáp ranh xã Long Thành.xlsx</v>
          </cell>
          <cell r="AA1069">
            <v>5400</v>
          </cell>
          <cell r="AB1069">
            <v>2600</v>
          </cell>
          <cell r="AC1069">
            <v>2100</v>
          </cell>
          <cell r="AD1069">
            <v>1500</v>
          </cell>
        </row>
        <row r="1070">
          <cell r="G1070" t="str">
            <v>NT41NT</v>
          </cell>
          <cell r="H1070" t="str">
            <v>Đường Vũ Hồng Phô (từ đường Nguyễn Văn Trỗi đến đường Ngô Gia Tự)</v>
          </cell>
          <cell r="I1070" t="str">
            <v>Đường Tông Đức Thắng (đoạn qua xã Long Tân, Phước Thiền, Phú Hội, Phú Thạnh)</v>
          </cell>
          <cell r="J1070"/>
          <cell r="K1070" t="str">
            <v>Đường Ngô Gia Tự</v>
          </cell>
          <cell r="L1070">
            <v>4600</v>
          </cell>
          <cell r="M1070">
            <v>2200</v>
          </cell>
          <cell r="N1070">
            <v>1800</v>
          </cell>
          <cell r="O1070">
            <v>1300</v>
          </cell>
          <cell r="P1070">
            <v>0</v>
          </cell>
          <cell r="Q1070">
            <v>0</v>
          </cell>
          <cell r="R1070">
            <v>0</v>
          </cell>
          <cell r="S1070">
            <v>0</v>
          </cell>
          <cell r="T1070" t="e">
            <v>#DIV/0!</v>
          </cell>
          <cell r="U1070" t="e">
            <v>#DIV/0!</v>
          </cell>
          <cell r="V1070" t="e">
            <v>#DIV/0!</v>
          </cell>
          <cell r="W1070" t="e">
            <v>#DIV/0!</v>
          </cell>
          <cell r="X1070">
            <v>1.6</v>
          </cell>
          <cell r="Y1070">
            <v>1.1799040000000001</v>
          </cell>
          <cell r="Z1070" t="str">
            <v>32. xã Nhơn Trạch - giáp ranh xã Long Thành.xlsx</v>
          </cell>
          <cell r="AA1070">
            <v>5400</v>
          </cell>
          <cell r="AB1070">
            <v>2600</v>
          </cell>
          <cell r="AC1070">
            <v>2100</v>
          </cell>
          <cell r="AD1070">
            <v>1500</v>
          </cell>
        </row>
        <row r="1071">
          <cell r="G1071" t="str">
            <v>NT42NT</v>
          </cell>
          <cell r="H1071" t="str">
            <v>Đường Phạm Văn Thuận (từ đường Tôn Đức Thắng đến đường Ngô Gia Tự)</v>
          </cell>
          <cell r="I1071" t="str">
            <v>Đường Tôn Đức Thắng (đoạn qua xã Long Tân, Phước Thiền, Phú Hội, Phú Thạnh)</v>
          </cell>
          <cell r="J1071"/>
          <cell r="K1071" t="str">
            <v>Đường Nguyễn Hữu Thọ</v>
          </cell>
          <cell r="L1071">
            <v>4600</v>
          </cell>
          <cell r="M1071">
            <v>2200</v>
          </cell>
          <cell r="N1071">
            <v>1800</v>
          </cell>
          <cell r="O1071">
            <v>1300</v>
          </cell>
          <cell r="P1071">
            <v>0</v>
          </cell>
          <cell r="Q1071">
            <v>0</v>
          </cell>
          <cell r="R1071">
            <v>0</v>
          </cell>
          <cell r="S1071">
            <v>0</v>
          </cell>
          <cell r="T1071" t="e">
            <v>#DIV/0!</v>
          </cell>
          <cell r="U1071" t="e">
            <v>#DIV/0!</v>
          </cell>
          <cell r="V1071" t="e">
            <v>#DIV/0!</v>
          </cell>
          <cell r="W1071" t="e">
            <v>#DIV/0!</v>
          </cell>
          <cell r="X1071">
            <v>1.6</v>
          </cell>
          <cell r="Y1071">
            <v>1.1799040000000001</v>
          </cell>
          <cell r="Z1071" t="str">
            <v>32. xã Nhơn Trạch - giáp ranh xã Long Thành.xlsx</v>
          </cell>
          <cell r="AA1071">
            <v>5400</v>
          </cell>
          <cell r="AB1071">
            <v>2600</v>
          </cell>
          <cell r="AC1071">
            <v>2100</v>
          </cell>
          <cell r="AD1071">
            <v>1500</v>
          </cell>
        </row>
        <row r="1072">
          <cell r="G1072" t="str">
            <v>NT43NT</v>
          </cell>
          <cell r="H1072" t="str">
            <v>Đường 28 tháng 4 (từ đường Nguyễn Hữu Cảnh đến đường Thích Quảng Đức)</v>
          </cell>
          <cell r="I1072" t="str">
            <v>Đường Nguyễn Văn Trỗi</v>
          </cell>
          <cell r="J1072"/>
          <cell r="K1072" t="str">
            <v>Đường Ngô Gia Tự</v>
          </cell>
          <cell r="L1072">
            <v>4600</v>
          </cell>
          <cell r="M1072">
            <v>2200</v>
          </cell>
          <cell r="N1072">
            <v>1800</v>
          </cell>
          <cell r="O1072">
            <v>1300</v>
          </cell>
          <cell r="P1072">
            <v>0</v>
          </cell>
          <cell r="Q1072">
            <v>0</v>
          </cell>
          <cell r="R1072">
            <v>0</v>
          </cell>
          <cell r="S1072">
            <v>0</v>
          </cell>
          <cell r="T1072" t="e">
            <v>#DIV/0!</v>
          </cell>
          <cell r="U1072" t="e">
            <v>#DIV/0!</v>
          </cell>
          <cell r="V1072" t="e">
            <v>#DIV/0!</v>
          </cell>
          <cell r="W1072" t="e">
            <v>#DIV/0!</v>
          </cell>
          <cell r="X1072">
            <v>1.6</v>
          </cell>
          <cell r="Y1072">
            <v>1.1799040000000001</v>
          </cell>
          <cell r="Z1072" t="str">
            <v>32. xã Nhơn Trạch - giáp ranh xã Long Thành.xlsx</v>
          </cell>
          <cell r="AA1072">
            <v>5400</v>
          </cell>
          <cell r="AB1072">
            <v>2600</v>
          </cell>
          <cell r="AC1072">
            <v>2100</v>
          </cell>
          <cell r="AD1072">
            <v>1500</v>
          </cell>
        </row>
        <row r="1073">
          <cell r="G1073" t="str">
            <v>NT44NT</v>
          </cell>
          <cell r="H1073" t="str">
            <v>Đường Hồ Tùng Mậu (từ đường Nguyễn Hữu Thọ đến đường Thích Quảng Đức)</v>
          </cell>
          <cell r="I1073" t="str">
            <v>Đường Tôn Đức Thắng (đoạn qua xã Long Tân, Phước Thiền, Phú Hội, Phú Thạnh)</v>
          </cell>
          <cell r="J1073"/>
          <cell r="K1073" t="str">
            <v>Đường Ngô Gia Tự</v>
          </cell>
          <cell r="L1073">
            <v>4600</v>
          </cell>
          <cell r="M1073">
            <v>2200</v>
          </cell>
          <cell r="N1073">
            <v>1800</v>
          </cell>
          <cell r="O1073">
            <v>1300</v>
          </cell>
          <cell r="P1073">
            <v>0</v>
          </cell>
          <cell r="Q1073">
            <v>0</v>
          </cell>
          <cell r="R1073">
            <v>0</v>
          </cell>
          <cell r="S1073">
            <v>0</v>
          </cell>
          <cell r="T1073" t="e">
            <v>#DIV/0!</v>
          </cell>
          <cell r="U1073" t="e">
            <v>#DIV/0!</v>
          </cell>
          <cell r="V1073" t="e">
            <v>#DIV/0!</v>
          </cell>
          <cell r="W1073" t="e">
            <v>#DIV/0!</v>
          </cell>
          <cell r="X1073">
            <v>1.6</v>
          </cell>
          <cell r="Y1073">
            <v>1.1799040000000001</v>
          </cell>
          <cell r="Z1073" t="str">
            <v>32. xã Nhơn Trạch - giáp ranh xã Long Thành.xlsx</v>
          </cell>
          <cell r="AA1073">
            <v>5400</v>
          </cell>
          <cell r="AB1073">
            <v>2600</v>
          </cell>
          <cell r="AC1073">
            <v>2100</v>
          </cell>
          <cell r="AD1073">
            <v>1500</v>
          </cell>
        </row>
        <row r="1074">
          <cell r="G1074" t="str">
            <v>NT45NT</v>
          </cell>
          <cell r="H1074" t="str">
            <v>Đường Phan Đăng Lưu (từ đường Nguyễn Kim Quy đến đường Nguyễn Hữu Thọ)</v>
          </cell>
          <cell r="I1074" t="str">
            <v>Đường Nguyễn Hữu Cảnh (Đoạn qua xã Long Tân, Phú Hội)</v>
          </cell>
          <cell r="J1074"/>
          <cell r="K1074" t="str">
            <v>Đường Thích Quảng Đức</v>
          </cell>
          <cell r="L1074">
            <v>4600</v>
          </cell>
          <cell r="M1074">
            <v>2200</v>
          </cell>
          <cell r="N1074">
            <v>1800</v>
          </cell>
          <cell r="O1074">
            <v>1300</v>
          </cell>
          <cell r="P1074">
            <v>0</v>
          </cell>
          <cell r="Q1074">
            <v>0</v>
          </cell>
          <cell r="R1074">
            <v>0</v>
          </cell>
          <cell r="S1074">
            <v>0</v>
          </cell>
          <cell r="T1074" t="e">
            <v>#DIV/0!</v>
          </cell>
          <cell r="U1074" t="e">
            <v>#DIV/0!</v>
          </cell>
          <cell r="V1074" t="e">
            <v>#DIV/0!</v>
          </cell>
          <cell r="W1074" t="e">
            <v>#DIV/0!</v>
          </cell>
          <cell r="X1074">
            <v>1.6</v>
          </cell>
          <cell r="Y1074">
            <v>1.1799040000000001</v>
          </cell>
          <cell r="Z1074" t="str">
            <v>32. xã Nhơn Trạch - giáp ranh xã Long Thành.xlsx</v>
          </cell>
          <cell r="AA1074">
            <v>5400</v>
          </cell>
          <cell r="AB1074">
            <v>2600</v>
          </cell>
          <cell r="AC1074">
            <v>2100</v>
          </cell>
          <cell r="AD1074">
            <v>1500</v>
          </cell>
        </row>
        <row r="1075">
          <cell r="G1075" t="str">
            <v>NT46NT</v>
          </cell>
          <cell r="H1075" t="str">
            <v>Đường Hoàng Văn Thụ (từ đường Nguyễn Hữu Thọ đến đường Phan Đăng Lưu)</v>
          </cell>
          <cell r="I1075" t="str">
            <v>Đường Nguyễn Hữu Thọ</v>
          </cell>
          <cell r="J1075"/>
          <cell r="K1075" t="str">
            <v>Đường Thích Quảng Đức</v>
          </cell>
          <cell r="L1075">
            <v>4600</v>
          </cell>
          <cell r="M1075">
            <v>2200</v>
          </cell>
          <cell r="N1075">
            <v>1800</v>
          </cell>
          <cell r="O1075">
            <v>1300</v>
          </cell>
          <cell r="P1075">
            <v>0</v>
          </cell>
          <cell r="Q1075">
            <v>0</v>
          </cell>
          <cell r="R1075">
            <v>0</v>
          </cell>
          <cell r="S1075">
            <v>0</v>
          </cell>
          <cell r="T1075" t="e">
            <v>#DIV/0!</v>
          </cell>
          <cell r="U1075" t="e">
            <v>#DIV/0!</v>
          </cell>
          <cell r="V1075" t="e">
            <v>#DIV/0!</v>
          </cell>
          <cell r="W1075" t="e">
            <v>#DIV/0!</v>
          </cell>
          <cell r="X1075">
            <v>1.6</v>
          </cell>
          <cell r="Y1075">
            <v>1.1799040000000001</v>
          </cell>
          <cell r="Z1075" t="str">
            <v>32. xã Nhơn Trạch - giáp ranh xã Long Thành.xlsx</v>
          </cell>
          <cell r="AA1075">
            <v>5400</v>
          </cell>
          <cell r="AB1075">
            <v>2600</v>
          </cell>
          <cell r="AC1075">
            <v>2100</v>
          </cell>
          <cell r="AD1075">
            <v>1500</v>
          </cell>
        </row>
        <row r="1076">
          <cell r="G1076" t="str">
            <v>NT47NT</v>
          </cell>
          <cell r="H1076" t="str">
            <v>Đường Nguyễn Văn Trỗi (từ đường Nguyễn Hữu Cảnh đến đường Trần Đại Nghĩa)</v>
          </cell>
          <cell r="I1076" t="str">
            <v>Đường Nguyễn Kim Quy</v>
          </cell>
          <cell r="J1076"/>
          <cell r="K1076" t="str">
            <v>Đường Nguyễn Hữu Thọ</v>
          </cell>
          <cell r="L1076">
            <v>4600</v>
          </cell>
          <cell r="M1076">
            <v>2200</v>
          </cell>
          <cell r="N1076">
            <v>1800</v>
          </cell>
          <cell r="O1076">
            <v>1300</v>
          </cell>
          <cell r="P1076">
            <v>0</v>
          </cell>
          <cell r="Q1076">
            <v>0</v>
          </cell>
          <cell r="R1076">
            <v>0</v>
          </cell>
          <cell r="S1076">
            <v>0</v>
          </cell>
          <cell r="T1076" t="e">
            <v>#DIV/0!</v>
          </cell>
          <cell r="U1076" t="e">
            <v>#DIV/0!</v>
          </cell>
          <cell r="V1076" t="e">
            <v>#DIV/0!</v>
          </cell>
          <cell r="W1076" t="e">
            <v>#DIV/0!</v>
          </cell>
          <cell r="X1076">
            <v>1.6</v>
          </cell>
          <cell r="Y1076">
            <v>1.1799040000000001</v>
          </cell>
          <cell r="Z1076" t="str">
            <v>32. xã Nhơn Trạch - giáp ranh xã Long Thành.xlsx</v>
          </cell>
          <cell r="AA1076">
            <v>5400</v>
          </cell>
          <cell r="AB1076">
            <v>2600</v>
          </cell>
          <cell r="AC1076">
            <v>2100</v>
          </cell>
          <cell r="AD1076">
            <v>1500</v>
          </cell>
        </row>
        <row r="1077">
          <cell r="G1077" t="str">
            <v>NT48NT</v>
          </cell>
          <cell r="H1077" t="str">
            <v xml:space="preserve">Đường Phạm Ngọc Thạch (từ đường Trần Đại Nghĩa đến đường Nguyễn Hữu Cảnh) </v>
          </cell>
          <cell r="I1077" t="str">
            <v>Đường Nguyễn Hữu Thọ</v>
          </cell>
          <cell r="J1077"/>
          <cell r="K1077" t="str">
            <v>Đường Phan Đăng Lưu</v>
          </cell>
          <cell r="L1077">
            <v>4600</v>
          </cell>
          <cell r="M1077">
            <v>2200</v>
          </cell>
          <cell r="N1077">
            <v>1800</v>
          </cell>
          <cell r="O1077">
            <v>1300</v>
          </cell>
          <cell r="P1077">
            <v>0</v>
          </cell>
          <cell r="Q1077">
            <v>0</v>
          </cell>
          <cell r="R1077">
            <v>0</v>
          </cell>
          <cell r="S1077">
            <v>0</v>
          </cell>
          <cell r="T1077" t="e">
            <v>#DIV/0!</v>
          </cell>
          <cell r="U1077" t="e">
            <v>#DIV/0!</v>
          </cell>
          <cell r="V1077" t="e">
            <v>#DIV/0!</v>
          </cell>
          <cell r="W1077" t="e">
            <v>#DIV/0!</v>
          </cell>
          <cell r="X1077">
            <v>1.6</v>
          </cell>
          <cell r="Y1077">
            <v>1.1799040000000001</v>
          </cell>
          <cell r="Z1077" t="str">
            <v>32. xã Nhơn Trạch - giáp ranh xã Long Thành.xlsx</v>
          </cell>
          <cell r="AA1077">
            <v>5400</v>
          </cell>
          <cell r="AB1077">
            <v>2600</v>
          </cell>
          <cell r="AC1077">
            <v>2100</v>
          </cell>
          <cell r="AD1077">
            <v>1500</v>
          </cell>
        </row>
        <row r="1078">
          <cell r="G1078" t="str">
            <v>NT49NT</v>
          </cell>
          <cell r="H1078" t="str">
            <v>Đường Nguyễn An Ninh (từ đường Nguyễn Hữu Cảnh đến đường Nguyễn Hữu Thọ)</v>
          </cell>
          <cell r="I1078" t="str">
            <v>Đường Nguyễn Hữu Cảnh (Đoạn qua xã Long Tân, Phú Hội)</v>
          </cell>
          <cell r="J1078"/>
          <cell r="K1078" t="str">
            <v>Đường Trần Đại Nghĩa</v>
          </cell>
          <cell r="L1078">
            <v>4600</v>
          </cell>
          <cell r="M1078">
            <v>2200</v>
          </cell>
          <cell r="N1078">
            <v>1800</v>
          </cell>
          <cell r="O1078">
            <v>1300</v>
          </cell>
          <cell r="P1078">
            <v>0</v>
          </cell>
          <cell r="Q1078">
            <v>0</v>
          </cell>
          <cell r="R1078">
            <v>0</v>
          </cell>
          <cell r="S1078">
            <v>0</v>
          </cell>
          <cell r="T1078" t="e">
            <v>#DIV/0!</v>
          </cell>
          <cell r="U1078" t="e">
            <v>#DIV/0!</v>
          </cell>
          <cell r="V1078" t="e">
            <v>#DIV/0!</v>
          </cell>
          <cell r="W1078" t="e">
            <v>#DIV/0!</v>
          </cell>
          <cell r="X1078">
            <v>1.6</v>
          </cell>
          <cell r="Y1078">
            <v>1.1799040000000001</v>
          </cell>
          <cell r="Z1078" t="str">
            <v>32. xã Nhơn Trạch - giáp ranh xã Long Thành.xlsx</v>
          </cell>
          <cell r="AA1078">
            <v>5400</v>
          </cell>
          <cell r="AB1078">
            <v>2600</v>
          </cell>
          <cell r="AC1078">
            <v>2100</v>
          </cell>
          <cell r="AD1078">
            <v>1500</v>
          </cell>
        </row>
        <row r="1079">
          <cell r="G1079" t="str">
            <v>NT50NT</v>
          </cell>
          <cell r="H1079" t="str">
            <v>Đường Hoàng Minh Châu (từ đường Nguyễn An Ninh đến đường Ngô Gia Tự)</v>
          </cell>
          <cell r="I1079" t="str">
            <v>Đường Trần Đại Nghĩa</v>
          </cell>
          <cell r="J1079"/>
          <cell r="K1079" t="str">
            <v>Đường Nguyễn Hữu Cảnh (Đoạn qua xã Long Tân, Phú Hội)</v>
          </cell>
          <cell r="L1079">
            <v>4600</v>
          </cell>
          <cell r="M1079">
            <v>2200</v>
          </cell>
          <cell r="N1079">
            <v>1800</v>
          </cell>
          <cell r="O1079">
            <v>1300</v>
          </cell>
          <cell r="P1079">
            <v>0</v>
          </cell>
          <cell r="Q1079">
            <v>0</v>
          </cell>
          <cell r="R1079">
            <v>0</v>
          </cell>
          <cell r="S1079">
            <v>0</v>
          </cell>
          <cell r="T1079" t="e">
            <v>#DIV/0!</v>
          </cell>
          <cell r="U1079" t="e">
            <v>#DIV/0!</v>
          </cell>
          <cell r="V1079" t="e">
            <v>#DIV/0!</v>
          </cell>
          <cell r="W1079" t="e">
            <v>#DIV/0!</v>
          </cell>
          <cell r="X1079">
            <v>1.6</v>
          </cell>
          <cell r="Y1079">
            <v>1.1799040000000001</v>
          </cell>
          <cell r="Z1079" t="str">
            <v>32. xã Nhơn Trạch - giáp ranh xã Long Thành.xlsx</v>
          </cell>
          <cell r="AA1079">
            <v>5400</v>
          </cell>
          <cell r="AB1079">
            <v>2600</v>
          </cell>
          <cell r="AC1079">
            <v>2100</v>
          </cell>
          <cell r="AD1079">
            <v>1500</v>
          </cell>
        </row>
        <row r="1080">
          <cell r="G1080" t="str">
            <v>NT51NT</v>
          </cell>
          <cell r="H1080" t="str">
            <v>Đường Nguyễn Hữu Thọ (từ đường Ngô Gia Tự đến đường Phan Đăng Lưu)</v>
          </cell>
          <cell r="I1080" t="str">
            <v>Đường Nguyễn Hữu Cảnh (Đoạn qua xã Long Tân, Phú Hội)</v>
          </cell>
          <cell r="J1080"/>
          <cell r="K1080" t="str">
            <v>Đường Nguyễn Hữu Thọ</v>
          </cell>
          <cell r="L1080">
            <v>4600</v>
          </cell>
          <cell r="M1080">
            <v>2200</v>
          </cell>
          <cell r="N1080">
            <v>1800</v>
          </cell>
          <cell r="O1080">
            <v>1300</v>
          </cell>
          <cell r="P1080">
            <v>0</v>
          </cell>
          <cell r="Q1080">
            <v>0</v>
          </cell>
          <cell r="R1080">
            <v>0</v>
          </cell>
          <cell r="S1080">
            <v>0</v>
          </cell>
          <cell r="T1080" t="e">
            <v>#DIV/0!</v>
          </cell>
          <cell r="U1080" t="e">
            <v>#DIV/0!</v>
          </cell>
          <cell r="V1080" t="e">
            <v>#DIV/0!</v>
          </cell>
          <cell r="W1080" t="e">
            <v>#DIV/0!</v>
          </cell>
          <cell r="X1080">
            <v>1.6</v>
          </cell>
          <cell r="Y1080">
            <v>1.1799040000000001</v>
          </cell>
          <cell r="Z1080" t="str">
            <v>32. xã Nhơn Trạch - giáp ranh xã Long Thành.xlsx</v>
          </cell>
          <cell r="AA1080">
            <v>5400</v>
          </cell>
          <cell r="AB1080">
            <v>2600</v>
          </cell>
          <cell r="AC1080">
            <v>2100</v>
          </cell>
          <cell r="AD1080">
            <v>1500</v>
          </cell>
        </row>
        <row r="1081">
          <cell r="G1081" t="str">
            <v>NT52NT</v>
          </cell>
          <cell r="H1081" t="str">
            <v>Đường Trần Đại Nghĩa (từ đường Nguyễn Kim Quy đến đường Ngô Gia Tự)</v>
          </cell>
          <cell r="I1081" t="str">
            <v>Đường Nguyễn An Ninh</v>
          </cell>
          <cell r="J1081"/>
          <cell r="K1081" t="str">
            <v>Đường Ngô Gia Tự</v>
          </cell>
          <cell r="L1081">
            <v>4600</v>
          </cell>
          <cell r="M1081">
            <v>2200</v>
          </cell>
          <cell r="N1081">
            <v>1800</v>
          </cell>
          <cell r="O1081">
            <v>1300</v>
          </cell>
          <cell r="P1081">
            <v>0</v>
          </cell>
          <cell r="Q1081">
            <v>0</v>
          </cell>
          <cell r="R1081">
            <v>0</v>
          </cell>
          <cell r="S1081">
            <v>0</v>
          </cell>
          <cell r="T1081" t="e">
            <v>#DIV/0!</v>
          </cell>
          <cell r="U1081" t="e">
            <v>#DIV/0!</v>
          </cell>
          <cell r="V1081" t="e">
            <v>#DIV/0!</v>
          </cell>
          <cell r="W1081" t="e">
            <v>#DIV/0!</v>
          </cell>
          <cell r="X1081">
            <v>1.6</v>
          </cell>
          <cell r="Y1081">
            <v>1.1799040000000001</v>
          </cell>
          <cell r="Z1081" t="str">
            <v>32. xã Nhơn Trạch - giáp ranh xã Long Thành.xlsx</v>
          </cell>
          <cell r="AA1081">
            <v>5400</v>
          </cell>
          <cell r="AB1081">
            <v>2600</v>
          </cell>
          <cell r="AC1081">
            <v>2100</v>
          </cell>
          <cell r="AD1081">
            <v>1500</v>
          </cell>
        </row>
        <row r="1082">
          <cell r="G1082" t="str">
            <v>NT53NT</v>
          </cell>
          <cell r="H1082" t="str">
            <v>Đường từ đường Lý Thái Tổ đến ranh khu công nghiệp Nhơn Trạch 1 xã Phước Thiền</v>
          </cell>
          <cell r="I1082" t="str">
            <v>đường Ngô Gia Tự</v>
          </cell>
          <cell r="J1082"/>
          <cell r="K1082" t="str">
            <v>đường Phan Đăng Lưu</v>
          </cell>
          <cell r="L1082">
            <v>5200</v>
          </cell>
          <cell r="M1082">
            <v>2300</v>
          </cell>
          <cell r="N1082">
            <v>1800</v>
          </cell>
          <cell r="O1082">
            <v>1300</v>
          </cell>
          <cell r="P1082">
            <v>0</v>
          </cell>
          <cell r="Q1082">
            <v>0</v>
          </cell>
          <cell r="R1082">
            <v>0</v>
          </cell>
          <cell r="S1082">
            <v>0</v>
          </cell>
          <cell r="T1082" t="e">
            <v>#DIV/0!</v>
          </cell>
          <cell r="U1082" t="e">
            <v>#DIV/0!</v>
          </cell>
          <cell r="V1082" t="e">
            <v>#DIV/0!</v>
          </cell>
          <cell r="W1082" t="e">
            <v>#DIV/0!</v>
          </cell>
          <cell r="X1082">
            <v>1.6</v>
          </cell>
          <cell r="Y1082">
            <v>1.1799040000000001</v>
          </cell>
          <cell r="Z1082" t="str">
            <v>32. xã Nhơn Trạch - giáp ranh xã Long Thành.xlsx</v>
          </cell>
          <cell r="AA1082">
            <v>6100</v>
          </cell>
          <cell r="AB1082">
            <v>2700</v>
          </cell>
          <cell r="AC1082">
            <v>2100</v>
          </cell>
          <cell r="AD1082">
            <v>1500</v>
          </cell>
        </row>
        <row r="1083">
          <cell r="G1083" t="str">
            <v>NT54NT</v>
          </cell>
          <cell r="H1083" t="str">
            <v xml:space="preserve">Đường giáp ranh xã Phước Thiền - thị trấn Hiệp Phước </v>
          </cell>
          <cell r="I1083" t="str">
            <v>Đường Nguyễn Kim Quy</v>
          </cell>
          <cell r="J1083"/>
          <cell r="K1083" t="str">
            <v>đường Ngô Gia Tự</v>
          </cell>
          <cell r="L1083"/>
          <cell r="M1083"/>
          <cell r="N1083"/>
          <cell r="O1083"/>
          <cell r="P1083"/>
          <cell r="Q1083"/>
          <cell r="R1083"/>
          <cell r="S1083"/>
          <cell r="T1083"/>
          <cell r="U1083"/>
          <cell r="V1083"/>
          <cell r="W1083"/>
          <cell r="Y1083"/>
          <cell r="Z1083"/>
          <cell r="AA1083"/>
          <cell r="AB1083"/>
          <cell r="AC1083"/>
          <cell r="AD1083"/>
        </row>
        <row r="1084">
          <cell r="G1084" t="str">
            <v>NT54NT_D1</v>
          </cell>
          <cell r="H1084" t="str">
            <v>Đoạn từ đường Lý Thái Tổ đến hết ranh thửa đất số 150 tờ BĐĐC số 28 xã Phước Thiền</v>
          </cell>
          <cell r="I1084" t="str">
            <v xml:space="preserve"> Đường Lý Thái Tổ</v>
          </cell>
          <cell r="J1084"/>
          <cell r="K1084" t="str">
            <v>Ranh KCN Nhơn Trạch 1 xã Phước Thiền</v>
          </cell>
          <cell r="L1084">
            <v>5500</v>
          </cell>
          <cell r="M1084">
            <v>2300</v>
          </cell>
          <cell r="N1084">
            <v>1800</v>
          </cell>
          <cell r="O1084">
            <v>1300</v>
          </cell>
          <cell r="P1084">
            <v>0</v>
          </cell>
          <cell r="Q1084">
            <v>0</v>
          </cell>
          <cell r="R1084">
            <v>0</v>
          </cell>
          <cell r="S1084">
            <v>0</v>
          </cell>
          <cell r="T1084" t="e">
            <v>#DIV/0!</v>
          </cell>
          <cell r="U1084" t="e">
            <v>#DIV/0!</v>
          </cell>
          <cell r="V1084" t="e">
            <v>#DIV/0!</v>
          </cell>
          <cell r="W1084" t="e">
            <v>#DIV/0!</v>
          </cell>
          <cell r="X1084">
            <v>5.13</v>
          </cell>
          <cell r="Y1084">
            <v>1.6</v>
          </cell>
          <cell r="Z1084" t="e">
            <v>#N/A</v>
          </cell>
          <cell r="AA1084">
            <v>8800</v>
          </cell>
          <cell r="AB1084">
            <v>3700</v>
          </cell>
          <cell r="AC1084">
            <v>2900</v>
          </cell>
          <cell r="AD1084">
            <v>2100</v>
          </cell>
        </row>
        <row r="1085">
          <cell r="G1085" t="str">
            <v>NT54NT_D2</v>
          </cell>
          <cell r="H1085" t="str">
            <v>Đoạn từ đường ranh xã Phước Thiền và thị trấn Hiệp Phước đến ranh thửa đất số 701, tờ BĐĐC số 39 xã Phước Thiền</v>
          </cell>
          <cell r="I1085" t="str">
            <v xml:space="preserve"> Đường Lý Thái Tổ</v>
          </cell>
          <cell r="J1085"/>
          <cell r="K1085" t="str">
            <v xml:space="preserve">Đường vào công ty Hương Nga </v>
          </cell>
          <cell r="L1085">
            <v>5500</v>
          </cell>
          <cell r="M1085">
            <v>2300</v>
          </cell>
          <cell r="N1085">
            <v>1800</v>
          </cell>
          <cell r="O1085">
            <v>1300</v>
          </cell>
          <cell r="P1085">
            <v>0</v>
          </cell>
          <cell r="Q1085">
            <v>0</v>
          </cell>
          <cell r="R1085">
            <v>0</v>
          </cell>
          <cell r="S1085">
            <v>0</v>
          </cell>
          <cell r="T1085" t="e">
            <v>#DIV/0!</v>
          </cell>
          <cell r="U1085" t="e">
            <v>#DIV/0!</v>
          </cell>
          <cell r="V1085" t="e">
            <v>#DIV/0!</v>
          </cell>
          <cell r="W1085" t="e">
            <v>#DIV/0!</v>
          </cell>
          <cell r="X1085">
            <v>7.3347826086956518</v>
          </cell>
          <cell r="Y1085">
            <v>1.6</v>
          </cell>
          <cell r="Z1085" t="e">
            <v>#N/A</v>
          </cell>
          <cell r="AA1085">
            <v>8800</v>
          </cell>
          <cell r="AB1085">
            <v>3700</v>
          </cell>
          <cell r="AC1085">
            <v>2900</v>
          </cell>
          <cell r="AD1085">
            <v>2100</v>
          </cell>
        </row>
        <row r="1086">
          <cell r="G1086" t="str">
            <v>NT54NT_D3</v>
          </cell>
          <cell r="H1086" t="str">
            <v>Nhánh của đoạn từ đường ranh xã Phước Thiền và thị trấn Hiệp Phước đến ranh thửa đất số 701, tờ BĐĐC số 39 xã Phước Thiền đến hết ranh thửa đất số 641, tờ BĐĐC số 39 (xã Phước Thiền) về bên phải và hết ranh thửa đất số 102, tờ BĐĐC số 10 về bên trái (thị trấn Hiệp Phước)</v>
          </cell>
          <cell r="I1086" t="str">
            <v>Đường Lý Thái Tổ, đoạn từ cầu Phước Thiền đến đường vào khu TĐC Phước Thiền</v>
          </cell>
          <cell r="J1086"/>
          <cell r="K1086" t="str">
            <v>Bên phải, đến hết ranh thửa đất số 641, tờ BĐĐC số 39 (xã Phước Thiền); Bên trái, đến hết ranh thửa đất số 102, tờ BĐĐC số 10 (thị trấn Hiệp Phước)</v>
          </cell>
          <cell r="L1086">
            <v>5500</v>
          </cell>
          <cell r="M1086">
            <v>2300</v>
          </cell>
          <cell r="N1086">
            <v>1800</v>
          </cell>
          <cell r="O1086">
            <v>1300</v>
          </cell>
          <cell r="P1086">
            <v>0</v>
          </cell>
          <cell r="Q1086">
            <v>0</v>
          </cell>
          <cell r="R1086">
            <v>0</v>
          </cell>
          <cell r="S1086">
            <v>0</v>
          </cell>
          <cell r="T1086" t="e">
            <v>#DIV/0!</v>
          </cell>
          <cell r="U1086" t="e">
            <v>#DIV/0!</v>
          </cell>
          <cell r="V1086" t="e">
            <v>#DIV/0!</v>
          </cell>
          <cell r="W1086" t="e">
            <v>#DIV/0!</v>
          </cell>
          <cell r="X1086">
            <v>2</v>
          </cell>
          <cell r="Y1086">
            <v>1.1000000000000001</v>
          </cell>
          <cell r="Z1086" t="str">
            <v>32. xã Nhơn Trạch - giáp ranh xã Long Thành.xlsx</v>
          </cell>
          <cell r="AA1086">
            <v>6100</v>
          </cell>
          <cell r="AB1086">
            <v>2500</v>
          </cell>
          <cell r="AC1086">
            <v>2000</v>
          </cell>
          <cell r="AD1086">
            <v>1400</v>
          </cell>
        </row>
        <row r="1087">
          <cell r="G1087" t="str">
            <v>NT55NT</v>
          </cell>
          <cell r="H1087" t="str">
            <v>Đường Miễu bà Lân Cai Vạn (xã Long Thọ), từ đường Hùng Vương đến Miếu bà Lân Cai Vạn</v>
          </cell>
          <cell r="I1087" t="str">
            <v>Đường Lý Thái Tổ, đoạn từ cầu Phước Thiền đến đường vào khu TĐC Phước Thiền</v>
          </cell>
          <cell r="J1087"/>
          <cell r="K1087" t="str">
            <v>Hết ranh thửa đất số 150 tờ BĐĐC số 28 xã Phước Thiền</v>
          </cell>
          <cell r="L1087">
            <v>5200</v>
          </cell>
          <cell r="M1087">
            <v>2300</v>
          </cell>
          <cell r="N1087">
            <v>1800</v>
          </cell>
          <cell r="O1087">
            <v>1300</v>
          </cell>
          <cell r="P1087">
            <v>0</v>
          </cell>
          <cell r="Q1087">
            <v>0</v>
          </cell>
          <cell r="R1087">
            <v>0</v>
          </cell>
          <cell r="S1087">
            <v>0</v>
          </cell>
          <cell r="T1087" t="e">
            <v>#DIV/0!</v>
          </cell>
          <cell r="U1087" t="e">
            <v>#DIV/0!</v>
          </cell>
          <cell r="V1087" t="e">
            <v>#DIV/0!</v>
          </cell>
          <cell r="W1087" t="e">
            <v>#DIV/0!</v>
          </cell>
          <cell r="X1087">
            <v>5.28</v>
          </cell>
          <cell r="Y1087">
            <v>1.6</v>
          </cell>
          <cell r="Z1087" t="e">
            <v>#N/A</v>
          </cell>
          <cell r="AA1087">
            <v>8300</v>
          </cell>
          <cell r="AB1087">
            <v>3700</v>
          </cell>
          <cell r="AC1087">
            <v>2900</v>
          </cell>
          <cell r="AD1087">
            <v>2100</v>
          </cell>
        </row>
        <row r="1088">
          <cell r="G1088" t="str">
            <v>NT56NT</v>
          </cell>
          <cell r="H1088" t="str">
            <v>Đường Rạch Mới, từ đường Hùng Vương (đoạn qua xã Phước An) đến hết ranh thửa đất số 355, tờ BĐĐC số 107 về bên phải và hết ranh thửa đất số 344, tờ BĐĐC số 107 về bên trái, xã Phước An</v>
          </cell>
          <cell r="I1088" t="str">
            <v>Ranh giới xã Phước Thiền và TT Hiệp Phước</v>
          </cell>
          <cell r="J1088"/>
          <cell r="K1088" t="str">
            <v>Đến ranh thửa đất số 701, tờ BĐĐC số 39 xã Phước Thiền</v>
          </cell>
          <cell r="L1088">
            <v>5200</v>
          </cell>
          <cell r="M1088">
            <v>2300</v>
          </cell>
          <cell r="N1088">
            <v>1800</v>
          </cell>
          <cell r="O1088">
            <v>1300</v>
          </cell>
          <cell r="P1088">
            <v>0</v>
          </cell>
          <cell r="Q1088">
            <v>0</v>
          </cell>
          <cell r="R1088">
            <v>0</v>
          </cell>
          <cell r="S1088">
            <v>0</v>
          </cell>
          <cell r="T1088" t="e">
            <v>#DIV/0!</v>
          </cell>
          <cell r="U1088" t="e">
            <v>#DIV/0!</v>
          </cell>
          <cell r="V1088" t="e">
            <v>#DIV/0!</v>
          </cell>
          <cell r="W1088" t="e">
            <v>#DIV/0!</v>
          </cell>
          <cell r="X1088">
            <v>1.19</v>
          </cell>
          <cell r="Y1088">
            <v>1.19</v>
          </cell>
          <cell r="Z1088" t="str">
            <v>36. xã Phước An-giáp ranh Nhơn Trạch.xlsx</v>
          </cell>
          <cell r="AA1088">
            <v>6200</v>
          </cell>
          <cell r="AB1088">
            <v>2700</v>
          </cell>
          <cell r="AC1088">
            <v>2100</v>
          </cell>
          <cell r="AD1088">
            <v>1500</v>
          </cell>
        </row>
        <row r="1089">
          <cell r="G1089" t="str">
            <v>NT57NT</v>
          </cell>
          <cell r="H1089" t="str">
            <v>Đường vào Đình Phú Mỹ 2 (xã Phú Hội), từ đường Lý Thái Tổ đến ngã 3 (bên phải hết ranh thửa đất số 271, tờ BĐĐC số 21; bên trái hết ranh thửa đất số 150, tờ BĐĐC số 6, xã Phú Hội)</v>
          </cell>
          <cell r="I1089" t="str">
            <v>Đoạn từ đường ranh xã Phước Thiền và thị trấn Hiệp Phước đến ranh thửa đất số 701, tờ BĐĐC số 39 xã Phước Thiền</v>
          </cell>
          <cell r="J1089"/>
          <cell r="K1089" t="str">
            <v>Bên phải, đến hết ranh thửa đất số 641, tờ BĐĐC số 39 (xã Phước Thiền); Bên trái, đến hết ranh thửa đất số 102, tờ BĐĐC số 10 (thị trấn Hiệp Phước)</v>
          </cell>
          <cell r="L1089">
            <v>5200</v>
          </cell>
          <cell r="M1089">
            <v>2300</v>
          </cell>
          <cell r="N1089">
            <v>1800</v>
          </cell>
          <cell r="O1089">
            <v>1300</v>
          </cell>
          <cell r="P1089">
            <v>0</v>
          </cell>
          <cell r="Q1089">
            <v>0</v>
          </cell>
          <cell r="R1089">
            <v>0</v>
          </cell>
          <cell r="S1089">
            <v>0</v>
          </cell>
          <cell r="T1089" t="e">
            <v>#DIV/0!</v>
          </cell>
          <cell r="U1089" t="e">
            <v>#DIV/0!</v>
          </cell>
          <cell r="V1089" t="e">
            <v>#DIV/0!</v>
          </cell>
          <cell r="W1089" t="e">
            <v>#DIV/0!</v>
          </cell>
          <cell r="X1089">
            <v>1.6</v>
          </cell>
          <cell r="Y1089">
            <v>1.1799040000000001</v>
          </cell>
          <cell r="Z1089" t="str">
            <v>32. xã Nhơn Trạch - giáp ranh xã Long Thành.xlsx</v>
          </cell>
          <cell r="AA1089">
            <v>6100</v>
          </cell>
          <cell r="AB1089">
            <v>2700</v>
          </cell>
          <cell r="AC1089">
            <v>2100</v>
          </cell>
          <cell r="AD1089">
            <v>1500</v>
          </cell>
        </row>
        <row r="1090">
          <cell r="G1090" t="str">
            <v>NT58NT</v>
          </cell>
          <cell r="H1090" t="str">
            <v>Đường Bờ (xã Phú Hội), từ đường Lý Thái Tổ đến ngã 3 (bên trái ranh thửa đất số 77, tờ BĐĐC số 31, xã Phú Hội)</v>
          </cell>
          <cell r="I1090" t="str">
            <v>Đường Hùng Vương (đoạn qua xã Long Thọ)</v>
          </cell>
          <cell r="J1090"/>
          <cell r="K1090" t="str">
            <v>Đến Miếu bà Lân Cai Vạn</v>
          </cell>
          <cell r="L1090">
            <v>5200</v>
          </cell>
          <cell r="M1090">
            <v>2300</v>
          </cell>
          <cell r="N1090">
            <v>1800</v>
          </cell>
          <cell r="O1090">
            <v>1300</v>
          </cell>
          <cell r="P1090">
            <v>0</v>
          </cell>
          <cell r="Q1090">
            <v>0</v>
          </cell>
          <cell r="R1090">
            <v>0</v>
          </cell>
          <cell r="S1090">
            <v>0</v>
          </cell>
          <cell r="T1090" t="e">
            <v>#DIV/0!</v>
          </cell>
          <cell r="U1090" t="e">
            <v>#DIV/0!</v>
          </cell>
          <cell r="V1090" t="e">
            <v>#DIV/0!</v>
          </cell>
          <cell r="W1090" t="e">
            <v>#DIV/0!</v>
          </cell>
          <cell r="X1090">
            <v>1.6</v>
          </cell>
          <cell r="Y1090">
            <v>1.1799040000000001</v>
          </cell>
          <cell r="Z1090" t="str">
            <v>32. xã Nhơn Trạch - giáp ranh xã Long Thành.xlsx</v>
          </cell>
          <cell r="AA1090">
            <v>6100</v>
          </cell>
          <cell r="AB1090">
            <v>2700</v>
          </cell>
          <cell r="AC1090">
            <v>2100</v>
          </cell>
          <cell r="AD1090">
            <v>1500</v>
          </cell>
        </row>
        <row r="1091">
          <cell r="G1091" t="str">
            <v>NT59NT</v>
          </cell>
          <cell r="H1091" t="str">
            <v>Đường bổ sung tại ấp Long Hiệu xã Long Tân, từ đường Lý Thái Tổ đến ngã 3 (bên phải, hết thửa đất số 181, tờ BĐĐC số 46, xã Long Tân)</v>
          </cell>
          <cell r="I1091" t="str">
            <v>Đường Hùng Vương (đoạn qua xã Phước An)</v>
          </cell>
          <cell r="J1091"/>
          <cell r="K1091" t="str">
            <v>Bên phải, đến hết ranh thửa đất số 355, tờ BĐĐC số 107; Bên trái, đến hết ranh thửa đất số 344, tờ BĐĐC số 107 (xã Phước An)</v>
          </cell>
          <cell r="L1091">
            <v>5300</v>
          </cell>
          <cell r="M1091">
            <v>2300</v>
          </cell>
          <cell r="N1091">
            <v>1800</v>
          </cell>
          <cell r="O1091">
            <v>1300</v>
          </cell>
          <cell r="P1091">
            <v>0</v>
          </cell>
          <cell r="Q1091">
            <v>0</v>
          </cell>
          <cell r="R1091">
            <v>0</v>
          </cell>
          <cell r="S1091">
            <v>0</v>
          </cell>
          <cell r="T1091" t="e">
            <v>#DIV/0!</v>
          </cell>
          <cell r="U1091" t="e">
            <v>#DIV/0!</v>
          </cell>
          <cell r="V1091" t="e">
            <v>#DIV/0!</v>
          </cell>
          <cell r="W1091" t="e">
            <v>#DIV/0!</v>
          </cell>
          <cell r="X1091">
            <v>1.6</v>
          </cell>
          <cell r="Y1091">
            <v>1</v>
          </cell>
          <cell r="Z1091" t="str">
            <v>32. xã Nhơn Trạch - giáp ranh xã Long Thành.xlsx</v>
          </cell>
          <cell r="AA1091">
            <v>5300</v>
          </cell>
          <cell r="AB1091">
            <v>2600</v>
          </cell>
          <cell r="AC1091">
            <v>2100</v>
          </cell>
          <cell r="AD1091">
            <v>1500</v>
          </cell>
        </row>
        <row r="1092">
          <cell r="G1092" t="str">
            <v>NT60NT</v>
          </cell>
          <cell r="H1092" t="str">
            <v xml:space="preserve">Đường Kim Đồng (đường vào Trường THCS Long Tân), từ đường Nguyễn Hữu Cảnh đến đường Trần Văn Ơn </v>
          </cell>
          <cell r="I1092" t="str">
            <v>Đường Lý Thái Tổ</v>
          </cell>
          <cell r="J1092"/>
          <cell r="K1092" t="str">
            <v>Đến ngã 3, bên phải, đến hết ranh thửa đất số 271, tờ BĐĐC số 21; Bên trái, đến hết ranh thửa đất số 150, tờ BĐĐC số 6 (xã Phú Hội)</v>
          </cell>
          <cell r="L1092">
            <v>5300</v>
          </cell>
          <cell r="M1092">
            <v>2300</v>
          </cell>
          <cell r="N1092">
            <v>1800</v>
          </cell>
          <cell r="O1092">
            <v>1300</v>
          </cell>
          <cell r="P1092">
            <v>0</v>
          </cell>
          <cell r="Q1092">
            <v>0</v>
          </cell>
          <cell r="R1092">
            <v>0</v>
          </cell>
          <cell r="S1092">
            <v>0</v>
          </cell>
          <cell r="T1092" t="e">
            <v>#DIV/0!</v>
          </cell>
          <cell r="U1092" t="e">
            <v>#DIV/0!</v>
          </cell>
          <cell r="V1092" t="e">
            <v>#DIV/0!</v>
          </cell>
          <cell r="W1092" t="e">
            <v>#DIV/0!</v>
          </cell>
          <cell r="X1092">
            <v>1.6</v>
          </cell>
          <cell r="Y1092">
            <v>1.1799040000000001</v>
          </cell>
          <cell r="Z1092" t="str">
            <v>32. xã Nhơn Trạch - giáp ranh xã Long Thành.xlsx</v>
          </cell>
          <cell r="AA1092">
            <v>6300</v>
          </cell>
          <cell r="AB1092">
            <v>2700</v>
          </cell>
          <cell r="AC1092">
            <v>2100</v>
          </cell>
          <cell r="AD1092">
            <v>1500</v>
          </cell>
        </row>
        <row r="1093">
          <cell r="G1093" t="str">
            <v>NT61NT</v>
          </cell>
          <cell r="H1093" t="str">
            <v>Đường vào Trường THCS Phước Khánh, từ đường Phạm Thái Bường đến hết Trường Tiểu học Phước Khánh</v>
          </cell>
          <cell r="I1093" t="str">
            <v>Đường Lý Thái Tổ, đoạn từ đường vào đình Phú Mỹ 2 (Phú Hội) đến Trường Tiểu học Phú Hội</v>
          </cell>
          <cell r="J1093"/>
          <cell r="K1093" t="str">
            <v>Ngã 3 - bên trái, đến ranh thửa đất số 77, tờ BĐĐC số 31 xã Phú Hội</v>
          </cell>
          <cell r="L1093">
            <v>5300</v>
          </cell>
          <cell r="M1093">
            <v>2300</v>
          </cell>
          <cell r="N1093">
            <v>1800</v>
          </cell>
          <cell r="O1093">
            <v>1300</v>
          </cell>
          <cell r="P1093">
            <v>0</v>
          </cell>
          <cell r="Q1093">
            <v>0</v>
          </cell>
          <cell r="R1093">
            <v>0</v>
          </cell>
          <cell r="S1093">
            <v>0</v>
          </cell>
          <cell r="T1093" t="e">
            <v>#DIV/0!</v>
          </cell>
          <cell r="U1093" t="e">
            <v>#DIV/0!</v>
          </cell>
          <cell r="V1093" t="e">
            <v>#DIV/0!</v>
          </cell>
          <cell r="W1093" t="e">
            <v>#DIV/0!</v>
          </cell>
          <cell r="X1093">
            <v>1.23</v>
          </cell>
          <cell r="Y1093">
            <v>1.0922400000000001</v>
          </cell>
          <cell r="Z1093" t="str">
            <v>15. xã Đại Phước rồi.xlsx</v>
          </cell>
          <cell r="AA1093">
            <v>5800</v>
          </cell>
          <cell r="AB1093">
            <v>2600</v>
          </cell>
          <cell r="AC1093">
            <v>2000</v>
          </cell>
          <cell r="AD1093">
            <v>1500</v>
          </cell>
        </row>
        <row r="1094">
          <cell r="G1094" t="str">
            <v>NT62NT</v>
          </cell>
          <cell r="H1094" t="str">
            <v>Đường vào bến đò Phước Khánh, từ đường Phạm Thái Bường đến ranh Bến đò Phước Khánh (thửa đất số 167, tờ BĐĐC số 31, xã Phước Khánh)</v>
          </cell>
          <cell r="I1094" t="str">
            <v>Đường Lý Thái Tổ, đoạn từ Trường Tiểu học Phú Hội đến cầu Long Tân</v>
          </cell>
          <cell r="J1094"/>
          <cell r="K1094" t="str">
            <v>Ngã 3 - bên phải, hết thửa đất số 181, tờ BĐĐC số 46 xã Long Tân</v>
          </cell>
          <cell r="L1094">
            <v>5600</v>
          </cell>
          <cell r="M1094">
            <v>2300</v>
          </cell>
          <cell r="N1094">
            <v>1800</v>
          </cell>
          <cell r="O1094">
            <v>1300</v>
          </cell>
          <cell r="P1094">
            <v>0</v>
          </cell>
          <cell r="Q1094">
            <v>0</v>
          </cell>
          <cell r="R1094">
            <v>0</v>
          </cell>
          <cell r="S1094">
            <v>0</v>
          </cell>
          <cell r="T1094" t="e">
            <v>#DIV/0!</v>
          </cell>
          <cell r="U1094" t="e">
            <v>#DIV/0!</v>
          </cell>
          <cell r="V1094" t="e">
            <v>#DIV/0!</v>
          </cell>
          <cell r="W1094" t="e">
            <v>#DIV/0!</v>
          </cell>
          <cell r="X1094">
            <v>1.23</v>
          </cell>
          <cell r="Y1094">
            <v>1.0922400000000001</v>
          </cell>
          <cell r="Z1094" t="str">
            <v>15. xã Đại Phước rồi.xlsx</v>
          </cell>
          <cell r="AA1094">
            <v>6100</v>
          </cell>
          <cell r="AB1094">
            <v>2600</v>
          </cell>
          <cell r="AC1094">
            <v>2000</v>
          </cell>
          <cell r="AD1094">
            <v>1500</v>
          </cell>
        </row>
        <row r="1095">
          <cell r="G1095" t="str">
            <v>NT63NT</v>
          </cell>
          <cell r="H1095" t="str">
            <v>Đường Trường mầm non Phước Khánh, từ sông Vàm Mương đến đường đê Ông Kèo</v>
          </cell>
          <cell r="I1095" t="str">
            <v>Đường Nguyễn Hữu Cảnh, đoạn qua xã Long Tân, Phú Hội</v>
          </cell>
          <cell r="J1095"/>
          <cell r="K1095" t="str">
            <v>Đường Trần Văn Ơn (đường từ trường mẫu giáo Hoa Sen đến trường THCS Long Tân) đoạn còn lại</v>
          </cell>
          <cell r="L1095">
            <v>5300</v>
          </cell>
          <cell r="M1095">
            <v>2300</v>
          </cell>
          <cell r="N1095">
            <v>1800</v>
          </cell>
          <cell r="O1095">
            <v>1300</v>
          </cell>
          <cell r="P1095">
            <v>0</v>
          </cell>
          <cell r="Q1095">
            <v>0</v>
          </cell>
          <cell r="R1095">
            <v>0</v>
          </cell>
          <cell r="S1095">
            <v>0</v>
          </cell>
          <cell r="T1095" t="e">
            <v>#DIV/0!</v>
          </cell>
          <cell r="U1095" t="e">
            <v>#DIV/0!</v>
          </cell>
          <cell r="V1095" t="e">
            <v>#DIV/0!</v>
          </cell>
          <cell r="W1095" t="e">
            <v>#DIV/0!</v>
          </cell>
          <cell r="X1095">
            <v>1.23</v>
          </cell>
          <cell r="Y1095">
            <v>1.0922400000000001</v>
          </cell>
          <cell r="Z1095" t="str">
            <v>15. xã Đại Phước rồi.xlsx</v>
          </cell>
          <cell r="AA1095">
            <v>5800</v>
          </cell>
          <cell r="AB1095">
            <v>2600</v>
          </cell>
          <cell r="AC1095">
            <v>2000</v>
          </cell>
          <cell r="AD1095">
            <v>1500</v>
          </cell>
        </row>
        <row r="1096">
          <cell r="G1096" t="str">
            <v>NT64NT2</v>
          </cell>
          <cell r="H1096" t="str">
            <v>Đường Phan Văn Đáng (từ đường Lý Thái Tổ đến thửa đất số 28 tờ BĐĐC số 5, xã Phú Hữu)</v>
          </cell>
          <cell r="I1096" t="str">
            <v>đường Phạm Thái Bường, đoạn từ HL19 đến giáp đường đê Ông Kèo</v>
          </cell>
          <cell r="J1096"/>
          <cell r="K1096" t="str">
            <v>Hết Trường Tiểu học Phước Khánh</v>
          </cell>
          <cell r="L1096">
            <v>5200</v>
          </cell>
          <cell r="M1096">
            <v>2300</v>
          </cell>
          <cell r="N1096">
            <v>1800</v>
          </cell>
          <cell r="O1096">
            <v>1300</v>
          </cell>
          <cell r="P1096">
            <v>0</v>
          </cell>
          <cell r="Q1096">
            <v>0</v>
          </cell>
          <cell r="R1096">
            <v>0</v>
          </cell>
          <cell r="S1096">
            <v>0</v>
          </cell>
          <cell r="T1096" t="e">
            <v>#DIV/0!</v>
          </cell>
          <cell r="U1096" t="e">
            <v>#DIV/0!</v>
          </cell>
          <cell r="V1096" t="e">
            <v>#DIV/0!</v>
          </cell>
          <cell r="W1096" t="e">
            <v>#DIV/0!</v>
          </cell>
          <cell r="X1096">
            <v>1.44</v>
          </cell>
          <cell r="Y1096">
            <v>1.2787200000000001</v>
          </cell>
          <cell r="Z1096" t="str">
            <v>15. xã Đại Phước rồi.xlsx</v>
          </cell>
          <cell r="AA1096">
            <v>6600</v>
          </cell>
          <cell r="AB1096">
            <v>2900</v>
          </cell>
          <cell r="AC1096">
            <v>2300</v>
          </cell>
          <cell r="AD1096">
            <v>1700</v>
          </cell>
        </row>
        <row r="1097">
          <cell r="G1097" t="str">
            <v>NT65NT</v>
          </cell>
          <cell r="H1097" t="str">
            <v>Đường Dương Văn Thì (từ đường Lý Thái Tổ đến đường Nguyễn Văn Trị xã Phú Hữu )</v>
          </cell>
          <cell r="I1097" t="str">
            <v>Đường Phạm Thái Bường, đoạn từ ngã tư đường đê Ông Kèo đến chân cầu chợ Phước Khánh</v>
          </cell>
          <cell r="J1097"/>
          <cell r="K1097" t="str">
            <v>Đến ranh Bến đò Phước Khánh (thửa đất số 167, tờ BĐĐC số 31)</v>
          </cell>
          <cell r="L1097">
            <v>5200</v>
          </cell>
          <cell r="M1097">
            <v>2300</v>
          </cell>
          <cell r="N1097">
            <v>1800</v>
          </cell>
          <cell r="O1097">
            <v>1300</v>
          </cell>
          <cell r="P1097">
            <v>0</v>
          </cell>
          <cell r="Q1097">
            <v>0</v>
          </cell>
          <cell r="R1097">
            <v>0</v>
          </cell>
          <cell r="S1097">
            <v>0</v>
          </cell>
          <cell r="T1097" t="e">
            <v>#DIV/0!</v>
          </cell>
          <cell r="U1097" t="e">
            <v>#DIV/0!</v>
          </cell>
          <cell r="V1097" t="e">
            <v>#DIV/0!</v>
          </cell>
          <cell r="W1097" t="e">
            <v>#DIV/0!</v>
          </cell>
          <cell r="X1097">
            <v>1.6</v>
          </cell>
          <cell r="Y1097">
            <v>1.4208000000000001</v>
          </cell>
          <cell r="Z1097" t="str">
            <v>15. xã Đại Phước rồi.xlsx</v>
          </cell>
          <cell r="AA1097">
            <v>7400</v>
          </cell>
          <cell r="AB1097">
            <v>3300</v>
          </cell>
          <cell r="AC1097">
            <v>2600</v>
          </cell>
          <cell r="AD1097">
            <v>1800</v>
          </cell>
        </row>
        <row r="1098">
          <cell r="G1098" t="str">
            <v>NT66NT</v>
          </cell>
          <cell r="H1098" t="str">
            <v>Đường Vàm Ô (từ đường Lý Thái Tổ đến giáp sông Cái xã Đại Phước)</v>
          </cell>
          <cell r="I1098" t="str">
            <v>Sông Vàm Mương</v>
          </cell>
          <cell r="J1098"/>
          <cell r="K1098" t="str">
            <v>Đường đê Ông Kèo - đoạn qua xã Vĩnh Thanh, Phước Khánh, Phú Đông</v>
          </cell>
          <cell r="L1098">
            <v>5200</v>
          </cell>
          <cell r="M1098">
            <v>2300</v>
          </cell>
          <cell r="N1098">
            <v>1800</v>
          </cell>
          <cell r="O1098">
            <v>1300</v>
          </cell>
          <cell r="P1098">
            <v>0</v>
          </cell>
          <cell r="Q1098">
            <v>0</v>
          </cell>
          <cell r="R1098">
            <v>0</v>
          </cell>
          <cell r="S1098">
            <v>0</v>
          </cell>
          <cell r="T1098" t="e">
            <v>#DIV/0!</v>
          </cell>
          <cell r="U1098" t="e">
            <v>#DIV/0!</v>
          </cell>
          <cell r="V1098" t="e">
            <v>#DIV/0!</v>
          </cell>
          <cell r="W1098" t="e">
            <v>#DIV/0!</v>
          </cell>
          <cell r="X1098">
            <v>1.33</v>
          </cell>
          <cell r="Y1098">
            <v>1.1810400000000001</v>
          </cell>
          <cell r="Z1098" t="str">
            <v>15. xã Đại Phước rồi.xlsx</v>
          </cell>
          <cell r="AA1098">
            <v>6100</v>
          </cell>
          <cell r="AB1098">
            <v>2700</v>
          </cell>
          <cell r="AC1098">
            <v>2100</v>
          </cell>
          <cell r="AD1098">
            <v>1500</v>
          </cell>
        </row>
        <row r="1099">
          <cell r="G1099" t="str">
            <v>NT67NT</v>
          </cell>
          <cell r="H1099" t="str">
            <v xml:space="preserve">Đường Chòm Dầu (xã Đại Phước), từ đường Lý Thái Tổ đến ranh thửa đất số 92, tờ BĐĐC số 21 xã Đại Phước </v>
          </cell>
          <cell r="I1099" t="str">
            <v>Thửa đất số 28 tờ bản đồ số 5 xã Phú Hữu</v>
          </cell>
          <cell r="J1099"/>
          <cell r="K1099" t="str">
            <v>Đường Lý Thái Tổ (TL769 cũ) đoạn từ đường vào khu TĐC Đại Lộc 1 đến phà Cát Lái</v>
          </cell>
          <cell r="L1099">
            <v>5200</v>
          </cell>
          <cell r="M1099">
            <v>2300</v>
          </cell>
          <cell r="N1099">
            <v>1800</v>
          </cell>
          <cell r="O1099">
            <v>1300</v>
          </cell>
          <cell r="P1099">
            <v>0</v>
          </cell>
          <cell r="Q1099">
            <v>0</v>
          </cell>
          <cell r="R1099">
            <v>0</v>
          </cell>
          <cell r="S1099">
            <v>0</v>
          </cell>
          <cell r="T1099" t="e">
            <v>#DIV/0!</v>
          </cell>
          <cell r="U1099" t="e">
            <v>#DIV/0!</v>
          </cell>
          <cell r="V1099" t="e">
            <v>#DIV/0!</v>
          </cell>
          <cell r="W1099" t="e">
            <v>#DIV/0!</v>
          </cell>
          <cell r="X1099">
            <v>1.33</v>
          </cell>
          <cell r="Y1099">
            <v>1.1810400000000001</v>
          </cell>
          <cell r="Z1099" t="str">
            <v>15. xã Đại Phước rồi.xlsx</v>
          </cell>
          <cell r="AA1099">
            <v>6100</v>
          </cell>
          <cell r="AB1099">
            <v>2700</v>
          </cell>
          <cell r="AC1099">
            <v>2100</v>
          </cell>
          <cell r="AD1099">
            <v>1500</v>
          </cell>
        </row>
        <row r="1100">
          <cell r="G1100" t="str">
            <v>NT68NT</v>
          </cell>
          <cell r="H1100" t="str">
            <v xml:space="preserve">Đường vào Trường THCS Đại Phước (xã Đại Phước) nhánh 1, từ Đường Lý Thái Tổ đến ranh thửa đất số 203, tờ BĐĐC số 42 (xã Đại Phước) </v>
          </cell>
          <cell r="I1100" t="str">
            <v xml:space="preserve">Đường Lý Thái Tổ </v>
          </cell>
          <cell r="J1100"/>
          <cell r="K1100" t="str">
            <v>Đường Nguyễn Văn Trị (đường Cổng đỏ cũ)</v>
          </cell>
          <cell r="L1100">
            <v>5200</v>
          </cell>
          <cell r="M1100">
            <v>2300</v>
          </cell>
          <cell r="N1100">
            <v>1800</v>
          </cell>
          <cell r="O1100">
            <v>1300</v>
          </cell>
          <cell r="P1100">
            <v>0</v>
          </cell>
          <cell r="Q1100">
            <v>0</v>
          </cell>
          <cell r="R1100">
            <v>0</v>
          </cell>
          <cell r="S1100">
            <v>0</v>
          </cell>
          <cell r="T1100" t="e">
            <v>#DIV/0!</v>
          </cell>
          <cell r="U1100" t="e">
            <v>#DIV/0!</v>
          </cell>
          <cell r="V1100" t="e">
            <v>#DIV/0!</v>
          </cell>
          <cell r="W1100" t="e">
            <v>#DIV/0!</v>
          </cell>
          <cell r="X1100">
            <v>1.33</v>
          </cell>
          <cell r="Y1100">
            <v>1.1810400000000001</v>
          </cell>
          <cell r="Z1100" t="str">
            <v>15. xã Đại Phước rồi.xlsx</v>
          </cell>
          <cell r="AA1100">
            <v>6100</v>
          </cell>
          <cell r="AB1100">
            <v>2700</v>
          </cell>
          <cell r="AC1100">
            <v>2100</v>
          </cell>
          <cell r="AD1100">
            <v>1500</v>
          </cell>
        </row>
        <row r="1101">
          <cell r="G1101" t="str">
            <v>NT69NT</v>
          </cell>
          <cell r="H1101" t="str">
            <v xml:space="preserve">Đường Nguyễn Văn Trị đến đường Hùng Vương (xã Đại Phước) </v>
          </cell>
          <cell r="I1101" t="str">
            <v>Đường Lý Thái Tổ, đoạn từ đường vào khu TĐC Đại Lộc 1 đến phà Cát Lái</v>
          </cell>
          <cell r="J1101"/>
          <cell r="K1101" t="str">
            <v>Đến giáp sông Cái xã Đại Phước</v>
          </cell>
          <cell r="L1101">
            <v>5200</v>
          </cell>
          <cell r="M1101">
            <v>2300</v>
          </cell>
          <cell r="N1101">
            <v>1800</v>
          </cell>
          <cell r="O1101">
            <v>1300</v>
          </cell>
          <cell r="P1101">
            <v>0</v>
          </cell>
          <cell r="Q1101">
            <v>0</v>
          </cell>
          <cell r="R1101">
            <v>0</v>
          </cell>
          <cell r="S1101">
            <v>0</v>
          </cell>
          <cell r="T1101" t="e">
            <v>#DIV/0!</v>
          </cell>
          <cell r="U1101" t="e">
            <v>#DIV/0!</v>
          </cell>
          <cell r="V1101" t="e">
            <v>#DIV/0!</v>
          </cell>
          <cell r="W1101" t="e">
            <v>#DIV/0!</v>
          </cell>
          <cell r="X1101">
            <v>1.33</v>
          </cell>
          <cell r="Y1101">
            <v>1.1810400000000001</v>
          </cell>
          <cell r="Z1101" t="str">
            <v>15. xã Đại Phước rồi.xlsx</v>
          </cell>
          <cell r="AA1101">
            <v>6100</v>
          </cell>
          <cell r="AB1101">
            <v>2700</v>
          </cell>
          <cell r="AC1101">
            <v>2100</v>
          </cell>
          <cell r="AD1101">
            <v>1500</v>
          </cell>
        </row>
        <row r="1102">
          <cell r="G1102" t="str">
            <v>NT70NT</v>
          </cell>
          <cell r="H1102" t="str">
            <v xml:space="preserve">Đường giáp ranh xã Phú Đông - Đại Phước (đường Vườn Chuối), từ đường Trần Văn Trà đến đường Hùng Vương </v>
          </cell>
          <cell r="I1102" t="str">
            <v>Đường Lý Thái Tổ, đoạn từ đường Trần Văn Trà đến đường vào khu TĐC Đại Lộc 1</v>
          </cell>
          <cell r="J1102"/>
          <cell r="K1102" t="str">
            <v>Đến ranh thửa đất số 92, tờ BĐĐC số 21 xã Đại Phước</v>
          </cell>
          <cell r="L1102">
            <v>5300</v>
          </cell>
          <cell r="M1102">
            <v>2300</v>
          </cell>
          <cell r="N1102">
            <v>1800</v>
          </cell>
          <cell r="O1102">
            <v>1300</v>
          </cell>
          <cell r="P1102">
            <v>0</v>
          </cell>
          <cell r="Q1102">
            <v>0</v>
          </cell>
          <cell r="R1102">
            <v>0</v>
          </cell>
          <cell r="S1102">
            <v>0</v>
          </cell>
          <cell r="T1102" t="e">
            <v>#DIV/0!</v>
          </cell>
          <cell r="U1102" t="e">
            <v>#DIV/0!</v>
          </cell>
          <cell r="V1102" t="e">
            <v>#DIV/0!</v>
          </cell>
          <cell r="W1102" t="e">
            <v>#DIV/0!</v>
          </cell>
          <cell r="X1102">
            <v>1.18</v>
          </cell>
          <cell r="Y1102">
            <v>1.0478399999999999</v>
          </cell>
          <cell r="Z1102" t="str">
            <v>15. xã Đại Phước rồi.xlsx</v>
          </cell>
          <cell r="AA1102">
            <v>5600</v>
          </cell>
          <cell r="AB1102">
            <v>2600</v>
          </cell>
          <cell r="AC1102">
            <v>2000</v>
          </cell>
          <cell r="AD1102">
            <v>1500</v>
          </cell>
        </row>
        <row r="1103">
          <cell r="G1103" t="str">
            <v>NT71NT</v>
          </cell>
          <cell r="H1103" t="str">
            <v xml:space="preserve">Đường từ đường Hùng Vương (đoạn qua xã Đại Phước) đến đường Lý Thái Tổ </v>
          </cell>
          <cell r="I1103" t="str">
            <v>Đường Lý Thái Tổ</v>
          </cell>
          <cell r="J1103"/>
          <cell r="K1103" t="str">
            <v>Đến ranh thửa đất số 203 tờ BĐĐC số 42 (xã Đại Phước)</v>
          </cell>
          <cell r="L1103">
            <v>5300</v>
          </cell>
          <cell r="M1103">
            <v>2300</v>
          </cell>
          <cell r="N1103">
            <v>1800</v>
          </cell>
          <cell r="O1103">
            <v>1300</v>
          </cell>
          <cell r="P1103">
            <v>0</v>
          </cell>
          <cell r="Q1103">
            <v>0</v>
          </cell>
          <cell r="R1103">
            <v>0</v>
          </cell>
          <cell r="S1103">
            <v>0</v>
          </cell>
          <cell r="T1103" t="e">
            <v>#DIV/0!</v>
          </cell>
          <cell r="U1103" t="e">
            <v>#DIV/0!</v>
          </cell>
          <cell r="V1103" t="e">
            <v>#DIV/0!</v>
          </cell>
          <cell r="W1103" t="e">
            <v>#DIV/0!</v>
          </cell>
          <cell r="X1103">
            <v>1.18</v>
          </cell>
          <cell r="Y1103">
            <v>1.0478399999999999</v>
          </cell>
          <cell r="Z1103" t="str">
            <v>15. xã Đại Phước rồi.xlsx</v>
          </cell>
          <cell r="AA1103">
            <v>5600</v>
          </cell>
          <cell r="AB1103">
            <v>2600</v>
          </cell>
          <cell r="AC1103">
            <v>2000</v>
          </cell>
          <cell r="AD1103">
            <v>1500</v>
          </cell>
        </row>
        <row r="1104">
          <cell r="G1104" t="str">
            <v>NT72NT</v>
          </cell>
          <cell r="H1104" t="str">
            <v>Đường vào khu tái định cư Phước Khánh, (từ đường Phạm Thái Bường đến hết khu tái định cư Phước Khánh)</v>
          </cell>
          <cell r="I1104" t="str">
            <v>Đường Nguyễn Văn Trị (đường Cổng đỏ cũ)</v>
          </cell>
          <cell r="J1104"/>
          <cell r="K1104" t="str">
            <v>Đường Hùng Vương (đoạn qua xã Đại Phước)</v>
          </cell>
          <cell r="L1104">
            <v>5200</v>
          </cell>
          <cell r="M1104">
            <v>2300</v>
          </cell>
          <cell r="N1104">
            <v>1800</v>
          </cell>
          <cell r="O1104">
            <v>1300</v>
          </cell>
          <cell r="P1104">
            <v>0</v>
          </cell>
          <cell r="Q1104">
            <v>0</v>
          </cell>
          <cell r="R1104">
            <v>0</v>
          </cell>
          <cell r="S1104">
            <v>0</v>
          </cell>
          <cell r="T1104" t="e">
            <v>#DIV/0!</v>
          </cell>
          <cell r="U1104" t="e">
            <v>#DIV/0!</v>
          </cell>
          <cell r="V1104" t="e">
            <v>#DIV/0!</v>
          </cell>
          <cell r="W1104" t="e">
            <v>#DIV/0!</v>
          </cell>
          <cell r="X1104">
            <v>1.23</v>
          </cell>
          <cell r="Y1104">
            <v>1.0922400000000001</v>
          </cell>
          <cell r="Z1104" t="str">
            <v>15. xã Đại Phước rồi.xlsx</v>
          </cell>
          <cell r="AA1104">
            <v>5700</v>
          </cell>
          <cell r="AB1104">
            <v>2600</v>
          </cell>
          <cell r="AC1104">
            <v>2000</v>
          </cell>
          <cell r="AD1104">
            <v>1500</v>
          </cell>
        </row>
        <row r="1105">
          <cell r="G1105" t="str">
            <v>NT73NT</v>
          </cell>
          <cell r="H1105" t="str">
            <v xml:space="preserve">Đường giáp ranh xã Phú Đông-Vĩnh Thanh (đường con Gà Vàng), từ đường Hùng Vương đến đường Lý Thái Tổ </v>
          </cell>
          <cell r="I1105" t="str">
            <v>đường Trần Văn Trà</v>
          </cell>
          <cell r="J1105"/>
          <cell r="K1105" t="str">
            <v>Đường Hùng Vương (đoạn qua xã Phú Đông)</v>
          </cell>
          <cell r="L1105">
            <v>5300</v>
          </cell>
          <cell r="M1105">
            <v>2300</v>
          </cell>
          <cell r="N1105">
            <v>1800</v>
          </cell>
          <cell r="O1105">
            <v>1300</v>
          </cell>
          <cell r="P1105">
            <v>0</v>
          </cell>
          <cell r="Q1105">
            <v>0</v>
          </cell>
          <cell r="R1105">
            <v>0</v>
          </cell>
          <cell r="S1105">
            <v>0</v>
          </cell>
          <cell r="T1105" t="e">
            <v>#DIV/0!</v>
          </cell>
          <cell r="U1105" t="e">
            <v>#DIV/0!</v>
          </cell>
          <cell r="V1105" t="e">
            <v>#DIV/0!</v>
          </cell>
          <cell r="W1105" t="e">
            <v>#DIV/0!</v>
          </cell>
          <cell r="X1105">
            <v>1.3</v>
          </cell>
          <cell r="Y1105">
            <v>1.1544000000000001</v>
          </cell>
          <cell r="Z1105" t="str">
            <v>15. xã Đại Phước rồi.xlsx</v>
          </cell>
          <cell r="AA1105">
            <v>6100</v>
          </cell>
          <cell r="AB1105">
            <v>2700</v>
          </cell>
          <cell r="AC1105">
            <v>2100</v>
          </cell>
          <cell r="AD1105">
            <v>1500</v>
          </cell>
        </row>
        <row r="1106">
          <cell r="G1106" t="str">
            <v>NT74NT</v>
          </cell>
          <cell r="H1106" t="str">
            <v>Đường ấp Hòa Bình (xã Vĩnh Thanh), từ đường Hùng Vương đến đường Lý Thái Tổ</v>
          </cell>
          <cell r="I1106" t="str">
            <v>Đường Hùng Vương (đoạn qua xã Đại Phước)</v>
          </cell>
          <cell r="J1106"/>
          <cell r="K1106" t="str">
            <v>Đường Lý Thái Tổ, đoạn từ đường Trần Văn Trà đến đường vào khu TĐC Đại Lộc 1</v>
          </cell>
          <cell r="L1106">
            <v>5300</v>
          </cell>
          <cell r="M1106">
            <v>2300</v>
          </cell>
          <cell r="N1106">
            <v>1800</v>
          </cell>
          <cell r="O1106">
            <v>1300</v>
          </cell>
          <cell r="P1106">
            <v>0</v>
          </cell>
          <cell r="Q1106">
            <v>0</v>
          </cell>
          <cell r="R1106">
            <v>0</v>
          </cell>
          <cell r="S1106">
            <v>0</v>
          </cell>
          <cell r="T1106" t="e">
            <v>#DIV/0!</v>
          </cell>
          <cell r="U1106" t="e">
            <v>#DIV/0!</v>
          </cell>
          <cell r="V1106" t="e">
            <v>#DIV/0!</v>
          </cell>
          <cell r="W1106" t="e">
            <v>#DIV/0!</v>
          </cell>
          <cell r="X1106">
            <v>1.3</v>
          </cell>
          <cell r="Y1106">
            <v>1.3</v>
          </cell>
          <cell r="Z1106" t="str">
            <v>36. xã Phước An-giáp ranh Nhơn Trạch.xlsx</v>
          </cell>
          <cell r="AA1106">
            <v>6900</v>
          </cell>
          <cell r="AB1106">
            <v>3000</v>
          </cell>
          <cell r="AC1106">
            <v>2300</v>
          </cell>
          <cell r="AD1106">
            <v>1700</v>
          </cell>
        </row>
        <row r="1107">
          <cell r="G1107" t="str">
            <v>NT75NT</v>
          </cell>
          <cell r="H1107" t="str">
            <v xml:space="preserve">Đường đê xã Long Thọ (nối từ Khu công nghiệp Nhơn Trạch 6 đến ranh giới huyện Long Thành) </v>
          </cell>
          <cell r="I1107" t="str">
            <v>Đường Phạm Thái Bường  đoạn từ HL19 đến giáp đường đê Ông Kèo</v>
          </cell>
          <cell r="J1107"/>
          <cell r="K1107" t="str">
            <v>Hết khu tái định cư Phước Khánh</v>
          </cell>
          <cell r="L1107">
            <v>5200</v>
          </cell>
          <cell r="M1107">
            <v>2300</v>
          </cell>
          <cell r="N1107">
            <v>1800</v>
          </cell>
          <cell r="O1107">
            <v>1300</v>
          </cell>
          <cell r="P1107">
            <v>0</v>
          </cell>
          <cell r="Q1107">
            <v>0</v>
          </cell>
          <cell r="R1107">
            <v>0</v>
          </cell>
          <cell r="S1107">
            <v>0</v>
          </cell>
          <cell r="T1107" t="e">
            <v>#DIV/0!</v>
          </cell>
          <cell r="U1107" t="e">
            <v>#DIV/0!</v>
          </cell>
          <cell r="V1107" t="e">
            <v>#DIV/0!</v>
          </cell>
          <cell r="W1107" t="e">
            <v>#DIV/0!</v>
          </cell>
          <cell r="X1107">
            <v>5.28</v>
          </cell>
          <cell r="Y1107">
            <v>1.6</v>
          </cell>
          <cell r="Z1107" t="e">
            <v>#N/A</v>
          </cell>
          <cell r="AA1107">
            <v>8300</v>
          </cell>
          <cell r="AB1107">
            <v>3700</v>
          </cell>
          <cell r="AC1107">
            <v>2900</v>
          </cell>
          <cell r="AD1107">
            <v>2100</v>
          </cell>
        </row>
        <row r="1108">
          <cell r="G1108" t="str">
            <v>NT76NT</v>
          </cell>
          <cell r="H1108" t="str">
            <v>Đường vào giáo xứ Tân Tường (từ đường Lý Thái Tổ đến hết ranh thửa đất số 54, tờ BĐĐC số 56 về bên phải và hết ranh thửa đất số 56, tờ BĐĐC số 56 về bên trái, xã Long Tân)</v>
          </cell>
          <cell r="I1108" t="str">
            <v>Đường Hùng Vương (đoạn qua xã Vĩnh Thanh)</v>
          </cell>
          <cell r="J1108"/>
          <cell r="K1108" t="str">
            <v>Đường Lý Thái Tổ, đoạn từ đường Quách Thị Trang đến đường Trần Văn Trà</v>
          </cell>
          <cell r="L1108">
            <v>5100</v>
          </cell>
          <cell r="M1108">
            <v>2300</v>
          </cell>
          <cell r="N1108">
            <v>1800</v>
          </cell>
          <cell r="O1108">
            <v>1300</v>
          </cell>
          <cell r="P1108">
            <v>0</v>
          </cell>
          <cell r="Q1108">
            <v>0</v>
          </cell>
          <cell r="R1108">
            <v>0</v>
          </cell>
          <cell r="S1108">
            <v>0</v>
          </cell>
          <cell r="T1108" t="e">
            <v>#DIV/0!</v>
          </cell>
          <cell r="U1108" t="e">
            <v>#DIV/0!</v>
          </cell>
          <cell r="V1108" t="e">
            <v>#DIV/0!</v>
          </cell>
          <cell r="W1108" t="e">
            <v>#DIV/0!</v>
          </cell>
          <cell r="X1108">
            <v>1.6</v>
          </cell>
          <cell r="Y1108">
            <v>1.1799040000000001</v>
          </cell>
          <cell r="Z1108" t="str">
            <v>32. xã Nhơn Trạch - giáp ranh xã Long Thành.xlsx</v>
          </cell>
          <cell r="AA1108">
            <v>6000</v>
          </cell>
          <cell r="AB1108">
            <v>2700</v>
          </cell>
          <cell r="AC1108">
            <v>2100</v>
          </cell>
          <cell r="AD1108">
            <v>1500</v>
          </cell>
        </row>
        <row r="1109">
          <cell r="G1109" t="str">
            <v>NT77NT</v>
          </cell>
          <cell r="H1109" t="str">
            <v>Đường vào sân bóng Phú Thạnh (xã Phú Thạnh), từ đường Lý Thái Tổ đến hết ranh thửa đất số 138, tờ BĐĐC số 13 về bên phải và hết ranh thửa đất số 126, tờ BĐĐC số 7 về bên trái, xã Phú Thạnh</v>
          </cell>
          <cell r="I1109" t="str">
            <v>Đường Hùng Vương (đoạn qua xã Vĩnh Thanh)</v>
          </cell>
          <cell r="J1109"/>
          <cell r="K1109" t="str">
            <v>Đường Lý Thái Tổ, đoạn từ đường Quách Thị Trang đến đường Trần Văn Trà</v>
          </cell>
          <cell r="L1109">
            <v>5300</v>
          </cell>
          <cell r="M1109">
            <v>2300</v>
          </cell>
          <cell r="N1109">
            <v>1800</v>
          </cell>
          <cell r="O1109">
            <v>1300</v>
          </cell>
          <cell r="P1109">
            <v>0</v>
          </cell>
          <cell r="Q1109">
            <v>0</v>
          </cell>
          <cell r="R1109">
            <v>0</v>
          </cell>
          <cell r="S1109">
            <v>0</v>
          </cell>
          <cell r="T1109" t="e">
            <v>#DIV/0!</v>
          </cell>
          <cell r="U1109" t="e">
            <v>#DIV/0!</v>
          </cell>
          <cell r="V1109" t="e">
            <v>#DIV/0!</v>
          </cell>
          <cell r="W1109" t="e">
            <v>#DIV/0!</v>
          </cell>
          <cell r="X1109">
            <v>1.6</v>
          </cell>
          <cell r="Y1109">
            <v>1.1799040000000001</v>
          </cell>
          <cell r="Z1109" t="str">
            <v>32. xã Nhơn Trạch - giáp ranh xã Long Thành.xlsx</v>
          </cell>
          <cell r="AA1109">
            <v>6300</v>
          </cell>
          <cell r="AB1109">
            <v>2700</v>
          </cell>
          <cell r="AC1109">
            <v>2100</v>
          </cell>
          <cell r="AD1109">
            <v>1500</v>
          </cell>
        </row>
        <row r="1110">
          <cell r="G1110" t="str">
            <v>NT78NT</v>
          </cell>
          <cell r="H1110" t="str">
            <v>Đường vào khu tái định cư Phước Thiền (xã Phước Thiền), từ đường Lý Thái Tổ đến hết khu TĐC Phước Thiền</v>
          </cell>
          <cell r="I1110" t="str">
            <v>Thửa đất số 157 tờ bản đồ số 21 xã Long Thọ</v>
          </cell>
          <cell r="J1110"/>
          <cell r="K1110" t="str">
            <v>Ranh giới huyện Long Thành - Nhơn Trạch</v>
          </cell>
          <cell r="L1110">
            <v>5900</v>
          </cell>
          <cell r="M1110">
            <v>2400</v>
          </cell>
          <cell r="N1110">
            <v>1800</v>
          </cell>
          <cell r="O1110">
            <v>1300</v>
          </cell>
          <cell r="P1110">
            <v>0</v>
          </cell>
          <cell r="Q1110">
            <v>0</v>
          </cell>
          <cell r="R1110">
            <v>0</v>
          </cell>
          <cell r="S1110">
            <v>0</v>
          </cell>
          <cell r="T1110" t="e">
            <v>#DIV/0!</v>
          </cell>
          <cell r="U1110" t="e">
            <v>#DIV/0!</v>
          </cell>
          <cell r="V1110" t="e">
            <v>#DIV/0!</v>
          </cell>
          <cell r="W1110" t="e">
            <v>#DIV/0!</v>
          </cell>
          <cell r="X1110">
            <v>1.6</v>
          </cell>
          <cell r="Y1110">
            <v>1.1799040000000001</v>
          </cell>
          <cell r="Z1110" t="str">
            <v>32. xã Nhơn Trạch - giáp ranh xã Long Thành.xlsx</v>
          </cell>
          <cell r="AA1110">
            <v>7000</v>
          </cell>
          <cell r="AB1110">
            <v>2800</v>
          </cell>
          <cell r="AC1110">
            <v>2100</v>
          </cell>
          <cell r="AD1110">
            <v>1500</v>
          </cell>
        </row>
        <row r="1111">
          <cell r="G1111" t="str">
            <v>NT79NT1</v>
          </cell>
          <cell r="H1111" t="str">
            <v>Đường Trần Phú (nối dài đến BOT 319)</v>
          </cell>
          <cell r="I1111" t="str">
            <v>Đường Lý Thái Tổ, đoạn từ cầu Long Tân đến đường Quách Thị Trang</v>
          </cell>
          <cell r="J1111"/>
          <cell r="K1111" t="str">
            <v>Bên phải, đến hết ranh thửa đất số 54, tờ BĐĐC số 56; Bên trái, đến hết ranh thửa đất số 56, tờ BĐĐC số 56 (xã Long Tân)</v>
          </cell>
          <cell r="L1111"/>
          <cell r="M1111"/>
          <cell r="N1111"/>
          <cell r="O1111"/>
          <cell r="P1111"/>
          <cell r="Q1111"/>
          <cell r="R1111"/>
          <cell r="S1111"/>
          <cell r="T1111"/>
          <cell r="U1111"/>
          <cell r="V1111"/>
          <cell r="W1111"/>
          <cell r="Y1111"/>
          <cell r="Z1111"/>
          <cell r="AA1111"/>
          <cell r="AB1111"/>
          <cell r="AC1111"/>
          <cell r="AD1111"/>
        </row>
        <row r="1112">
          <cell r="G1112" t="str">
            <v>NT79NT1_D1</v>
          </cell>
          <cell r="H1112" t="str">
            <v>Đoạn từ đường Lý Thái Tổ đoạn từ cầu Phước Thiền đến đường vào khu tái định cư Phước Thiền đến cầu Đồng Môn</v>
          </cell>
          <cell r="I1112" t="str">
            <v>Đường Lý Thái Tổ</v>
          </cell>
          <cell r="J1112"/>
          <cell r="K1112" t="str">
            <v>Bên phải, đến hết ranh thửa đất số 138, tờ BĐĐC số 13; Bên trái, đến hết ranh thửa đất số 126, tờ BĐĐC số 7 (xã Phú Thạnh)</v>
          </cell>
          <cell r="L1112">
            <v>12000</v>
          </cell>
          <cell r="M1112">
            <v>3500</v>
          </cell>
          <cell r="N1112">
            <v>2700</v>
          </cell>
          <cell r="O1112">
            <v>2000</v>
          </cell>
          <cell r="P1112">
            <v>0</v>
          </cell>
          <cell r="Q1112">
            <v>0</v>
          </cell>
          <cell r="R1112">
            <v>0</v>
          </cell>
          <cell r="S1112">
            <v>0</v>
          </cell>
          <cell r="T1112" t="e">
            <v>#DIV/0!</v>
          </cell>
          <cell r="U1112" t="e">
            <v>#DIV/0!</v>
          </cell>
          <cell r="V1112" t="e">
            <v>#DIV/0!</v>
          </cell>
          <cell r="W1112" t="e">
            <v>#DIV/0!</v>
          </cell>
          <cell r="X1112">
            <v>1.5</v>
          </cell>
          <cell r="Y1112">
            <v>1.1061599999999998</v>
          </cell>
          <cell r="Z1112" t="str">
            <v>32. xã Nhơn Trạch - giáp ranh xã Long Thành.xlsx</v>
          </cell>
          <cell r="AA1112">
            <v>13300</v>
          </cell>
          <cell r="AB1112">
            <v>3900</v>
          </cell>
          <cell r="AC1112">
            <v>3000</v>
          </cell>
          <cell r="AD1112">
            <v>2200</v>
          </cell>
        </row>
        <row r="1113">
          <cell r="G1113" t="str">
            <v>NT79NT1_D2</v>
          </cell>
          <cell r="H1113" t="str">
            <v xml:space="preserve">Đoạn từ cầu Đồng Môn đến Trạm thu phí BOT 319 </v>
          </cell>
          <cell r="I1113" t="str">
            <v xml:space="preserve">Đường Lý Thái Tổ  </v>
          </cell>
          <cell r="J1113"/>
          <cell r="K1113" t="str">
            <v>Hết khu TĐC Phước Thiền</v>
          </cell>
          <cell r="L1113">
            <v>9600</v>
          </cell>
          <cell r="M1113">
            <v>2800</v>
          </cell>
          <cell r="N1113">
            <v>2160</v>
          </cell>
          <cell r="O1113">
            <v>1600</v>
          </cell>
          <cell r="P1113">
            <v>0</v>
          </cell>
          <cell r="Q1113">
            <v>0</v>
          </cell>
          <cell r="R1113">
            <v>0</v>
          </cell>
          <cell r="S1113">
            <v>0</v>
          </cell>
          <cell r="T1113" t="e">
            <v>#DIV/0!</v>
          </cell>
          <cell r="U1113" t="e">
            <v>#DIV/0!</v>
          </cell>
          <cell r="V1113" t="e">
            <v>#DIV/0!</v>
          </cell>
          <cell r="W1113" t="e">
            <v>#DIV/0!</v>
          </cell>
          <cell r="X1113">
            <v>1.5</v>
          </cell>
          <cell r="Y1113">
            <v>1.1061599999999998</v>
          </cell>
          <cell r="Z1113" t="str">
            <v>32. xã Nhơn Trạch - giáp ranh xã Long Thành.xlsx</v>
          </cell>
          <cell r="AA1113">
            <v>10600</v>
          </cell>
          <cell r="AB1113">
            <v>3100</v>
          </cell>
          <cell r="AC1113">
            <v>2400</v>
          </cell>
          <cell r="AD1113">
            <v>1800</v>
          </cell>
        </row>
        <row r="1114">
          <cell r="G1114" t="str">
            <v>NT80NT1</v>
          </cell>
          <cell r="H1114" t="str">
            <v>Đường ra Cảng Phước An</v>
          </cell>
          <cell r="I1114" t="str">
            <v>Đường Lý Thái Tổ đoạn từ cầu Phước Thiền đến đường vào khu tái định cư Phước Thiền</v>
          </cell>
          <cell r="J1114"/>
          <cell r="K1114" t="str">
            <v>Trạm thu phí BOT 319 nối dài</v>
          </cell>
          <cell r="L1114"/>
          <cell r="M1114"/>
          <cell r="N1114"/>
          <cell r="O1114"/>
          <cell r="P1114"/>
          <cell r="Q1114"/>
          <cell r="R1114"/>
          <cell r="S1114"/>
          <cell r="T1114"/>
          <cell r="U1114"/>
          <cell r="V1114"/>
          <cell r="W1114"/>
          <cell r="Y1114"/>
          <cell r="Z1114"/>
          <cell r="AA1114"/>
          <cell r="AB1114"/>
          <cell r="AC1114"/>
          <cell r="AD1114"/>
        </row>
        <row r="1115">
          <cell r="G1115" t="str">
            <v>NT80NT1_D1</v>
          </cell>
          <cell r="H1115" t="str">
            <v>Đoạn từ vòng xoay đường Trần Phú đến đường Hùng Vương xã Long Thọ</v>
          </cell>
          <cell r="I1115" t="str">
            <v>Đường Lý Thái Tổ đoạn từ cầu Phước Thiền đến đường vào khu tái định cư Phước Thiền</v>
          </cell>
          <cell r="J1115"/>
          <cell r="K1115" t="str">
            <v>Cầu Đồng Môn</v>
          </cell>
          <cell r="L1115">
            <v>7200</v>
          </cell>
          <cell r="M1115">
            <v>2600</v>
          </cell>
          <cell r="N1115">
            <v>2000</v>
          </cell>
          <cell r="O1115">
            <v>1400</v>
          </cell>
          <cell r="P1115">
            <v>0</v>
          </cell>
          <cell r="Q1115">
            <v>0</v>
          </cell>
          <cell r="R1115">
            <v>0</v>
          </cell>
          <cell r="S1115">
            <v>0</v>
          </cell>
          <cell r="T1115" t="e">
            <v>#DIV/0!</v>
          </cell>
          <cell r="U1115" t="e">
            <v>#DIV/0!</v>
          </cell>
          <cell r="V1115" t="e">
            <v>#DIV/0!</v>
          </cell>
          <cell r="W1115" t="e">
            <v>#DIV/0!</v>
          </cell>
          <cell r="X1115">
            <v>1.53</v>
          </cell>
          <cell r="Y1115">
            <v>1.3</v>
          </cell>
          <cell r="Z1115" t="str">
            <v>36. xã Phước An-giáp ranh Nhơn Trạch.xlsx</v>
          </cell>
          <cell r="AA1115">
            <v>9400</v>
          </cell>
          <cell r="AB1115">
            <v>3400</v>
          </cell>
          <cell r="AC1115">
            <v>2600</v>
          </cell>
          <cell r="AD1115">
            <v>1800</v>
          </cell>
        </row>
        <row r="1116">
          <cell r="G1116" t="str">
            <v>NT80NT1_D2</v>
          </cell>
          <cell r="H1116" t="str">
            <v>Đoạn từ Hùng Vương xã Long Thọ đến giáp đường cao tốc Bến Lức - Long Thành tại xã Phước An</v>
          </cell>
          <cell r="I1116" t="str">
            <v>Cầu Đồng Môn</v>
          </cell>
          <cell r="J1116"/>
          <cell r="K1116" t="str">
            <v xml:space="preserve">Trạm thu phí BOT 319 </v>
          </cell>
          <cell r="L1116">
            <v>6500</v>
          </cell>
          <cell r="M1116">
            <v>2600</v>
          </cell>
          <cell r="N1116">
            <v>2000</v>
          </cell>
          <cell r="O1116">
            <v>1400</v>
          </cell>
          <cell r="P1116">
            <v>0</v>
          </cell>
          <cell r="Q1116">
            <v>0</v>
          </cell>
          <cell r="R1116">
            <v>0</v>
          </cell>
          <cell r="S1116">
            <v>0</v>
          </cell>
          <cell r="T1116" t="e">
            <v>#DIV/0!</v>
          </cell>
          <cell r="U1116" t="e">
            <v>#DIV/0!</v>
          </cell>
          <cell r="V1116" t="e">
            <v>#DIV/0!</v>
          </cell>
          <cell r="W1116" t="e">
            <v>#DIV/0!</v>
          </cell>
          <cell r="X1116">
            <v>1.35</v>
          </cell>
          <cell r="Y1116">
            <v>1.35</v>
          </cell>
          <cell r="Z1116" t="str">
            <v>36. xã Phước An-giáp ranh Nhơn Trạch.xlsx</v>
          </cell>
          <cell r="AA1116">
            <v>8800</v>
          </cell>
          <cell r="AB1116">
            <v>3500</v>
          </cell>
          <cell r="AC1116">
            <v>2700</v>
          </cell>
          <cell r="AD1116">
            <v>1900</v>
          </cell>
        </row>
        <row r="1117">
          <cell r="G1117" t="str">
            <v>NT81NT</v>
          </cell>
          <cell r="H1117" t="str">
            <v>Đường ấp 3 - Khu Bàu Sen xã Phú Thạnh, từ trạm xăng dầu Bảo Uyên đến ngã tư (hết ranh thửa đất số 280 tờ bản đồ số 35, xã Phú Thạnh)</v>
          </cell>
          <cell r="I1117" t="str">
            <v>Vòng xoay đường Trần Phú</v>
          </cell>
          <cell r="J1117"/>
          <cell r="K1117" t="str">
            <v>Đường Cao tốc Bến Lức - Long Thành tại xã Phước An</v>
          </cell>
          <cell r="L1117">
            <v>5900</v>
          </cell>
          <cell r="M1117">
            <v>2600</v>
          </cell>
          <cell r="N1117">
            <v>2000</v>
          </cell>
          <cell r="O1117">
            <v>1400</v>
          </cell>
          <cell r="P1117">
            <v>0</v>
          </cell>
          <cell r="Q1117">
            <v>0</v>
          </cell>
          <cell r="R1117">
            <v>0</v>
          </cell>
          <cell r="S1117">
            <v>0</v>
          </cell>
          <cell r="T1117" t="e">
            <v>#DIV/0!</v>
          </cell>
          <cell r="U1117" t="e">
            <v>#DIV/0!</v>
          </cell>
          <cell r="V1117" t="e">
            <v>#DIV/0!</v>
          </cell>
          <cell r="W1117" t="e">
            <v>#DIV/0!</v>
          </cell>
          <cell r="X1117">
            <v>1.6</v>
          </cell>
          <cell r="Y1117">
            <v>1.1799040000000001</v>
          </cell>
          <cell r="Z1117" t="str">
            <v>32. xã Nhơn Trạch - giáp ranh xã Long Thành.xlsx</v>
          </cell>
          <cell r="AA1117">
            <v>7000</v>
          </cell>
          <cell r="AB1117">
            <v>3100</v>
          </cell>
          <cell r="AC1117">
            <v>2400</v>
          </cell>
          <cell r="AD1117">
            <v>1700</v>
          </cell>
        </row>
        <row r="1118">
          <cell r="G1118" t="str">
            <v>NT82NT</v>
          </cell>
          <cell r="H1118" t="str">
            <v>Đường ấp Phước Lương (từ đền thờ Phật mẫu Phú Hữu đến rạch ông Chuốc xã Phú Hữu)</v>
          </cell>
          <cell r="I1118" t="str">
            <v>Vòng xoay đường Trần Phú</v>
          </cell>
          <cell r="J1118"/>
          <cell r="K1118" t="str">
            <v>Đường Hùng Vương xã Long Thọ</v>
          </cell>
          <cell r="L1118">
            <v>5500</v>
          </cell>
          <cell r="M1118">
            <v>2200</v>
          </cell>
          <cell r="N1118">
            <v>1800</v>
          </cell>
          <cell r="O1118">
            <v>1400</v>
          </cell>
          <cell r="P1118">
            <v>0</v>
          </cell>
          <cell r="Q1118">
            <v>0</v>
          </cell>
          <cell r="R1118">
            <v>0</v>
          </cell>
          <cell r="S1118">
            <v>0</v>
          </cell>
          <cell r="T1118" t="e">
            <v>#DIV/0!</v>
          </cell>
          <cell r="U1118" t="e">
            <v>#DIV/0!</v>
          </cell>
          <cell r="V1118" t="e">
            <v>#DIV/0!</v>
          </cell>
          <cell r="W1118" t="e">
            <v>#DIV/0!</v>
          </cell>
          <cell r="X1118">
            <v>1.36</v>
          </cell>
          <cell r="Y1118">
            <v>1.2076800000000001</v>
          </cell>
          <cell r="Z1118" t="str">
            <v>15. xã Đại Phước rồi.xlsx</v>
          </cell>
          <cell r="AA1118">
            <v>6600</v>
          </cell>
          <cell r="AB1118">
            <v>2700</v>
          </cell>
          <cell r="AC1118">
            <v>2200</v>
          </cell>
          <cell r="AD1118">
            <v>1700</v>
          </cell>
        </row>
        <row r="1119">
          <cell r="G1119" t="str">
            <v>NT83NT2</v>
          </cell>
          <cell r="H1119" t="str">
            <v>Đường vào công viên tưởng niệm Giồng Sắn tại xã Phú Đông (từ đường Hùng Vương tại xã Phú Đông đến sông Ông Kèo)</v>
          </cell>
          <cell r="I1119" t="str">
            <v>Đường Hùng Vương xã Long Thọ</v>
          </cell>
          <cell r="J1119"/>
          <cell r="K1119" t="str">
            <v>Đường Cao tốc Bến Lức - Long Thành tại xã Phước An</v>
          </cell>
          <cell r="L1119">
            <v>5300</v>
          </cell>
          <cell r="M1119">
            <v>2300</v>
          </cell>
          <cell r="N1119">
            <v>1800</v>
          </cell>
          <cell r="O1119">
            <v>1300</v>
          </cell>
          <cell r="P1119">
            <v>0</v>
          </cell>
          <cell r="Q1119">
            <v>0</v>
          </cell>
          <cell r="R1119">
            <v>0</v>
          </cell>
          <cell r="S1119">
            <v>0</v>
          </cell>
          <cell r="T1119" t="e">
            <v>#DIV/0!</v>
          </cell>
          <cell r="U1119" t="e">
            <v>#DIV/0!</v>
          </cell>
          <cell r="V1119" t="e">
            <v>#DIV/0!</v>
          </cell>
          <cell r="W1119" t="e">
            <v>#DIV/0!</v>
          </cell>
          <cell r="X1119">
            <v>1.23</v>
          </cell>
          <cell r="Y1119">
            <v>1.0922400000000001</v>
          </cell>
          <cell r="Z1119" t="str">
            <v>15. xã Đại Phước rồi.xlsx</v>
          </cell>
          <cell r="AA1119">
            <v>5800</v>
          </cell>
          <cell r="AB1119">
            <v>2600</v>
          </cell>
          <cell r="AC1119">
            <v>2000</v>
          </cell>
          <cell r="AD1119">
            <v>1500</v>
          </cell>
        </row>
        <row r="1120">
          <cell r="G1120" t="str">
            <v>NT84NT</v>
          </cell>
          <cell r="H1120" t="str">
            <v>Đường nối từ đường Phạm Thái Bường đến sông ông Thuộc tại xã Phước Khánh</v>
          </cell>
          <cell r="I1120" t="str">
            <v>Trạm xăng dầu Bảo Uyên</v>
          </cell>
          <cell r="J1120"/>
          <cell r="K1120" t="str">
            <v>Ngã 4 hết ranh thửa đất số 280 tờ bản đồ số 35 xã Phú Thạnh</v>
          </cell>
          <cell r="L1120">
            <v>5300</v>
          </cell>
          <cell r="M1120">
            <v>2300</v>
          </cell>
          <cell r="N1120">
            <v>1800</v>
          </cell>
          <cell r="O1120">
            <v>1300</v>
          </cell>
          <cell r="P1120">
            <v>0</v>
          </cell>
          <cell r="Q1120">
            <v>0</v>
          </cell>
          <cell r="R1120">
            <v>0</v>
          </cell>
          <cell r="S1120">
            <v>0</v>
          </cell>
          <cell r="T1120" t="e">
            <v>#DIV/0!</v>
          </cell>
          <cell r="U1120" t="e">
            <v>#DIV/0!</v>
          </cell>
          <cell r="V1120" t="e">
            <v>#DIV/0!</v>
          </cell>
          <cell r="W1120" t="e">
            <v>#DIV/0!</v>
          </cell>
          <cell r="X1120">
            <v>1.23</v>
          </cell>
          <cell r="Y1120">
            <v>1.0922400000000001</v>
          </cell>
          <cell r="Z1120" t="str">
            <v>15. xã Đại Phước rồi.xlsx</v>
          </cell>
          <cell r="AA1120">
            <v>5800</v>
          </cell>
          <cell r="AB1120">
            <v>2600</v>
          </cell>
          <cell r="AC1120">
            <v>2000</v>
          </cell>
          <cell r="AD1120">
            <v>1500</v>
          </cell>
        </row>
        <row r="1121">
          <cell r="G1121" t="str">
            <v>NT85NT</v>
          </cell>
          <cell r="H1121" t="str">
            <v>Đường vào Trường THCS Đại Phước nhánh 2, từ đường Lý Thái Tổ đến đường vào Trường THCS Đại Phước (xã Đại Phước) nhánh 1</v>
          </cell>
          <cell r="I1121" t="str">
            <v>Đền thờ Phật mẫu Phú Hữu</v>
          </cell>
          <cell r="J1121"/>
          <cell r="K1121" t="str">
            <v>Rạch ông Chuốc xã Phú Hữu</v>
          </cell>
          <cell r="L1121">
            <v>5200</v>
          </cell>
          <cell r="M1121">
            <v>2300</v>
          </cell>
          <cell r="N1121">
            <v>1800</v>
          </cell>
          <cell r="O1121">
            <v>1300</v>
          </cell>
          <cell r="P1121">
            <v>0</v>
          </cell>
          <cell r="Q1121">
            <v>0</v>
          </cell>
          <cell r="R1121">
            <v>0</v>
          </cell>
          <cell r="S1121">
            <v>0</v>
          </cell>
          <cell r="T1121" t="e">
            <v>#DIV/0!</v>
          </cell>
          <cell r="U1121" t="e">
            <v>#DIV/0!</v>
          </cell>
          <cell r="V1121" t="e">
            <v>#DIV/0!</v>
          </cell>
          <cell r="W1121" t="e">
            <v>#DIV/0!</v>
          </cell>
          <cell r="X1121">
            <v>1.33</v>
          </cell>
          <cell r="Y1121">
            <v>1.1810400000000001</v>
          </cell>
          <cell r="Z1121" t="str">
            <v>15. xã Đại Phước rồi.xlsx</v>
          </cell>
          <cell r="AA1121">
            <v>6100</v>
          </cell>
          <cell r="AB1121">
            <v>2700</v>
          </cell>
          <cell r="AC1121">
            <v>2100</v>
          </cell>
          <cell r="AD1121">
            <v>1500</v>
          </cell>
        </row>
        <row r="1122">
          <cell r="G1122" t="str">
            <v>NT86NT2</v>
          </cell>
          <cell r="H1122" t="str">
            <v>Đường vào khu Tái định cư Phú Đông (từ đường Võ Thị Sáu đến đầu ranh Khu tái định cư Phú Đông)</v>
          </cell>
          <cell r="I1122"/>
          <cell r="J1122"/>
          <cell r="K1122"/>
          <cell r="L1122">
            <v>4700</v>
          </cell>
          <cell r="M1122">
            <v>2100</v>
          </cell>
          <cell r="N1122">
            <v>1700</v>
          </cell>
          <cell r="O1122">
            <v>1300</v>
          </cell>
          <cell r="P1122">
            <v>0</v>
          </cell>
          <cell r="Q1122">
            <v>0</v>
          </cell>
          <cell r="R1122">
            <v>0</v>
          </cell>
          <cell r="S1122">
            <v>0</v>
          </cell>
          <cell r="T1122" t="e">
            <v>#DIV/0!</v>
          </cell>
          <cell r="U1122" t="e">
            <v>#DIV/0!</v>
          </cell>
          <cell r="V1122" t="e">
            <v>#DIV/0!</v>
          </cell>
          <cell r="W1122" t="e">
            <v>#DIV/0!</v>
          </cell>
          <cell r="X1122">
            <v>1.38</v>
          </cell>
          <cell r="Y1122">
            <v>1.2254399999999999</v>
          </cell>
          <cell r="Z1122" t="str">
            <v>15. xã Đại Phước rồi.xlsx</v>
          </cell>
          <cell r="AA1122">
            <v>5800</v>
          </cell>
          <cell r="AB1122">
            <v>2600</v>
          </cell>
          <cell r="AC1122">
            <v>2100</v>
          </cell>
          <cell r="AD1122">
            <v>1600</v>
          </cell>
        </row>
        <row r="1123">
          <cell r="G1123" t="str">
            <v>NT87NT1</v>
          </cell>
          <cell r="H1123" t="str">
            <v>Các tuyến đường tại Cù Lao Đại Phước</v>
          </cell>
          <cell r="I1123" t="str">
            <v>Đường Lý Thái Tổ đoạn từ cầu Phước Thiền đến đường vào khu tái định cư Phước Thiền</v>
          </cell>
          <cell r="J1123"/>
          <cell r="K1123" t="str">
            <v>Trạm thu phí BOT 319 nối dài</v>
          </cell>
          <cell r="L1123"/>
          <cell r="M1123"/>
          <cell r="N1123"/>
          <cell r="O1123"/>
          <cell r="P1123"/>
          <cell r="Q1123"/>
          <cell r="R1123"/>
          <cell r="S1123"/>
          <cell r="T1123"/>
          <cell r="U1123"/>
          <cell r="V1123"/>
          <cell r="W1123"/>
          <cell r="Y1123"/>
          <cell r="Z1123"/>
          <cell r="AA1123"/>
          <cell r="AB1123"/>
          <cell r="AC1123"/>
          <cell r="AD1123"/>
        </row>
        <row r="1124">
          <cell r="G1124" t="str">
            <v>NT87NT_D1</v>
          </cell>
          <cell r="H1124" t="str">
            <v>Đường trục trung tâm cù lao Đại Phước</v>
          </cell>
          <cell r="I1124" t="str">
            <v>Đường Lý Thái Tổ đoạn từ cầu Phước Thiền đến đường vào khu tái định cư Phước Thiền</v>
          </cell>
          <cell r="J1124"/>
          <cell r="K1124" t="str">
            <v>Cầu Đồng Môn</v>
          </cell>
          <cell r="L1124">
            <v>12000</v>
          </cell>
          <cell r="M1124"/>
          <cell r="N1124"/>
          <cell r="O1124"/>
          <cell r="P1124">
            <v>0</v>
          </cell>
          <cell r="Q1124">
            <v>0</v>
          </cell>
          <cell r="R1124">
            <v>0</v>
          </cell>
          <cell r="S1124">
            <v>0</v>
          </cell>
          <cell r="T1124" t="e">
            <v>#DIV/0!</v>
          </cell>
          <cell r="U1124" t="e">
            <v>#DIV/0!</v>
          </cell>
          <cell r="V1124" t="e">
            <v>#DIV/0!</v>
          </cell>
          <cell r="W1124" t="e">
            <v>#DIV/0!</v>
          </cell>
          <cell r="X1124">
            <v>1.1000000000000001</v>
          </cell>
          <cell r="Y1124">
            <v>1</v>
          </cell>
          <cell r="Z1124" t="str">
            <v>15. xã Đại Phước rồi.xlsx</v>
          </cell>
          <cell r="AA1124">
            <v>12000</v>
          </cell>
          <cell r="AB1124">
            <v>0</v>
          </cell>
          <cell r="AC1124">
            <v>0</v>
          </cell>
          <cell r="AD1124">
            <v>0</v>
          </cell>
        </row>
        <row r="1125">
          <cell r="G1125" t="str">
            <v>NT87NT_D2</v>
          </cell>
          <cell r="H1125" t="str">
            <v>Đường D1, D2, D3, D4, A9, A10</v>
          </cell>
          <cell r="I1125" t="str">
            <v>Cầu Đồng Môn</v>
          </cell>
          <cell r="J1125"/>
          <cell r="K1125" t="str">
            <v xml:space="preserve">Trạm thu phí BOT 319 </v>
          </cell>
          <cell r="L1125">
            <v>11000</v>
          </cell>
          <cell r="M1125"/>
          <cell r="N1125"/>
          <cell r="O1125"/>
          <cell r="P1125">
            <v>0</v>
          </cell>
          <cell r="Q1125">
            <v>0</v>
          </cell>
          <cell r="R1125">
            <v>0</v>
          </cell>
          <cell r="S1125">
            <v>0</v>
          </cell>
          <cell r="T1125" t="e">
            <v>#DIV/0!</v>
          </cell>
          <cell r="U1125" t="e">
            <v>#DIV/0!</v>
          </cell>
          <cell r="V1125" t="e">
            <v>#DIV/0!</v>
          </cell>
          <cell r="W1125" t="e">
            <v>#DIV/0!</v>
          </cell>
          <cell r="X1125">
            <v>1.1000000000000001</v>
          </cell>
          <cell r="Y1125">
            <v>1</v>
          </cell>
          <cell r="Z1125" t="str">
            <v>15. xã Đại Phước rồi.xlsx</v>
          </cell>
          <cell r="AA1125">
            <v>11000</v>
          </cell>
          <cell r="AB1125">
            <v>0</v>
          </cell>
          <cell r="AC1125">
            <v>0</v>
          </cell>
          <cell r="AD1125">
            <v>0</v>
          </cell>
        </row>
        <row r="1126">
          <cell r="G1126" t="str">
            <v>NT87NT_D3</v>
          </cell>
          <cell r="H1126" t="str">
            <v>Các đường còn lại</v>
          </cell>
          <cell r="I1126"/>
          <cell r="J1126"/>
          <cell r="K1126"/>
          <cell r="L1126">
            <v>9000</v>
          </cell>
          <cell r="M1126"/>
          <cell r="N1126"/>
          <cell r="O1126"/>
          <cell r="P1126">
            <v>0</v>
          </cell>
          <cell r="Q1126">
            <v>0</v>
          </cell>
          <cell r="R1126">
            <v>0</v>
          </cell>
          <cell r="S1126">
            <v>0</v>
          </cell>
          <cell r="T1126" t="e">
            <v>#DIV/0!</v>
          </cell>
          <cell r="U1126" t="e">
            <v>#DIV/0!</v>
          </cell>
          <cell r="V1126" t="e">
            <v>#DIV/0!</v>
          </cell>
          <cell r="W1126" t="e">
            <v>#DIV/0!</v>
          </cell>
          <cell r="X1126">
            <v>1.1000000000000001</v>
          </cell>
          <cell r="Y1126">
            <v>1</v>
          </cell>
          <cell r="Z1126" t="str">
            <v>15. xã Đại Phước rồi.xlsx</v>
          </cell>
          <cell r="AA1126">
            <v>9000</v>
          </cell>
          <cell r="AB1126">
            <v>0</v>
          </cell>
          <cell r="AC1126">
            <v>0</v>
          </cell>
          <cell r="AD1126">
            <v>0</v>
          </cell>
        </row>
        <row r="1127">
          <cell r="G1127" t="str">
            <v>LK</v>
          </cell>
          <cell r="H1127" t="str">
            <v>THÀNH PHỐ LONG KHÁNH</v>
          </cell>
          <cell r="I1127"/>
          <cell r="J1127"/>
          <cell r="K1127"/>
          <cell r="L1127"/>
          <cell r="M1127"/>
          <cell r="N1127"/>
          <cell r="O1127"/>
          <cell r="P1127"/>
          <cell r="Q1127"/>
          <cell r="R1127"/>
          <cell r="S1127"/>
          <cell r="T1127"/>
          <cell r="U1127"/>
          <cell r="V1127"/>
          <cell r="W1127"/>
          <cell r="Y1127"/>
          <cell r="Z1127"/>
          <cell r="AA1127"/>
          <cell r="AB1127"/>
          <cell r="AC1127"/>
          <cell r="AD1127"/>
        </row>
        <row r="1128">
          <cell r="G1128" t="str">
            <v>LK1NT1</v>
          </cell>
          <cell r="H1128" t="str">
            <v xml:space="preserve">Quốc lộ 56 (đoạn qua xã Hàng Gòn, từ ranh xã Hàng Gòn đến ranh huyện Cẩm Mỹ) </v>
          </cell>
          <cell r="I1128" t="str">
            <v>Từ đầu Cầu Bình Lộc</v>
          </cell>
          <cell r="J1128"/>
          <cell r="K1128" t="str">
            <v>Giáp UBND xã Bình Lộc</v>
          </cell>
          <cell r="L1128">
            <v>2600</v>
          </cell>
          <cell r="M1128">
            <v>1100</v>
          </cell>
          <cell r="N1128">
            <v>730</v>
          </cell>
          <cell r="O1128">
            <v>560</v>
          </cell>
          <cell r="P1128">
            <v>0</v>
          </cell>
          <cell r="Q1128">
            <v>0</v>
          </cell>
          <cell r="R1128">
            <v>0</v>
          </cell>
          <cell r="S1128">
            <v>0</v>
          </cell>
          <cell r="T1128" t="e">
            <v>#DIV/0!</v>
          </cell>
          <cell r="U1128" t="e">
            <v>#DIV/0!</v>
          </cell>
          <cell r="V1128" t="e">
            <v>#DIV/0!</v>
          </cell>
          <cell r="W1128" t="e">
            <v>#DIV/0!</v>
          </cell>
          <cell r="X1128">
            <v>2.6</v>
          </cell>
          <cell r="Y1128">
            <v>1.3</v>
          </cell>
          <cell r="Z1128" t="str">
            <v>22. phường Hàng Gòn.xlsx</v>
          </cell>
          <cell r="AA1128">
            <v>3400</v>
          </cell>
          <cell r="AB1128">
            <v>1400</v>
          </cell>
          <cell r="AC1128">
            <v>950</v>
          </cell>
          <cell r="AD1128">
            <v>730</v>
          </cell>
        </row>
        <row r="1129">
          <cell r="G1129" t="str">
            <v>LK2NT2</v>
          </cell>
          <cell r="H1129" t="str">
            <v xml:space="preserve">Đường Lê A </v>
          </cell>
          <cell r="I1129" t="str">
            <v>Từ đầu Cầu Bình Lộc</v>
          </cell>
          <cell r="J1129"/>
          <cell r="K1129" t="str">
            <v>Ngã ba Đài tưởng niệm</v>
          </cell>
          <cell r="L1129"/>
          <cell r="M1129"/>
          <cell r="N1129"/>
          <cell r="O1129"/>
          <cell r="P1129"/>
          <cell r="Q1129"/>
          <cell r="R1129"/>
          <cell r="S1129"/>
          <cell r="T1129"/>
          <cell r="U1129"/>
          <cell r="V1129"/>
          <cell r="W1129"/>
          <cell r="Y1129"/>
          <cell r="Z1129"/>
          <cell r="AA1129"/>
          <cell r="AB1129"/>
          <cell r="AC1129"/>
          <cell r="AD1129"/>
        </row>
        <row r="1130">
          <cell r="G1130" t="str">
            <v>LK2NT2_D1</v>
          </cell>
          <cell r="H1130" t="str">
            <v xml:space="preserve">Đoạn từ cầu Bình Lộc đến giáp ngã ba Đài tưởng niệm </v>
          </cell>
          <cell r="I1130" t="str">
            <v>Ngã ba Đài tưởng niệm</v>
          </cell>
          <cell r="J1130"/>
          <cell r="K1130" t="str">
            <v>Giáp UBND xã Bình Lộc</v>
          </cell>
          <cell r="L1130">
            <v>2000</v>
          </cell>
          <cell r="M1130">
            <v>900</v>
          </cell>
          <cell r="N1130">
            <v>590</v>
          </cell>
          <cell r="O1130">
            <v>420</v>
          </cell>
          <cell r="P1130">
            <v>0</v>
          </cell>
          <cell r="Q1130">
            <v>0</v>
          </cell>
          <cell r="R1130">
            <v>0</v>
          </cell>
          <cell r="S1130">
            <v>0</v>
          </cell>
          <cell r="T1130" t="e">
            <v>#DIV/0!</v>
          </cell>
          <cell r="U1130" t="e">
            <v>#DIV/0!</v>
          </cell>
          <cell r="V1130" t="e">
            <v>#DIV/0!</v>
          </cell>
          <cell r="W1130" t="e">
            <v>#DIV/0!</v>
          </cell>
          <cell r="X1130">
            <v>2.2000000000000002</v>
          </cell>
          <cell r="Y1130">
            <v>1.32</v>
          </cell>
          <cell r="Z1130" t="str">
            <v>12. phường Bình Lộc.xlsx</v>
          </cell>
          <cell r="AA1130">
            <v>2600</v>
          </cell>
          <cell r="AB1130">
            <v>1200</v>
          </cell>
          <cell r="AC1130">
            <v>780</v>
          </cell>
          <cell r="AD1130">
            <v>550</v>
          </cell>
        </row>
        <row r="1131">
          <cell r="G1131" t="str">
            <v>LK2NT2_D2</v>
          </cell>
          <cell r="H1131" t="str">
            <v xml:space="preserve">Đoạn từ ngã ba Đài tưởng niệm đến giáp trụ sở UBND xã Bình Lộc </v>
          </cell>
          <cell r="I1131" t="str">
            <v>Trụ sở UBND xã Bình Lộc</v>
          </cell>
          <cell r="J1131"/>
          <cell r="K1131" t="str">
            <v>ấp Tín Nghĩa Xã Xuân Thiện, huyện Thống Nhất</v>
          </cell>
          <cell r="L1131">
            <v>1800</v>
          </cell>
          <cell r="M1131">
            <v>800</v>
          </cell>
          <cell r="N1131">
            <v>590</v>
          </cell>
          <cell r="O1131">
            <v>420</v>
          </cell>
          <cell r="P1131">
            <v>0</v>
          </cell>
          <cell r="Q1131">
            <v>0</v>
          </cell>
          <cell r="R1131">
            <v>0</v>
          </cell>
          <cell r="S1131">
            <v>0</v>
          </cell>
          <cell r="T1131" t="e">
            <v>#DIV/0!</v>
          </cell>
          <cell r="U1131" t="e">
            <v>#DIV/0!</v>
          </cell>
          <cell r="V1131" t="e">
            <v>#DIV/0!</v>
          </cell>
          <cell r="W1131" t="e">
            <v>#DIV/0!</v>
          </cell>
          <cell r="X1131">
            <v>2.2000000000000002</v>
          </cell>
          <cell r="Y1131">
            <v>1.32</v>
          </cell>
          <cell r="Z1131" t="str">
            <v>12. phường Bình Lộc.xlsx</v>
          </cell>
          <cell r="AA1131">
            <v>2400</v>
          </cell>
          <cell r="AB1131">
            <v>1100</v>
          </cell>
          <cell r="AC1131">
            <v>780</v>
          </cell>
          <cell r="AD1131">
            <v>550</v>
          </cell>
        </row>
        <row r="1132">
          <cell r="G1132" t="str">
            <v>LK3NT2</v>
          </cell>
          <cell r="H1132" t="str">
            <v>Đường ấp 3 xã Bình Lộc, từ đầu trụ sở UBND xã Bình Lộc đến giáp ấp Tín Nghĩa, xã Xuân Thiện, huyện Thống Nhất</v>
          </cell>
          <cell r="I1132" t="str">
            <v>Ngã ba Đài tưởng niệm</v>
          </cell>
          <cell r="J1132"/>
          <cell r="K1132" t="str">
            <v>Giáp cầu Ba Cao</v>
          </cell>
          <cell r="L1132">
            <v>1500</v>
          </cell>
          <cell r="M1132">
            <v>750</v>
          </cell>
          <cell r="N1132">
            <v>580</v>
          </cell>
          <cell r="O1132">
            <v>420</v>
          </cell>
          <cell r="P1132">
            <v>0</v>
          </cell>
          <cell r="Q1132">
            <v>0</v>
          </cell>
          <cell r="R1132">
            <v>0</v>
          </cell>
          <cell r="S1132">
            <v>0</v>
          </cell>
          <cell r="T1132" t="e">
            <v>#DIV/0!</v>
          </cell>
          <cell r="U1132" t="e">
            <v>#DIV/0!</v>
          </cell>
          <cell r="V1132" t="e">
            <v>#DIV/0!</v>
          </cell>
          <cell r="W1132" t="e">
            <v>#DIV/0!</v>
          </cell>
          <cell r="X1132">
            <v>2.5</v>
          </cell>
          <cell r="Y1132">
            <v>1.25</v>
          </cell>
          <cell r="Z1132" t="str">
            <v>12. phường Bình Lộc.xlsx</v>
          </cell>
          <cell r="AA1132">
            <v>1900</v>
          </cell>
          <cell r="AB1132">
            <v>940</v>
          </cell>
          <cell r="AC1132">
            <v>730</v>
          </cell>
          <cell r="AD1132">
            <v>530</v>
          </cell>
        </row>
        <row r="1133">
          <cell r="G1133" t="str">
            <v>LK4NT2</v>
          </cell>
          <cell r="H1133" t="str">
            <v>Đường Bình Lộc - Tín Nghĩa, từ ngã ba Đài tưởng niệm đến giáp cầu Ba Cao</v>
          </cell>
          <cell r="I1133" t="str">
            <v>Ranh xã Bình Lộc</v>
          </cell>
          <cell r="J1133"/>
          <cell r="K1133" t="str">
            <v>Ranh xã Xuân Thiện huyện Thống Nhất</v>
          </cell>
          <cell r="L1133">
            <v>1400</v>
          </cell>
          <cell r="M1133">
            <v>700</v>
          </cell>
          <cell r="N1133">
            <v>580</v>
          </cell>
          <cell r="O1133">
            <v>420</v>
          </cell>
          <cell r="P1133">
            <v>0</v>
          </cell>
          <cell r="Q1133">
            <v>0</v>
          </cell>
          <cell r="R1133">
            <v>0</v>
          </cell>
          <cell r="S1133">
            <v>0</v>
          </cell>
          <cell r="T1133" t="e">
            <v>#DIV/0!</v>
          </cell>
          <cell r="U1133" t="e">
            <v>#DIV/0!</v>
          </cell>
          <cell r="V1133" t="e">
            <v>#DIV/0!</v>
          </cell>
          <cell r="W1133" t="e">
            <v>#DIV/0!</v>
          </cell>
          <cell r="X1133">
            <v>2.5</v>
          </cell>
          <cell r="Y1133">
            <v>1.25</v>
          </cell>
          <cell r="Z1133" t="str">
            <v>12. phường Bình Lộc.xlsx</v>
          </cell>
          <cell r="AA1133">
            <v>1800</v>
          </cell>
          <cell r="AB1133">
            <v>880</v>
          </cell>
          <cell r="AC1133">
            <v>730</v>
          </cell>
          <cell r="AD1133">
            <v>530</v>
          </cell>
        </row>
        <row r="1134">
          <cell r="G1134" t="str">
            <v>LK5NT1</v>
          </cell>
          <cell r="H1134" t="str">
            <v>Đường tỉnh 770 (đường Suối Tre-Bình Lộc cũ), từ ranh xã Bình Lộc đến ranh xã Xuân Thiện - huyện Thống Nhất</v>
          </cell>
          <cell r="I1134" t="str">
            <v>Đường Lê A</v>
          </cell>
          <cell r="J1134"/>
          <cell r="K1134" t="str">
            <v>Ranh giới Huyện Định Quán</v>
          </cell>
          <cell r="L1134">
            <v>1500</v>
          </cell>
          <cell r="M1134">
            <v>850</v>
          </cell>
          <cell r="N1134">
            <v>600</v>
          </cell>
          <cell r="O1134">
            <v>420</v>
          </cell>
          <cell r="P1134">
            <v>0</v>
          </cell>
          <cell r="Q1134">
            <v>0</v>
          </cell>
          <cell r="R1134">
            <v>0</v>
          </cell>
          <cell r="S1134">
            <v>0</v>
          </cell>
          <cell r="T1134" t="e">
            <v>#DIV/0!</v>
          </cell>
          <cell r="U1134" t="e">
            <v>#DIV/0!</v>
          </cell>
          <cell r="V1134" t="e">
            <v>#DIV/0!</v>
          </cell>
          <cell r="W1134" t="e">
            <v>#DIV/0!</v>
          </cell>
          <cell r="X1134">
            <v>7.04</v>
          </cell>
          <cell r="Y1134">
            <v>1.5649599751646452</v>
          </cell>
          <cell r="Z1134" t="e">
            <v>#N/A</v>
          </cell>
          <cell r="AA1134">
            <v>2300</v>
          </cell>
          <cell r="AB1134">
            <v>1300</v>
          </cell>
          <cell r="AC1134">
            <v>940</v>
          </cell>
          <cell r="AD1134">
            <v>660</v>
          </cell>
        </row>
        <row r="1135">
          <cell r="G1135" t="str">
            <v>LK6NT2</v>
          </cell>
          <cell r="H1135" t="str">
            <v xml:space="preserve">Đường Bình Lộc - Cây Da (từ đường Lê A đến giáp ranh huyện Định Quán) </v>
          </cell>
          <cell r="I1135" t="str">
            <v>Đường Lê A</v>
          </cell>
          <cell r="J1135"/>
          <cell r="K1135" t="str">
            <v>Đường Bình Lộc Bảo Quang</v>
          </cell>
          <cell r="L1135"/>
          <cell r="M1135"/>
          <cell r="N1135"/>
          <cell r="O1135"/>
          <cell r="P1135"/>
          <cell r="Q1135"/>
          <cell r="R1135"/>
          <cell r="S1135"/>
          <cell r="T1135"/>
          <cell r="U1135"/>
          <cell r="V1135"/>
          <cell r="W1135"/>
          <cell r="Y1135"/>
          <cell r="Z1135"/>
          <cell r="AA1135"/>
          <cell r="AB1135"/>
          <cell r="AC1135"/>
          <cell r="AD1135"/>
        </row>
        <row r="1136">
          <cell r="G1136" t="str">
            <v>LK6NT2_D1</v>
          </cell>
          <cell r="H1136" t="str">
            <v xml:space="preserve">Đoạn từ đường Lê A đến đường Bình Lộc - Bảo Quang </v>
          </cell>
          <cell r="I1136" t="str">
            <v>Đường Bình Lộc Bảo Quang</v>
          </cell>
          <cell r="J1136"/>
          <cell r="K1136" t="str">
            <v>Ranh giới Huyện Định Quán</v>
          </cell>
          <cell r="L1136">
            <v>1400</v>
          </cell>
          <cell r="M1136">
            <v>700</v>
          </cell>
          <cell r="N1136">
            <v>580</v>
          </cell>
          <cell r="O1136">
            <v>420</v>
          </cell>
          <cell r="P1136">
            <v>0</v>
          </cell>
          <cell r="Q1136">
            <v>0</v>
          </cell>
          <cell r="R1136">
            <v>0</v>
          </cell>
          <cell r="S1136">
            <v>0</v>
          </cell>
          <cell r="T1136" t="e">
            <v>#DIV/0!</v>
          </cell>
          <cell r="U1136" t="e">
            <v>#DIV/0!</v>
          </cell>
          <cell r="V1136" t="e">
            <v>#DIV/0!</v>
          </cell>
          <cell r="W1136" t="e">
            <v>#DIV/0!</v>
          </cell>
          <cell r="X1136">
            <v>2.4</v>
          </cell>
          <cell r="Y1136">
            <v>1.2</v>
          </cell>
          <cell r="Z1136" t="str">
            <v>12. phường Bình Lộc.xlsx</v>
          </cell>
          <cell r="AA1136">
            <v>1700</v>
          </cell>
          <cell r="AB1136">
            <v>840</v>
          </cell>
          <cell r="AC1136">
            <v>700</v>
          </cell>
          <cell r="AD1136">
            <v>500</v>
          </cell>
        </row>
        <row r="1137">
          <cell r="G1137" t="str">
            <v>LK6NT2_D2</v>
          </cell>
          <cell r="H1137" t="str">
            <v>Đoạn còn lại, từ đường Bình Lộc Bảo Quang đến ranh giới huyện Định Quán</v>
          </cell>
          <cell r="I1137" t="str">
            <v>Đường Bình Lộc cây Da</v>
          </cell>
          <cell r="J1137"/>
          <cell r="K1137" t="str">
            <v>Ranh Huyện Xuân Lộc</v>
          </cell>
          <cell r="L1137">
            <v>1400</v>
          </cell>
          <cell r="M1137">
            <v>700</v>
          </cell>
          <cell r="N1137">
            <v>580</v>
          </cell>
          <cell r="O1137">
            <v>400</v>
          </cell>
          <cell r="P1137">
            <v>0</v>
          </cell>
          <cell r="Q1137">
            <v>0</v>
          </cell>
          <cell r="R1137">
            <v>0</v>
          </cell>
          <cell r="S1137">
            <v>0</v>
          </cell>
          <cell r="T1137" t="e">
            <v>#DIV/0!</v>
          </cell>
          <cell r="U1137" t="e">
            <v>#DIV/0!</v>
          </cell>
          <cell r="V1137" t="e">
            <v>#DIV/0!</v>
          </cell>
          <cell r="W1137" t="e">
            <v>#DIV/0!</v>
          </cell>
          <cell r="X1137">
            <v>2.4</v>
          </cell>
          <cell r="Y1137">
            <v>1.2</v>
          </cell>
          <cell r="Z1137" t="str">
            <v>12. phường Bình Lộc.xlsx</v>
          </cell>
          <cell r="AA1137">
            <v>1700</v>
          </cell>
          <cell r="AB1137">
            <v>840</v>
          </cell>
          <cell r="AC1137">
            <v>700</v>
          </cell>
          <cell r="AD1137">
            <v>480</v>
          </cell>
        </row>
        <row r="1138">
          <cell r="G1138" t="str">
            <v>LK7NT</v>
          </cell>
          <cell r="H1138" t="str">
            <v>Đường Bình Lộc đi ấp Bàu Cối xã Xuân Bắc (từ đường Bình Lộc - Cây Da đến giáp ranh huyện Xuân Lộc)</v>
          </cell>
          <cell r="I1138" t="str">
            <v>Ranh Phường Bảo Vinh</v>
          </cell>
          <cell r="J1138"/>
          <cell r="K1138" t="str">
            <v>Ranh xã Xuân Bắc</v>
          </cell>
          <cell r="L1138">
            <v>1100</v>
          </cell>
          <cell r="M1138">
            <v>550</v>
          </cell>
          <cell r="N1138">
            <v>480</v>
          </cell>
          <cell r="O1138">
            <v>400</v>
          </cell>
          <cell r="P1138">
            <v>0</v>
          </cell>
          <cell r="Q1138">
            <v>0</v>
          </cell>
          <cell r="R1138">
            <v>0</v>
          </cell>
          <cell r="S1138">
            <v>0</v>
          </cell>
          <cell r="T1138" t="e">
            <v>#DIV/0!</v>
          </cell>
          <cell r="U1138" t="e">
            <v>#DIV/0!</v>
          </cell>
          <cell r="V1138" t="e">
            <v>#DIV/0!</v>
          </cell>
          <cell r="W1138" t="e">
            <v>#DIV/0!</v>
          </cell>
          <cell r="X1138">
            <v>2.2999999999999998</v>
          </cell>
          <cell r="Y1138">
            <v>1.2659090909090909</v>
          </cell>
          <cell r="Z1138" t="str">
            <v>11. phường Bảo Vinh.xlsx</v>
          </cell>
          <cell r="AA1138">
            <v>1400</v>
          </cell>
          <cell r="AB1138">
            <v>700</v>
          </cell>
          <cell r="AC1138">
            <v>610</v>
          </cell>
          <cell r="AD1138">
            <v>510</v>
          </cell>
        </row>
        <row r="1139">
          <cell r="G1139" t="str">
            <v>LK8NT2</v>
          </cell>
          <cell r="H1139" t="str">
            <v xml:space="preserve">Đường Suối Chồn - Bàu Cối </v>
          </cell>
          <cell r="I1139" t="str">
            <v>Ranh Phường Bảo Vinh</v>
          </cell>
          <cell r="J1139"/>
          <cell r="K1139" t="str">
            <v>Giáp chùa Quảng Hạnh Tự</v>
          </cell>
          <cell r="L1139"/>
          <cell r="M1139"/>
          <cell r="N1139"/>
          <cell r="O1139"/>
          <cell r="P1139"/>
          <cell r="Q1139"/>
          <cell r="R1139"/>
          <cell r="S1139"/>
          <cell r="T1139"/>
          <cell r="U1139"/>
          <cell r="V1139"/>
          <cell r="W1139"/>
          <cell r="Y1139"/>
          <cell r="Z1139"/>
          <cell r="AA1139"/>
          <cell r="AB1139"/>
          <cell r="AC1139"/>
          <cell r="AD1139"/>
        </row>
        <row r="1140">
          <cell r="G1140" t="str">
            <v>LK8NT2_D1</v>
          </cell>
          <cell r="H1140" t="str">
            <v xml:space="preserve">Đoạn từ giáp ranh phường Bảo Vinh đến hết ranh chùa Quảng Hạnh Tự </v>
          </cell>
          <cell r="I1140" t="str">
            <v>Chùa Quảng Hạnh Tự</v>
          </cell>
          <cell r="J1140"/>
          <cell r="K1140" t="str">
            <v>Giáp Cơ sở Thủ Mây</v>
          </cell>
          <cell r="L1140">
            <v>1500</v>
          </cell>
          <cell r="M1140">
            <v>750</v>
          </cell>
          <cell r="N1140">
            <v>590</v>
          </cell>
          <cell r="O1140">
            <v>400</v>
          </cell>
          <cell r="P1140">
            <v>0</v>
          </cell>
          <cell r="Q1140">
            <v>0</v>
          </cell>
          <cell r="R1140">
            <v>0</v>
          </cell>
          <cell r="S1140">
            <v>0</v>
          </cell>
          <cell r="T1140" t="e">
            <v>#DIV/0!</v>
          </cell>
          <cell r="U1140" t="e">
            <v>#DIV/0!</v>
          </cell>
          <cell r="V1140" t="e">
            <v>#DIV/0!</v>
          </cell>
          <cell r="W1140" t="e">
            <v>#DIV/0!</v>
          </cell>
          <cell r="X1140">
            <v>7.04</v>
          </cell>
          <cell r="Y1140">
            <v>1.5649599751646452</v>
          </cell>
          <cell r="Z1140" t="e">
            <v>#N/A</v>
          </cell>
          <cell r="AA1140">
            <v>2300</v>
          </cell>
          <cell r="AB1140">
            <v>1200</v>
          </cell>
          <cell r="AC1140">
            <v>920</v>
          </cell>
          <cell r="AD1140">
            <v>630</v>
          </cell>
        </row>
        <row r="1141">
          <cell r="G1141" t="str">
            <v>LK8NT2_D2</v>
          </cell>
          <cell r="H1141" t="str">
            <v xml:space="preserve">Đoạn từ chùa Quảng Hạnh Tự đến hết cơ sở Thủ Mây </v>
          </cell>
          <cell r="I1141" t="str">
            <v>Cơ sở Thủ Mây</v>
          </cell>
          <cell r="J1141"/>
          <cell r="K1141" t="str">
            <v>Ranh xã Xuân Bắc</v>
          </cell>
          <cell r="L1141">
            <v>1600</v>
          </cell>
          <cell r="M1141">
            <v>800</v>
          </cell>
          <cell r="N1141">
            <v>590</v>
          </cell>
          <cell r="O1141">
            <v>400</v>
          </cell>
          <cell r="P1141">
            <v>0</v>
          </cell>
          <cell r="Q1141">
            <v>0</v>
          </cell>
          <cell r="R1141">
            <v>0</v>
          </cell>
          <cell r="S1141">
            <v>0</v>
          </cell>
          <cell r="T1141" t="e">
            <v>#DIV/0!</v>
          </cell>
          <cell r="U1141" t="e">
            <v>#DIV/0!</v>
          </cell>
          <cell r="V1141" t="e">
            <v>#DIV/0!</v>
          </cell>
          <cell r="W1141" t="e">
            <v>#DIV/0!</v>
          </cell>
          <cell r="X1141">
            <v>1.5649599751646452</v>
          </cell>
          <cell r="Y1141">
            <v>1.2</v>
          </cell>
          <cell r="Z1141" t="str">
            <v>11. phường Bảo Vinh.xlsx</v>
          </cell>
          <cell r="AA1141">
            <v>1900</v>
          </cell>
          <cell r="AB1141">
            <v>900</v>
          </cell>
          <cell r="AC1141">
            <v>660</v>
          </cell>
          <cell r="AD1141">
            <v>450</v>
          </cell>
        </row>
        <row r="1142">
          <cell r="G1142" t="str">
            <v>LK8NT2_D3</v>
          </cell>
          <cell r="H1142" t="str">
            <v xml:space="preserve">Đoạn từ cơ sở Thủ Mây đến giáp ranh xã Xuân Bắc </v>
          </cell>
          <cell r="I1142" t="str">
            <v>Đường vào chùa Liễu Không</v>
          </cell>
          <cell r="J1142"/>
          <cell r="K1142" t="str">
            <v>đường Bảo Quang- Bàu Cối</v>
          </cell>
          <cell r="L1142">
            <v>1500</v>
          </cell>
          <cell r="M1142">
            <v>720</v>
          </cell>
          <cell r="N1142">
            <v>500</v>
          </cell>
          <cell r="O1142">
            <v>400</v>
          </cell>
          <cell r="P1142">
            <v>0</v>
          </cell>
          <cell r="Q1142">
            <v>0</v>
          </cell>
          <cell r="R1142">
            <v>0</v>
          </cell>
          <cell r="S1142">
            <v>0</v>
          </cell>
          <cell r="T1142" t="e">
            <v>#DIV/0!</v>
          </cell>
          <cell r="U1142" t="e">
            <v>#DIV/0!</v>
          </cell>
          <cell r="V1142" t="e">
            <v>#DIV/0!</v>
          </cell>
          <cell r="W1142" t="e">
            <v>#DIV/0!</v>
          </cell>
          <cell r="X1142">
            <v>1.5649599751646452</v>
          </cell>
          <cell r="Y1142">
            <v>1.2</v>
          </cell>
          <cell r="Z1142" t="str">
            <v>11. phường Bảo Vinh.xlsx</v>
          </cell>
          <cell r="AA1142">
            <v>1800</v>
          </cell>
          <cell r="AB1142">
            <v>810</v>
          </cell>
          <cell r="AC1142">
            <v>560</v>
          </cell>
          <cell r="AD1142">
            <v>450</v>
          </cell>
        </row>
        <row r="1143">
          <cell r="G1143" t="str">
            <v>LK9NT2</v>
          </cell>
          <cell r="H1143" t="str">
            <v>Đường Bảo Vinh - Bảo Quang (đoạn qua xã Bảo Quang), từ đường vào chùa Liễu Không đến đường Bảo Quang- Bàu Cối</v>
          </cell>
          <cell r="I1143" t="str">
            <v>UBND xã Bảo Quang</v>
          </cell>
          <cell r="J1143"/>
          <cell r="K1143" t="str">
            <v>Đường Suối Chồn -Bàu Cối</v>
          </cell>
          <cell r="L1143">
            <v>1200</v>
          </cell>
          <cell r="M1143">
            <v>600</v>
          </cell>
          <cell r="N1143">
            <v>500</v>
          </cell>
          <cell r="O1143">
            <v>400</v>
          </cell>
          <cell r="P1143">
            <v>0</v>
          </cell>
          <cell r="Q1143">
            <v>0</v>
          </cell>
          <cell r="R1143">
            <v>0</v>
          </cell>
          <cell r="S1143">
            <v>0</v>
          </cell>
          <cell r="T1143" t="e">
            <v>#DIV/0!</v>
          </cell>
          <cell r="U1143" t="e">
            <v>#DIV/0!</v>
          </cell>
          <cell r="V1143" t="e">
            <v>#DIV/0!</v>
          </cell>
          <cell r="W1143" t="e">
            <v>#DIV/0!</v>
          </cell>
          <cell r="X1143">
            <v>10</v>
          </cell>
          <cell r="Y1143">
            <v>1.5649599751646452</v>
          </cell>
          <cell r="Z1143" t="e">
            <v>#N/A</v>
          </cell>
          <cell r="AA1143">
            <v>1900</v>
          </cell>
          <cell r="AB1143">
            <v>940</v>
          </cell>
          <cell r="AC1143">
            <v>780</v>
          </cell>
          <cell r="AD1143">
            <v>630</v>
          </cell>
        </row>
        <row r="1144">
          <cell r="G1144" t="str">
            <v>LK10NT2</v>
          </cell>
          <cell r="H1144" t="str">
            <v>Đường Bảo Quang - Bàu Cối (đường 18 gia đình Bàu Cối cũ)</v>
          </cell>
          <cell r="I1144" t="str">
            <v>UBND xã Bảo Quang</v>
          </cell>
          <cell r="J1144"/>
          <cell r="K1144" t="str">
            <v>Ngã ba tiếp giáp đường Bảo Vinh-Bảo Quang</v>
          </cell>
          <cell r="L1144"/>
          <cell r="M1144"/>
          <cell r="N1144"/>
          <cell r="O1144"/>
          <cell r="P1144"/>
          <cell r="Q1144"/>
          <cell r="R1144"/>
          <cell r="S1144"/>
          <cell r="T1144"/>
          <cell r="U1144"/>
          <cell r="V1144"/>
          <cell r="W1144"/>
          <cell r="Y1144"/>
          <cell r="Z1144"/>
          <cell r="AA1144"/>
          <cell r="AB1144"/>
          <cell r="AC1144"/>
          <cell r="AD1144"/>
        </row>
        <row r="1145">
          <cell r="G1145" t="str">
            <v>LK10NT2_D1</v>
          </cell>
          <cell r="H1145" t="str">
            <v xml:space="preserve">Đoạn từ UBND xã Bảo Quang đến ngã ba tiếp giáp đường Bảo Vinh - Bảo Quang </v>
          </cell>
          <cell r="I1145" t="str">
            <v>Ngã ba tiếp giáp đường Bảo Vinh-Bảo Quang</v>
          </cell>
          <cell r="J1145"/>
          <cell r="K1145" t="str">
            <v>Đường Suối Chồn -Bàu Cối</v>
          </cell>
          <cell r="L1145">
            <v>1500</v>
          </cell>
          <cell r="M1145">
            <v>720</v>
          </cell>
          <cell r="N1145">
            <v>590</v>
          </cell>
          <cell r="O1145">
            <v>400</v>
          </cell>
          <cell r="P1145">
            <v>0</v>
          </cell>
          <cell r="Q1145">
            <v>0</v>
          </cell>
          <cell r="R1145">
            <v>0</v>
          </cell>
          <cell r="S1145">
            <v>0</v>
          </cell>
          <cell r="T1145" t="e">
            <v>#DIV/0!</v>
          </cell>
          <cell r="U1145" t="e">
            <v>#DIV/0!</v>
          </cell>
          <cell r="V1145" t="e">
            <v>#DIV/0!</v>
          </cell>
          <cell r="W1145" t="e">
            <v>#DIV/0!</v>
          </cell>
          <cell r="X1145">
            <v>1.5649599751646452</v>
          </cell>
          <cell r="Y1145">
            <v>1.2</v>
          </cell>
          <cell r="Z1145" t="str">
            <v>11. phường Bảo Vinh.xlsx</v>
          </cell>
          <cell r="AA1145">
            <v>1800</v>
          </cell>
          <cell r="AB1145">
            <v>860</v>
          </cell>
          <cell r="AC1145">
            <v>710</v>
          </cell>
          <cell r="AD1145">
            <v>480</v>
          </cell>
        </row>
        <row r="1146">
          <cell r="G1146" t="str">
            <v>LK10NT2_D2</v>
          </cell>
          <cell r="H1146" t="str">
            <v xml:space="preserve">Đoạn từ ngã ba tiếp giáp đường Bảo Vinh - Bảo Quang đến đường Suối Chồn - Bàu Cối </v>
          </cell>
          <cell r="I1146" t="str">
            <v>UBND xã Bảo Quang</v>
          </cell>
          <cell r="J1146"/>
          <cell r="K1146" t="str">
            <v>Ranh xã Xuân Bắc</v>
          </cell>
          <cell r="L1146">
            <v>1200</v>
          </cell>
          <cell r="M1146">
            <v>600</v>
          </cell>
          <cell r="N1146">
            <v>500</v>
          </cell>
          <cell r="O1146">
            <v>400</v>
          </cell>
          <cell r="P1146">
            <v>0</v>
          </cell>
          <cell r="Q1146">
            <v>0</v>
          </cell>
          <cell r="R1146">
            <v>0</v>
          </cell>
          <cell r="S1146">
            <v>0</v>
          </cell>
          <cell r="T1146" t="e">
            <v>#DIV/0!</v>
          </cell>
          <cell r="U1146" t="e">
            <v>#DIV/0!</v>
          </cell>
          <cell r="V1146" t="e">
            <v>#DIV/0!</v>
          </cell>
          <cell r="W1146" t="e">
            <v>#DIV/0!</v>
          </cell>
          <cell r="X1146">
            <v>1.5649599751646452</v>
          </cell>
          <cell r="Y1146">
            <v>1.2</v>
          </cell>
          <cell r="Z1146" t="str">
            <v>11. phường Bảo Vinh.xlsx</v>
          </cell>
          <cell r="AA1146">
            <v>1400</v>
          </cell>
          <cell r="AB1146">
            <v>720</v>
          </cell>
          <cell r="AC1146">
            <v>600</v>
          </cell>
          <cell r="AD1146">
            <v>480</v>
          </cell>
        </row>
        <row r="1147">
          <cell r="G1147" t="str">
            <v>LK11NT2</v>
          </cell>
          <cell r="H1147" t="str">
            <v>Đường Bảo Quang - Xuân Bắc, từ UBND xã Bảo Quang đến giáp ranh xã Xuân Bắc</v>
          </cell>
          <cell r="I1147" t="str">
            <v>Đường Ruộng Tre - Thọ An</v>
          </cell>
          <cell r="J1147"/>
          <cell r="K1147" t="str">
            <v>Đường Bảo Quang - Xuân Bắc</v>
          </cell>
          <cell r="L1147">
            <v>1500</v>
          </cell>
          <cell r="M1147">
            <v>720</v>
          </cell>
          <cell r="N1147">
            <v>590</v>
          </cell>
          <cell r="O1147">
            <v>400</v>
          </cell>
          <cell r="P1147">
            <v>0</v>
          </cell>
          <cell r="Q1147">
            <v>0</v>
          </cell>
          <cell r="R1147">
            <v>0</v>
          </cell>
          <cell r="S1147">
            <v>0</v>
          </cell>
          <cell r="T1147" t="e">
            <v>#DIV/0!</v>
          </cell>
          <cell r="U1147" t="e">
            <v>#DIV/0!</v>
          </cell>
          <cell r="V1147" t="e">
            <v>#DIV/0!</v>
          </cell>
          <cell r="W1147" t="e">
            <v>#DIV/0!</v>
          </cell>
          <cell r="X1147">
            <v>1.5649599751646452</v>
          </cell>
          <cell r="Y1147">
            <v>1.2</v>
          </cell>
          <cell r="Z1147" t="str">
            <v>11. phường Bảo Vinh.xlsx</v>
          </cell>
          <cell r="AA1147">
            <v>1800</v>
          </cell>
          <cell r="AB1147">
            <v>860</v>
          </cell>
          <cell r="AC1147">
            <v>710</v>
          </cell>
          <cell r="AD1147">
            <v>480</v>
          </cell>
        </row>
        <row r="1148">
          <cell r="G1148" t="str">
            <v>LK12NT2</v>
          </cell>
          <cell r="H1148" t="str">
            <v>Đường Hàm Nghi, từ đường Ruộng Tre - Thọ An đến đường Bảo Quang - Xuân Bắc</v>
          </cell>
          <cell r="I1148" t="str">
            <v>Đường Bảo Quang - Bàu Cối</v>
          </cell>
          <cell r="J1148"/>
          <cell r="K1148" t="str">
            <v>Ranh xã Xuân Bắc huyện Xuân Lộc</v>
          </cell>
          <cell r="L1148">
            <v>1500</v>
          </cell>
          <cell r="M1148">
            <v>720</v>
          </cell>
          <cell r="N1148">
            <v>600</v>
          </cell>
          <cell r="O1148">
            <v>400</v>
          </cell>
          <cell r="P1148">
            <v>0</v>
          </cell>
          <cell r="Q1148">
            <v>0</v>
          </cell>
          <cell r="R1148">
            <v>0</v>
          </cell>
          <cell r="S1148">
            <v>0</v>
          </cell>
          <cell r="T1148" t="e">
            <v>#DIV/0!</v>
          </cell>
          <cell r="U1148" t="e">
            <v>#DIV/0!</v>
          </cell>
          <cell r="V1148" t="e">
            <v>#DIV/0!</v>
          </cell>
          <cell r="W1148" t="e">
            <v>#DIV/0!</v>
          </cell>
          <cell r="X1148">
            <v>10.666666666666666</v>
          </cell>
          <cell r="Y1148">
            <v>1.5649599751646452</v>
          </cell>
          <cell r="Z1148" t="e">
            <v>#N/A</v>
          </cell>
          <cell r="AA1148">
            <v>2300</v>
          </cell>
          <cell r="AB1148">
            <v>1100</v>
          </cell>
          <cell r="AC1148">
            <v>940</v>
          </cell>
          <cell r="AD1148">
            <v>630</v>
          </cell>
        </row>
        <row r="1149">
          <cell r="G1149" t="str">
            <v>LK13NT2</v>
          </cell>
          <cell r="H1149" t="str">
            <v>Đường Ruộng Tre - Xuân Bắc, từ UBND xã Bảo Quang giáp ranh xã Xuân Bắc, huyện Xuân Lộc</v>
          </cell>
          <cell r="I1149" t="str">
            <v>Đường Hàm Nghi</v>
          </cell>
          <cell r="J1149"/>
          <cell r="K1149" t="str">
            <v>Ranh xã Bảo Hòa, huyện Xuân Lộc</v>
          </cell>
          <cell r="L1149">
            <v>1500</v>
          </cell>
          <cell r="M1149">
            <v>720</v>
          </cell>
          <cell r="N1149">
            <v>590</v>
          </cell>
          <cell r="O1149">
            <v>400</v>
          </cell>
          <cell r="P1149">
            <v>0</v>
          </cell>
          <cell r="Q1149">
            <v>0</v>
          </cell>
          <cell r="R1149">
            <v>0</v>
          </cell>
          <cell r="S1149">
            <v>0</v>
          </cell>
          <cell r="T1149" t="e">
            <v>#DIV/0!</v>
          </cell>
          <cell r="U1149" t="e">
            <v>#DIV/0!</v>
          </cell>
          <cell r="V1149" t="e">
            <v>#DIV/0!</v>
          </cell>
          <cell r="W1149" t="e">
            <v>#DIV/0!</v>
          </cell>
          <cell r="X1149">
            <v>1.5649599751646452</v>
          </cell>
          <cell r="Y1149">
            <v>1.2</v>
          </cell>
          <cell r="Z1149" t="str">
            <v>11. phường Bảo Vinh.xlsx</v>
          </cell>
          <cell r="AA1149">
            <v>1800</v>
          </cell>
          <cell r="AB1149">
            <v>860</v>
          </cell>
          <cell r="AC1149">
            <v>710</v>
          </cell>
          <cell r="AD1149">
            <v>480</v>
          </cell>
        </row>
        <row r="1150">
          <cell r="G1150" t="str">
            <v>LK14NT2</v>
          </cell>
          <cell r="H1150" t="str">
            <v>Đường Ruộng Tre - Thọ An, từ đường Hàm Nghi đến giáp ranh xã Bảo Hòa - huyện Xuân Lộc</v>
          </cell>
          <cell r="I1150" t="str">
            <v>Đường Ruộng Tre - Thọ An</v>
          </cell>
          <cell r="J1150"/>
          <cell r="K1150" t="str">
            <v>Ranh giới Huyện Xuân Lộc</v>
          </cell>
          <cell r="L1150">
            <v>1500</v>
          </cell>
          <cell r="M1150">
            <v>720</v>
          </cell>
          <cell r="N1150">
            <v>500</v>
          </cell>
          <cell r="O1150">
            <v>400</v>
          </cell>
          <cell r="P1150">
            <v>0</v>
          </cell>
          <cell r="Q1150">
            <v>0</v>
          </cell>
          <cell r="R1150">
            <v>0</v>
          </cell>
          <cell r="S1150">
            <v>0</v>
          </cell>
          <cell r="T1150" t="e">
            <v>#DIV/0!</v>
          </cell>
          <cell r="U1150" t="e">
            <v>#DIV/0!</v>
          </cell>
          <cell r="V1150" t="e">
            <v>#DIV/0!</v>
          </cell>
          <cell r="W1150" t="e">
            <v>#DIV/0!</v>
          </cell>
          <cell r="X1150">
            <v>1.5649599751646452</v>
          </cell>
          <cell r="Y1150">
            <v>1.2</v>
          </cell>
          <cell r="Z1150" t="str">
            <v>11. phường Bảo Vinh.xlsx</v>
          </cell>
          <cell r="AA1150">
            <v>1800</v>
          </cell>
          <cell r="AB1150">
            <v>860</v>
          </cell>
          <cell r="AC1150">
            <v>600</v>
          </cell>
          <cell r="AD1150">
            <v>480</v>
          </cell>
        </row>
        <row r="1151">
          <cell r="G1151" t="str">
            <v>LK82DT, LK15NT</v>
          </cell>
          <cell r="H1151" t="str">
            <v>Đường tổ 1 ấp Ruộng Tre (xã Bảo Quang) đi tổ 23 khu phố Ruộng Lớn phường Bảo Vinh, từ đường Ruộng Tre - Thọ An đến ranh giới huyện Xuân Lộc</v>
          </cell>
          <cell r="I1151" t="str">
            <v>Đường Ngô Quyền</v>
          </cell>
          <cell r="J1151"/>
          <cell r="K1151" t="str">
            <v>Cách Ngã ba đi Miếu Bà hướng cầu Hòa Bình 800m</v>
          </cell>
          <cell r="L1151">
            <v>1500</v>
          </cell>
          <cell r="M1151">
            <v>720</v>
          </cell>
          <cell r="N1151">
            <v>500</v>
          </cell>
          <cell r="O1151">
            <v>400</v>
          </cell>
          <cell r="P1151" t="e">
            <v>#N/A</v>
          </cell>
          <cell r="Q1151" t="e">
            <v>#N/A</v>
          </cell>
          <cell r="R1151" t="e">
            <v>#N/A</v>
          </cell>
          <cell r="S1151" t="e">
            <v>#N/A</v>
          </cell>
          <cell r="T1151" t="e">
            <v>#N/A</v>
          </cell>
          <cell r="U1151" t="e">
            <v>#N/A</v>
          </cell>
          <cell r="V1151" t="e">
            <v>#N/A</v>
          </cell>
          <cell r="W1151" t="e">
            <v>#N/A</v>
          </cell>
          <cell r="X1151">
            <v>7.04</v>
          </cell>
          <cell r="Y1151">
            <v>1.2</v>
          </cell>
          <cell r="Z1151" t="e">
            <v>#N/A</v>
          </cell>
          <cell r="AA1151">
            <v>1800</v>
          </cell>
          <cell r="AB1151">
            <v>860</v>
          </cell>
          <cell r="AC1151">
            <v>600</v>
          </cell>
          <cell r="AD1151">
            <v>480</v>
          </cell>
        </row>
        <row r="1152">
          <cell r="G1152" t="str">
            <v>LK16NT2</v>
          </cell>
          <cell r="H1152" t="str">
            <v xml:space="preserve">Đường Điểu Xiển (Bàu Trâm 1) </v>
          </cell>
          <cell r="I1152" t="str">
            <v>Đường Ngô Quyền</v>
          </cell>
          <cell r="J1152"/>
          <cell r="K1152" t="str">
            <v>từ đường Ngô Quyền vào 200m</v>
          </cell>
          <cell r="L1152"/>
          <cell r="M1152"/>
          <cell r="N1152"/>
          <cell r="O1152"/>
          <cell r="P1152"/>
          <cell r="Q1152"/>
          <cell r="R1152"/>
          <cell r="S1152"/>
          <cell r="T1152"/>
          <cell r="U1152"/>
          <cell r="V1152"/>
          <cell r="W1152"/>
          <cell r="Y1152"/>
          <cell r="Z1152"/>
          <cell r="AA1152"/>
          <cell r="AB1152"/>
          <cell r="AC1152"/>
          <cell r="AD1152"/>
        </row>
        <row r="1153">
          <cell r="G1153" t="str">
            <v>LK16NT2_D1</v>
          </cell>
          <cell r="H1153" t="str">
            <v xml:space="preserve">Đoạn từ đường Ngô Quyền vào 200m </v>
          </cell>
          <cell r="I1153" t="str">
            <v>từ đường Ngô Quyền vào 200m</v>
          </cell>
          <cell r="J1153"/>
          <cell r="K1153" t="str">
            <v>Ngã ba đi Miếu Bà</v>
          </cell>
          <cell r="L1153">
            <v>1900</v>
          </cell>
          <cell r="M1153">
            <v>800</v>
          </cell>
          <cell r="N1153">
            <v>590</v>
          </cell>
          <cell r="O1153">
            <v>400</v>
          </cell>
          <cell r="P1153">
            <v>0</v>
          </cell>
          <cell r="Q1153">
            <v>0</v>
          </cell>
          <cell r="R1153">
            <v>0</v>
          </cell>
          <cell r="S1153">
            <v>0</v>
          </cell>
          <cell r="T1153" t="e">
            <v>#DIV/0!</v>
          </cell>
          <cell r="U1153" t="e">
            <v>#DIV/0!</v>
          </cell>
          <cell r="V1153" t="e">
            <v>#DIV/0!</v>
          </cell>
          <cell r="W1153" t="e">
            <v>#DIV/0!</v>
          </cell>
          <cell r="X1153">
            <v>1.5649599751646452</v>
          </cell>
          <cell r="Y1153">
            <v>1.05</v>
          </cell>
          <cell r="Z1153" t="str">
            <v>14. phuong Long Khanh.xlsx</v>
          </cell>
          <cell r="AA1153">
            <v>2000</v>
          </cell>
          <cell r="AB1153">
            <v>900</v>
          </cell>
          <cell r="AC1153">
            <v>660</v>
          </cell>
          <cell r="AD1153">
            <v>450</v>
          </cell>
        </row>
        <row r="1154">
          <cell r="G1154" t="str">
            <v>LK16NT2_D2</v>
          </cell>
          <cell r="H1154" t="str">
            <v xml:space="preserve">Đoạn tiếp theo từ trên 200m đến ngã ba đi Miếu Bà </v>
          </cell>
          <cell r="I1154" t="str">
            <v>Ngã ba đi Miếu Bà</v>
          </cell>
          <cell r="J1154"/>
          <cell r="K1154" t="str">
            <v>Cách Ngã ba đi Miếu Bà hướng cầu Hòa Bình 800m</v>
          </cell>
          <cell r="L1154">
            <v>1700</v>
          </cell>
          <cell r="M1154">
            <v>720</v>
          </cell>
          <cell r="N1154">
            <v>590</v>
          </cell>
          <cell r="O1154">
            <v>400</v>
          </cell>
          <cell r="P1154">
            <v>0</v>
          </cell>
          <cell r="Q1154">
            <v>0</v>
          </cell>
          <cell r="R1154">
            <v>0</v>
          </cell>
          <cell r="S1154">
            <v>0</v>
          </cell>
          <cell r="T1154" t="e">
            <v>#DIV/0!</v>
          </cell>
          <cell r="U1154" t="e">
            <v>#DIV/0!</v>
          </cell>
          <cell r="V1154" t="e">
            <v>#DIV/0!</v>
          </cell>
          <cell r="W1154" t="e">
            <v>#DIV/0!</v>
          </cell>
          <cell r="X1154">
            <v>1.5649599751646452</v>
          </cell>
          <cell r="Y1154">
            <v>1.05</v>
          </cell>
          <cell r="Z1154" t="str">
            <v>14. phuong Long Khanh.xlsx</v>
          </cell>
          <cell r="AA1154">
            <v>1800</v>
          </cell>
          <cell r="AB1154">
            <v>810</v>
          </cell>
          <cell r="AC1154">
            <v>660</v>
          </cell>
          <cell r="AD1154">
            <v>450</v>
          </cell>
        </row>
        <row r="1155">
          <cell r="G1155" t="str">
            <v>LK16NT2_D3</v>
          </cell>
          <cell r="H1155" t="str">
            <v>Đoạn còn lại (cách ngã ba đi Miếu Bà hướng cầu Hòa Bình 800m)</v>
          </cell>
          <cell r="I1155" t="str">
            <v>Đường Điểu Xiển</v>
          </cell>
          <cell r="J1155"/>
          <cell r="K1155" t="str">
            <v>Ranh xã Bảo Hòa, huyện Xuân Lộc</v>
          </cell>
          <cell r="L1155">
            <v>1600</v>
          </cell>
          <cell r="M1155">
            <v>720</v>
          </cell>
          <cell r="N1155">
            <v>590</v>
          </cell>
          <cell r="O1155">
            <v>400</v>
          </cell>
          <cell r="P1155">
            <v>0</v>
          </cell>
          <cell r="Q1155">
            <v>0</v>
          </cell>
          <cell r="R1155">
            <v>0</v>
          </cell>
          <cell r="S1155">
            <v>0</v>
          </cell>
          <cell r="T1155" t="e">
            <v>#DIV/0!</v>
          </cell>
          <cell r="U1155" t="e">
            <v>#DIV/0!</v>
          </cell>
          <cell r="V1155" t="e">
            <v>#DIV/0!</v>
          </cell>
          <cell r="W1155" t="e">
            <v>#DIV/0!</v>
          </cell>
          <cell r="X1155">
            <v>1.5649599751646452</v>
          </cell>
          <cell r="Y1155">
            <v>1.05</v>
          </cell>
          <cell r="Z1155" t="str">
            <v>14. phuong Long Khanh.xlsx</v>
          </cell>
          <cell r="AA1155">
            <v>1700</v>
          </cell>
          <cell r="AB1155">
            <v>810</v>
          </cell>
          <cell r="AC1155">
            <v>660</v>
          </cell>
          <cell r="AD1155">
            <v>450</v>
          </cell>
        </row>
        <row r="1156">
          <cell r="G1156" t="str">
            <v>LK17NT2</v>
          </cell>
          <cell r="H1156" t="str">
            <v>Đường Bàu Trâm 1 (tiếp theo đường Điểu Xiển đến giáp ranh xã Bảo Hòa)</v>
          </cell>
          <cell r="I1156" t="str">
            <v>Đường Điểu Xiển</v>
          </cell>
          <cell r="J1156"/>
          <cell r="K1156" t="str">
            <v>Ngã ba cầu Hòa Bình</v>
          </cell>
          <cell r="L1156"/>
          <cell r="M1156"/>
          <cell r="N1156"/>
          <cell r="O1156"/>
          <cell r="P1156"/>
          <cell r="Q1156"/>
          <cell r="R1156"/>
          <cell r="S1156"/>
          <cell r="T1156"/>
          <cell r="U1156"/>
          <cell r="V1156"/>
          <cell r="W1156"/>
          <cell r="Y1156"/>
          <cell r="Z1156"/>
          <cell r="AA1156"/>
          <cell r="AB1156"/>
          <cell r="AC1156"/>
          <cell r="AD1156"/>
        </row>
        <row r="1157">
          <cell r="G1157" t="str">
            <v>LK17NT2_D1</v>
          </cell>
          <cell r="H1157" t="str">
            <v xml:space="preserve">Đoạn tiếp theo đường Điểu Xiển đến ngã ba cầu Hòa Bình </v>
          </cell>
          <cell r="I1157" t="str">
            <v>Ngã ba cầu Hòa Bình</v>
          </cell>
          <cell r="J1157"/>
          <cell r="K1157" t="str">
            <v>ranh xã Bảo Hòa</v>
          </cell>
          <cell r="L1157">
            <v>1600</v>
          </cell>
          <cell r="M1157">
            <v>720</v>
          </cell>
          <cell r="N1157">
            <v>590</v>
          </cell>
          <cell r="O1157">
            <v>400</v>
          </cell>
          <cell r="P1157">
            <v>0</v>
          </cell>
          <cell r="Q1157">
            <v>0</v>
          </cell>
          <cell r="R1157">
            <v>0</v>
          </cell>
          <cell r="S1157">
            <v>0</v>
          </cell>
          <cell r="T1157" t="e">
            <v>#DIV/0!</v>
          </cell>
          <cell r="U1157" t="e">
            <v>#DIV/0!</v>
          </cell>
          <cell r="V1157" t="e">
            <v>#DIV/0!</v>
          </cell>
          <cell r="W1157" t="e">
            <v>#DIV/0!</v>
          </cell>
          <cell r="X1157">
            <v>1.5649599751646452</v>
          </cell>
          <cell r="Y1157">
            <v>1.05</v>
          </cell>
          <cell r="Z1157" t="str">
            <v>14. phuong Long Khanh.xlsx</v>
          </cell>
          <cell r="AA1157">
            <v>1700</v>
          </cell>
          <cell r="AB1157">
            <v>810</v>
          </cell>
          <cell r="AC1157">
            <v>660</v>
          </cell>
          <cell r="AD1157">
            <v>450</v>
          </cell>
        </row>
        <row r="1158">
          <cell r="G1158" t="str">
            <v>LK17NT2_D2</v>
          </cell>
          <cell r="H1158" t="str">
            <v>Đoạn từ ngã ba cầu Hòa Bình đến giáp ranh xã Bảo Hòa</v>
          </cell>
          <cell r="I1158" t="str">
            <v>Ngã ba cầu Hòa Bình</v>
          </cell>
          <cell r="J1158"/>
          <cell r="K1158" t="str">
            <v>Ranh xã Xuân Thọ huyện Xuân Lộc</v>
          </cell>
          <cell r="L1158">
            <v>1500</v>
          </cell>
          <cell r="M1158">
            <v>720</v>
          </cell>
          <cell r="N1158">
            <v>500</v>
          </cell>
          <cell r="O1158">
            <v>400</v>
          </cell>
          <cell r="P1158">
            <v>0</v>
          </cell>
          <cell r="Q1158">
            <v>0</v>
          </cell>
          <cell r="R1158">
            <v>0</v>
          </cell>
          <cell r="S1158">
            <v>0</v>
          </cell>
          <cell r="T1158" t="e">
            <v>#DIV/0!</v>
          </cell>
          <cell r="U1158" t="e">
            <v>#DIV/0!</v>
          </cell>
          <cell r="V1158" t="e">
            <v>#DIV/0!</v>
          </cell>
          <cell r="W1158" t="e">
            <v>#DIV/0!</v>
          </cell>
          <cell r="X1158">
            <v>1.5649599751646452</v>
          </cell>
          <cell r="Y1158">
            <v>1.05</v>
          </cell>
          <cell r="Z1158" t="str">
            <v>14. phuong Long Khanh.xlsx</v>
          </cell>
          <cell r="AA1158">
            <v>1600</v>
          </cell>
          <cell r="AB1158">
            <v>810</v>
          </cell>
          <cell r="AC1158">
            <v>560</v>
          </cell>
          <cell r="AD1158">
            <v>450</v>
          </cell>
        </row>
        <row r="1159">
          <cell r="G1159" t="str">
            <v>LK18NT2</v>
          </cell>
          <cell r="H1159" t="str">
            <v xml:space="preserve">Đường Bàu Trâm - Xuân Thọ (đoạn từ ngã ba cầu Hòa Bình đến giáp xã ranh Xuân Thọ, huyện Xuân Lộc) </v>
          </cell>
          <cell r="I1159" t="str">
            <v>Đường sắt</v>
          </cell>
          <cell r="J1159"/>
          <cell r="K1159" t="str">
            <v>Giáp cầu Xuân Thanh</v>
          </cell>
          <cell r="L1159">
            <v>1500</v>
          </cell>
          <cell r="M1159">
            <v>720</v>
          </cell>
          <cell r="N1159">
            <v>500</v>
          </cell>
          <cell r="O1159">
            <v>400</v>
          </cell>
          <cell r="P1159">
            <v>0</v>
          </cell>
          <cell r="Q1159">
            <v>0</v>
          </cell>
          <cell r="R1159">
            <v>0</v>
          </cell>
          <cell r="S1159">
            <v>0</v>
          </cell>
          <cell r="T1159" t="e">
            <v>#DIV/0!</v>
          </cell>
          <cell r="U1159" t="e">
            <v>#DIV/0!</v>
          </cell>
          <cell r="V1159" t="e">
            <v>#DIV/0!</v>
          </cell>
          <cell r="W1159" t="e">
            <v>#DIV/0!</v>
          </cell>
          <cell r="X1159">
            <v>1.5649599751646452</v>
          </cell>
          <cell r="Y1159">
            <v>1.05</v>
          </cell>
          <cell r="Z1159" t="str">
            <v>14. phuong Long Khanh.xlsx</v>
          </cell>
          <cell r="AA1159">
            <v>1600</v>
          </cell>
          <cell r="AB1159">
            <v>810</v>
          </cell>
          <cell r="AC1159">
            <v>560</v>
          </cell>
          <cell r="AD1159">
            <v>450</v>
          </cell>
        </row>
        <row r="1160">
          <cell r="G1160" t="str">
            <v>LK19NT2</v>
          </cell>
          <cell r="H1160" t="str">
            <v>Đường Ngô Quyền (đoạn qua xã Bàu Trâm), từ đường sắt đến giáp cầu Xuân Thanh</v>
          </cell>
          <cell r="I1160" t="str">
            <v>Ranh xã Bàu Trâm</v>
          </cell>
          <cell r="J1160"/>
          <cell r="K1160" t="str">
            <v>Ranh giới Huyện Xuân Lộc</v>
          </cell>
          <cell r="L1160">
            <v>1600</v>
          </cell>
          <cell r="M1160">
            <v>800</v>
          </cell>
          <cell r="N1160">
            <v>590</v>
          </cell>
          <cell r="O1160">
            <v>400</v>
          </cell>
          <cell r="P1160">
            <v>0</v>
          </cell>
          <cell r="Q1160">
            <v>0</v>
          </cell>
          <cell r="R1160">
            <v>0</v>
          </cell>
          <cell r="S1160">
            <v>0</v>
          </cell>
          <cell r="T1160" t="e">
            <v>#DIV/0!</v>
          </cell>
          <cell r="U1160" t="e">
            <v>#DIV/0!</v>
          </cell>
          <cell r="V1160" t="e">
            <v>#DIV/0!</v>
          </cell>
          <cell r="W1160" t="e">
            <v>#DIV/0!</v>
          </cell>
          <cell r="X1160">
            <v>17.8125</v>
          </cell>
          <cell r="Y1160">
            <v>1.5649599751646452</v>
          </cell>
          <cell r="Z1160" t="e">
            <v>#N/A</v>
          </cell>
          <cell r="AA1160">
            <v>2500</v>
          </cell>
          <cell r="AB1160">
            <v>1300</v>
          </cell>
          <cell r="AC1160">
            <v>920</v>
          </cell>
          <cell r="AD1160">
            <v>630</v>
          </cell>
        </row>
        <row r="1161">
          <cell r="G1161" t="str">
            <v>LK20NT1</v>
          </cell>
          <cell r="H1161" t="str">
            <v>Đường Hồ Thị Hương (đoạn qua xã Bàu Trâm), từ ranh xã Bàu Trâm đến ranh giới huyện Xuân Lộc</v>
          </cell>
          <cell r="I1161" t="str">
            <v>Ranh giới xã Hàng Gòn</v>
          </cell>
          <cell r="J1161"/>
          <cell r="K1161" t="str">
            <v>Đường Xuân Tân - Hàng Gòn</v>
          </cell>
          <cell r="L1161">
            <v>2600</v>
          </cell>
          <cell r="M1161">
            <v>1000</v>
          </cell>
          <cell r="N1161">
            <v>750</v>
          </cell>
          <cell r="O1161">
            <v>400</v>
          </cell>
          <cell r="P1161">
            <v>0</v>
          </cell>
          <cell r="Q1161">
            <v>0</v>
          </cell>
          <cell r="R1161">
            <v>0</v>
          </cell>
          <cell r="S1161">
            <v>0</v>
          </cell>
          <cell r="T1161" t="e">
            <v>#DIV/0!</v>
          </cell>
          <cell r="U1161" t="e">
            <v>#DIV/0!</v>
          </cell>
          <cell r="V1161" t="e">
            <v>#DIV/0!</v>
          </cell>
          <cell r="W1161" t="e">
            <v>#DIV/0!</v>
          </cell>
          <cell r="X1161">
            <v>8.18</v>
          </cell>
          <cell r="Y1161">
            <v>1.5649599751646452</v>
          </cell>
          <cell r="Z1161" t="e">
            <v>#N/A</v>
          </cell>
          <cell r="AA1161">
            <v>4100</v>
          </cell>
          <cell r="AB1161">
            <v>1600</v>
          </cell>
          <cell r="AC1161">
            <v>1200</v>
          </cell>
          <cell r="AD1161">
            <v>630</v>
          </cell>
        </row>
        <row r="1162">
          <cell r="G1162" t="str">
            <v>LK21NT2</v>
          </cell>
          <cell r="H1162" t="str">
            <v>Đường Xuân Lập - Bàu Sao (đoạn qua xã Hàng Gòn), từ ranh giới xã Hàng Gòn đến đường Xuân Tân - Hàng Gòn</v>
          </cell>
          <cell r="I1162" t="str">
            <v>Quốc lộ 56</v>
          </cell>
          <cell r="J1162"/>
          <cell r="K1162" t="str">
            <v>Ranh xã Xuân Quế huyện Cẩm Mỹ</v>
          </cell>
          <cell r="L1162">
            <v>1200</v>
          </cell>
          <cell r="M1162">
            <v>500</v>
          </cell>
          <cell r="N1162">
            <v>450</v>
          </cell>
          <cell r="O1162">
            <v>400</v>
          </cell>
          <cell r="P1162">
            <v>0</v>
          </cell>
          <cell r="Q1162">
            <v>0</v>
          </cell>
          <cell r="R1162">
            <v>0</v>
          </cell>
          <cell r="S1162">
            <v>0</v>
          </cell>
          <cell r="T1162" t="e">
            <v>#DIV/0!</v>
          </cell>
          <cell r="U1162" t="e">
            <v>#DIV/0!</v>
          </cell>
          <cell r="V1162" t="e">
            <v>#DIV/0!</v>
          </cell>
          <cell r="W1162" t="e">
            <v>#DIV/0!</v>
          </cell>
          <cell r="X1162">
            <v>1.5649599751646452</v>
          </cell>
          <cell r="Y1162">
            <v>1.2</v>
          </cell>
          <cell r="Z1162" t="str">
            <v>22. phường Hàng Gòn.xlsx</v>
          </cell>
          <cell r="AA1162">
            <v>1400</v>
          </cell>
          <cell r="AB1162">
            <v>600</v>
          </cell>
          <cell r="AC1162">
            <v>540</v>
          </cell>
          <cell r="AD1162">
            <v>480</v>
          </cell>
        </row>
        <row r="1163">
          <cell r="G1163" t="str">
            <v>LK22NT2</v>
          </cell>
          <cell r="H1163" t="str">
            <v>Đường Xuân Tân - Hàng Gòn</v>
          </cell>
          <cell r="I1163" t="str">
            <v>Quốc lộ 56</v>
          </cell>
          <cell r="J1163"/>
          <cell r="K1163" t="str">
            <v>Giáp cầu Thầy Tư</v>
          </cell>
          <cell r="L1163"/>
          <cell r="M1163"/>
          <cell r="N1163"/>
          <cell r="O1163"/>
          <cell r="P1163"/>
          <cell r="Q1163"/>
          <cell r="R1163"/>
          <cell r="S1163"/>
          <cell r="T1163"/>
          <cell r="U1163"/>
          <cell r="V1163"/>
          <cell r="W1163"/>
          <cell r="Y1163"/>
          <cell r="Z1163"/>
          <cell r="AA1163"/>
          <cell r="AB1163"/>
          <cell r="AC1163"/>
          <cell r="AD1163"/>
        </row>
        <row r="1164">
          <cell r="G1164" t="str">
            <v>LK22NT2_D1</v>
          </cell>
          <cell r="H1164" t="str">
            <v>Đoạn từ Quốc lộ 56 đến giáp cầu Thầy Tư</v>
          </cell>
          <cell r="I1164" t="str">
            <v>Cầu Thầy Tư</v>
          </cell>
          <cell r="J1164"/>
          <cell r="K1164" t="str">
            <v>Ranh xã Xuân Quế huyện Cẩm Mỹ</v>
          </cell>
          <cell r="L1164">
            <v>1400</v>
          </cell>
          <cell r="M1164">
            <v>700</v>
          </cell>
          <cell r="N1164">
            <v>580</v>
          </cell>
          <cell r="O1164">
            <v>400</v>
          </cell>
          <cell r="P1164">
            <v>0</v>
          </cell>
          <cell r="Q1164">
            <v>0</v>
          </cell>
          <cell r="R1164">
            <v>0</v>
          </cell>
          <cell r="S1164">
            <v>0</v>
          </cell>
          <cell r="T1164" t="e">
            <v>#DIV/0!</v>
          </cell>
          <cell r="U1164" t="e">
            <v>#DIV/0!</v>
          </cell>
          <cell r="V1164" t="e">
            <v>#DIV/0!</v>
          </cell>
          <cell r="W1164" t="e">
            <v>#DIV/0!</v>
          </cell>
          <cell r="X1164">
            <v>1.5649599751646452</v>
          </cell>
          <cell r="Y1164">
            <v>1.05</v>
          </cell>
          <cell r="Z1164" t="str">
            <v>22. phường Hàng Gòn.xlsx</v>
          </cell>
          <cell r="AA1164">
            <v>1500</v>
          </cell>
          <cell r="AB1164">
            <v>780</v>
          </cell>
          <cell r="AC1164">
            <v>650</v>
          </cell>
          <cell r="AD1164">
            <v>450</v>
          </cell>
        </row>
        <row r="1165">
          <cell r="G1165" t="str">
            <v>LK22NT2_D2</v>
          </cell>
          <cell r="H1165" t="str">
            <v xml:space="preserve">Đoạn từ cầu Thầy Tư đến giáp ranh xã Xuân Quế, huyện Cẩm Mỹ </v>
          </cell>
          <cell r="I1165" t="str">
            <v>Quốc lộ 56</v>
          </cell>
          <cell r="J1165"/>
          <cell r="K1165" t="str">
            <v>Ranh giới xã Hàng Gòn</v>
          </cell>
          <cell r="L1165">
            <v>1200</v>
          </cell>
          <cell r="M1165">
            <v>600</v>
          </cell>
          <cell r="N1165">
            <v>580</v>
          </cell>
          <cell r="O1165">
            <v>400</v>
          </cell>
          <cell r="P1165">
            <v>0</v>
          </cell>
          <cell r="Q1165">
            <v>0</v>
          </cell>
          <cell r="R1165">
            <v>0</v>
          </cell>
          <cell r="S1165">
            <v>0</v>
          </cell>
          <cell r="T1165" t="e">
            <v>#DIV/0!</v>
          </cell>
          <cell r="U1165" t="e">
            <v>#DIV/0!</v>
          </cell>
          <cell r="V1165" t="e">
            <v>#DIV/0!</v>
          </cell>
          <cell r="W1165" t="e">
            <v>#DIV/0!</v>
          </cell>
          <cell r="X1165">
            <v>1.5649599751646452</v>
          </cell>
          <cell r="Y1165">
            <v>1.05</v>
          </cell>
          <cell r="Z1165" t="str">
            <v>22. phường Hàng Gòn.xlsx</v>
          </cell>
          <cell r="AA1165">
            <v>1300</v>
          </cell>
          <cell r="AB1165">
            <v>670</v>
          </cell>
          <cell r="AC1165">
            <v>650</v>
          </cell>
          <cell r="AD1165">
            <v>450</v>
          </cell>
        </row>
        <row r="1166">
          <cell r="G1166" t="str">
            <v>LK23NT2</v>
          </cell>
          <cell r="H1166" t="str">
            <v xml:space="preserve">Đường Hàng Gòn - Xuân Quế </v>
          </cell>
          <cell r="I1166" t="str">
            <v>Nhà máy mủ</v>
          </cell>
          <cell r="J1166"/>
          <cell r="K1166" t="str">
            <v>Ngã ba đường đi Xuân Quế</v>
          </cell>
          <cell r="L1166"/>
          <cell r="M1166"/>
          <cell r="N1166"/>
          <cell r="O1166"/>
          <cell r="P1166"/>
          <cell r="Q1166"/>
          <cell r="R1166"/>
          <cell r="S1166"/>
          <cell r="T1166"/>
          <cell r="U1166"/>
          <cell r="V1166"/>
          <cell r="W1166"/>
          <cell r="Y1166"/>
          <cell r="Z1166"/>
          <cell r="AA1166"/>
          <cell r="AB1166"/>
          <cell r="AC1166"/>
          <cell r="AD1166"/>
        </row>
        <row r="1167">
          <cell r="G1167" t="str">
            <v>LK23NT2_D1</v>
          </cell>
          <cell r="H1167" t="str">
            <v xml:space="preserve">Đoạn từ nhà máy mủ đến ngã ba đường đi Xuân Quế </v>
          </cell>
          <cell r="I1167" t="str">
            <v>Ngã ba đường đi Xuân Quế</v>
          </cell>
          <cell r="J1167"/>
          <cell r="K1167" t="str">
            <v>Ranh giới xã Hàng Gòn</v>
          </cell>
          <cell r="L1167">
            <v>1400</v>
          </cell>
          <cell r="M1167">
            <v>700</v>
          </cell>
          <cell r="N1167">
            <v>580</v>
          </cell>
          <cell r="O1167">
            <v>400</v>
          </cell>
          <cell r="P1167">
            <v>0</v>
          </cell>
          <cell r="Q1167">
            <v>0</v>
          </cell>
          <cell r="R1167">
            <v>0</v>
          </cell>
          <cell r="S1167">
            <v>0</v>
          </cell>
          <cell r="T1167" t="e">
            <v>#DIV/0!</v>
          </cell>
          <cell r="U1167" t="e">
            <v>#DIV/0!</v>
          </cell>
          <cell r="V1167" t="e">
            <v>#DIV/0!</v>
          </cell>
          <cell r="W1167" t="e">
            <v>#DIV/0!</v>
          </cell>
          <cell r="X1167">
            <v>1.5649599751646452</v>
          </cell>
          <cell r="Y1167">
            <v>1.05</v>
          </cell>
          <cell r="Z1167" t="str">
            <v>22. phường Hàng Gòn.xlsx</v>
          </cell>
          <cell r="AA1167">
            <v>1500</v>
          </cell>
          <cell r="AB1167">
            <v>780</v>
          </cell>
          <cell r="AC1167">
            <v>650</v>
          </cell>
          <cell r="AD1167">
            <v>450</v>
          </cell>
        </row>
        <row r="1168">
          <cell r="G1168" t="str">
            <v>LK23NT2_D2</v>
          </cell>
          <cell r="H1168" t="str">
            <v xml:space="preserve">Đoạn từ ngã ba đường đi Xuân Quế đến hết ranh giới xã Hàng Gòn </v>
          </cell>
          <cell r="I1168" t="str">
            <v>Quốc lộ 56</v>
          </cell>
          <cell r="J1168"/>
          <cell r="K1168" t="str">
            <v>Ranh huyện Cẩm Mỹ</v>
          </cell>
          <cell r="L1168">
            <v>1200</v>
          </cell>
          <cell r="M1168">
            <v>600</v>
          </cell>
          <cell r="N1168">
            <v>580</v>
          </cell>
          <cell r="O1168">
            <v>400</v>
          </cell>
          <cell r="P1168">
            <v>0</v>
          </cell>
          <cell r="Q1168">
            <v>0</v>
          </cell>
          <cell r="R1168">
            <v>0</v>
          </cell>
          <cell r="S1168">
            <v>0</v>
          </cell>
          <cell r="T1168" t="e">
            <v>#DIV/0!</v>
          </cell>
          <cell r="U1168" t="e">
            <v>#DIV/0!</v>
          </cell>
          <cell r="V1168" t="e">
            <v>#DIV/0!</v>
          </cell>
          <cell r="W1168" t="e">
            <v>#DIV/0!</v>
          </cell>
          <cell r="X1168">
            <v>1.5649599751646452</v>
          </cell>
          <cell r="Y1168">
            <v>1.05</v>
          </cell>
          <cell r="Z1168" t="str">
            <v>22. phường Hàng Gòn.xlsx</v>
          </cell>
          <cell r="AA1168">
            <v>1300</v>
          </cell>
          <cell r="AB1168">
            <v>670</v>
          </cell>
          <cell r="AC1168">
            <v>650</v>
          </cell>
          <cell r="AD1168">
            <v>450</v>
          </cell>
        </row>
        <row r="1169">
          <cell r="G1169" t="str">
            <v>LK24NT2</v>
          </cell>
          <cell r="H1169" t="str">
            <v>Đường Tân Mỹ - Nhân Nghĩa, từ Quốc lộ 56 đến ranh huyện Cẩm Mỹ</v>
          </cell>
          <cell r="I1169"/>
          <cell r="J1169"/>
          <cell r="K1169"/>
          <cell r="L1169">
            <v>1200</v>
          </cell>
          <cell r="M1169">
            <v>600</v>
          </cell>
          <cell r="N1169">
            <v>580</v>
          </cell>
          <cell r="O1169">
            <v>400</v>
          </cell>
          <cell r="P1169">
            <v>0</v>
          </cell>
          <cell r="Q1169">
            <v>0</v>
          </cell>
          <cell r="R1169">
            <v>0</v>
          </cell>
          <cell r="S1169">
            <v>0</v>
          </cell>
          <cell r="T1169" t="e">
            <v>#DIV/0!</v>
          </cell>
          <cell r="U1169" t="e">
            <v>#DIV/0!</v>
          </cell>
          <cell r="V1169" t="e">
            <v>#DIV/0!</v>
          </cell>
          <cell r="W1169" t="e">
            <v>#DIV/0!</v>
          </cell>
          <cell r="X1169">
            <v>1.5649599751646452</v>
          </cell>
          <cell r="Y1169">
            <v>1.05</v>
          </cell>
          <cell r="Z1169" t="str">
            <v>22. phường Hàng Gòn.xlsx</v>
          </cell>
          <cell r="AA1169">
            <v>1300</v>
          </cell>
          <cell r="AB1169">
            <v>670</v>
          </cell>
          <cell r="AC1169">
            <v>650</v>
          </cell>
          <cell r="AD1169">
            <v>450</v>
          </cell>
        </row>
        <row r="1170">
          <cell r="G1170" t="str">
            <v>XL</v>
          </cell>
          <cell r="H1170" t="str">
            <v>HUYỆN XUÂN LỘC</v>
          </cell>
          <cell r="I1170"/>
          <cell r="J1170"/>
          <cell r="K1170"/>
          <cell r="L1170"/>
          <cell r="M1170"/>
          <cell r="N1170"/>
          <cell r="O1170"/>
          <cell r="P1170"/>
          <cell r="Q1170"/>
          <cell r="R1170"/>
          <cell r="S1170"/>
          <cell r="T1170"/>
          <cell r="U1170"/>
          <cell r="V1170"/>
          <cell r="W1170"/>
          <cell r="Y1170"/>
          <cell r="Z1170"/>
          <cell r="AA1170"/>
          <cell r="AB1170"/>
          <cell r="AC1170"/>
          <cell r="AD1170"/>
        </row>
        <row r="1171">
          <cell r="G1171" t="str">
            <v>XL1NT1</v>
          </cell>
          <cell r="H1171" t="str">
            <v>Quốc lộ 1</v>
          </cell>
          <cell r="I1171" t="str">
            <v>Từ Thành phố Long Khánh</v>
          </cell>
          <cell r="J1171"/>
          <cell r="K1171" t="str">
            <v>Đến ranh xã Bảo Hòa</v>
          </cell>
          <cell r="L1171"/>
          <cell r="M1171"/>
          <cell r="N1171"/>
          <cell r="O1171"/>
          <cell r="P1171"/>
          <cell r="Q1171"/>
          <cell r="R1171"/>
          <cell r="S1171"/>
          <cell r="T1171"/>
          <cell r="U1171"/>
          <cell r="V1171"/>
          <cell r="W1171"/>
          <cell r="Y1171"/>
          <cell r="Z1171"/>
          <cell r="AA1171"/>
          <cell r="AB1171"/>
          <cell r="AC1171"/>
          <cell r="AD1171"/>
        </row>
        <row r="1172">
          <cell r="G1172" t="str">
            <v>XL1NT1_xuandinh</v>
          </cell>
          <cell r="H1172" t="str">
            <v xml:space="preserve">Đoạn qua xã Xuân Định </v>
          </cell>
          <cell r="I1172" t="str">
            <v>Từ Công ty Intimex</v>
          </cell>
          <cell r="J1172"/>
          <cell r="K1172" t="str">
            <v>Qua trung tâm ngã ba 300 m</v>
          </cell>
          <cell r="L1172"/>
          <cell r="M1172"/>
          <cell r="N1172"/>
          <cell r="O1172"/>
          <cell r="P1172"/>
          <cell r="Q1172"/>
          <cell r="R1172"/>
          <cell r="S1172"/>
          <cell r="T1172"/>
          <cell r="U1172"/>
          <cell r="V1172"/>
          <cell r="W1172"/>
          <cell r="Y1172"/>
          <cell r="Z1172"/>
          <cell r="AA1172"/>
          <cell r="AB1172"/>
          <cell r="AC1172"/>
          <cell r="AD1172"/>
        </row>
        <row r="1173">
          <cell r="G1173" t="str">
            <v>XL1NT1_D1</v>
          </cell>
          <cell r="H1173" t="str">
            <v>Đoạn Trung tâm ngã ba, từ công ty Intimex đến điểm qua đường vào tu viện Đa Minh 60m</v>
          </cell>
          <cell r="I1173" t="str">
            <v>Từ Thành phố Long Khánh và từ điểm cách đường vào Tu viện Đa Minh 60m</v>
          </cell>
          <cell r="J1173"/>
          <cell r="K1173" t="str">
            <v>Đết hết Công ty Intimex và đến ranh xã Bảo Hòa</v>
          </cell>
          <cell r="L1173">
            <v>3000</v>
          </cell>
          <cell r="M1173">
            <v>1200</v>
          </cell>
          <cell r="N1173">
            <v>700</v>
          </cell>
          <cell r="O1173">
            <v>550</v>
          </cell>
          <cell r="P1173">
            <v>0</v>
          </cell>
          <cell r="Q1173">
            <v>0</v>
          </cell>
          <cell r="R1173">
            <v>0</v>
          </cell>
          <cell r="S1173">
            <v>0</v>
          </cell>
          <cell r="T1173" t="e">
            <v>#DIV/0!</v>
          </cell>
          <cell r="U1173" t="e">
            <v>#DIV/0!</v>
          </cell>
          <cell r="V1173" t="e">
            <v>#DIV/0!</v>
          </cell>
          <cell r="W1173" t="e">
            <v>#DIV/0!</v>
          </cell>
          <cell r="X1173">
            <v>1.7</v>
          </cell>
          <cell r="Y1173">
            <v>1.4551999999999998</v>
          </cell>
          <cell r="Z1173" t="str">
            <v>47. Xã Xuân Định.xlsx</v>
          </cell>
          <cell r="AA1173">
            <v>4400</v>
          </cell>
          <cell r="AB1173">
            <v>1700</v>
          </cell>
          <cell r="AC1173">
            <v>1000</v>
          </cell>
          <cell r="AD1173">
            <v>800</v>
          </cell>
        </row>
        <row r="1174">
          <cell r="G1174" t="str">
            <v>XL1NT1_D2</v>
          </cell>
          <cell r="H1174" t="str">
            <v>Các đoạn còn lại, từ giáp ranh TP. Long Khánh đến hết ranh Công ty Intimex và từ điểm qua đường vào Tu viện Đa Minh 60m đến hết ranh xã Bảo Hòa</v>
          </cell>
          <cell r="I1174" t="str">
            <v>Từ giáp ranh xã Xuân Định</v>
          </cell>
          <cell r="J1174"/>
          <cell r="K1174" t="str">
            <v>Đến ranh giới xã Xuân Phú</v>
          </cell>
          <cell r="L1174">
            <v>2700</v>
          </cell>
          <cell r="M1174">
            <v>1200</v>
          </cell>
          <cell r="N1174">
            <v>700</v>
          </cell>
          <cell r="O1174">
            <v>550</v>
          </cell>
          <cell r="P1174">
            <v>0</v>
          </cell>
          <cell r="Q1174">
            <v>0</v>
          </cell>
          <cell r="R1174">
            <v>0</v>
          </cell>
          <cell r="S1174">
            <v>0</v>
          </cell>
          <cell r="T1174" t="e">
            <v>#DIV/0!</v>
          </cell>
          <cell r="U1174" t="e">
            <v>#DIV/0!</v>
          </cell>
          <cell r="V1174" t="e">
            <v>#DIV/0!</v>
          </cell>
          <cell r="W1174" t="e">
            <v>#DIV/0!</v>
          </cell>
          <cell r="X1174">
            <v>1.7</v>
          </cell>
          <cell r="Y1174">
            <v>1.4551999999999998</v>
          </cell>
          <cell r="Z1174" t="str">
            <v>47. Xã Xuân Định.xlsx</v>
          </cell>
          <cell r="AA1174">
            <v>3900</v>
          </cell>
          <cell r="AB1174">
            <v>1700</v>
          </cell>
          <cell r="AC1174">
            <v>1000</v>
          </cell>
          <cell r="AD1174">
            <v>800</v>
          </cell>
        </row>
        <row r="1175">
          <cell r="G1175" t="str">
            <v>XL1NT1_baohoa</v>
          </cell>
          <cell r="H1175" t="str">
            <v>Đoạn qua xã Bảo Hòa</v>
          </cell>
          <cell r="I1175" t="str">
            <v>Từ giáp ranh xã Xuân Định</v>
          </cell>
          <cell r="J1175"/>
          <cell r="K1175" t="str">
            <v>Đến hết giáo xứ Xuân Bình</v>
          </cell>
          <cell r="L1175"/>
          <cell r="M1175"/>
          <cell r="N1175"/>
          <cell r="O1175"/>
          <cell r="P1175"/>
          <cell r="Q1175"/>
          <cell r="R1175"/>
          <cell r="S1175"/>
          <cell r="T1175"/>
          <cell r="U1175"/>
          <cell r="V1175"/>
          <cell r="W1175"/>
          <cell r="Y1175"/>
          <cell r="Z1175"/>
          <cell r="AA1175"/>
          <cell r="AB1175"/>
          <cell r="AC1175"/>
          <cell r="AD1175"/>
        </row>
        <row r="1176">
          <cell r="G1176" t="str">
            <v>XL1NT1_D3</v>
          </cell>
          <cell r="H1176" t="str">
            <v>Đoạn từ giáp ranh xã Xuân Định đến hết giáo xứ Xuân Bình</v>
          </cell>
          <cell r="I1176" t="str">
            <v>Từ giáp giáo xứ Xuân Bình (xã bảo Hòa)</v>
          </cell>
          <cell r="J1176"/>
          <cell r="K1176" t="str">
            <v>Qua Trụ sở UBND xã Bảo Hòa 280 m</v>
          </cell>
          <cell r="L1176">
            <v>2800</v>
          </cell>
          <cell r="M1176">
            <v>1200</v>
          </cell>
          <cell r="N1176">
            <v>700</v>
          </cell>
          <cell r="O1176">
            <v>550</v>
          </cell>
          <cell r="P1176">
            <v>0</v>
          </cell>
          <cell r="Q1176">
            <v>0</v>
          </cell>
          <cell r="R1176">
            <v>0</v>
          </cell>
          <cell r="S1176">
            <v>0</v>
          </cell>
          <cell r="T1176" t="e">
            <v>#DIV/0!</v>
          </cell>
          <cell r="U1176" t="e">
            <v>#DIV/0!</v>
          </cell>
          <cell r="V1176" t="e">
            <v>#DIV/0!</v>
          </cell>
          <cell r="W1176" t="e">
            <v>#DIV/0!</v>
          </cell>
          <cell r="X1176">
            <v>1.7</v>
          </cell>
          <cell r="Y1176">
            <v>1.4551999999999998</v>
          </cell>
          <cell r="Z1176" t="str">
            <v>47. Xã Xuân Định.xlsx</v>
          </cell>
          <cell r="AA1176">
            <v>4100</v>
          </cell>
          <cell r="AB1176">
            <v>1700</v>
          </cell>
          <cell r="AC1176">
            <v>1000</v>
          </cell>
          <cell r="AD1176">
            <v>800</v>
          </cell>
        </row>
        <row r="1177">
          <cell r="G1177" t="str">
            <v>XL1NT1_D4</v>
          </cell>
          <cell r="H1177" t="str">
            <v>Đoạn từ giáp giáo xứ Xuân Bình qua Trung tâm xã Bảo Hòa (300m)</v>
          </cell>
          <cell r="I1177" t="str">
            <v>Từ điểm cách Trụ sở UBND xã Bảo Hòa 280m</v>
          </cell>
          <cell r="J1177"/>
          <cell r="K1177" t="str">
            <v>Đến ranh giới xã Xuân Phú</v>
          </cell>
          <cell r="L1177">
            <v>3000</v>
          </cell>
          <cell r="M1177">
            <v>1200</v>
          </cell>
          <cell r="N1177">
            <v>700</v>
          </cell>
          <cell r="O1177">
            <v>550</v>
          </cell>
          <cell r="P1177">
            <v>0</v>
          </cell>
          <cell r="Q1177">
            <v>0</v>
          </cell>
          <cell r="R1177">
            <v>0</v>
          </cell>
          <cell r="S1177">
            <v>0</v>
          </cell>
          <cell r="T1177" t="e">
            <v>#DIV/0!</v>
          </cell>
          <cell r="U1177" t="e">
            <v>#DIV/0!</v>
          </cell>
          <cell r="V1177" t="e">
            <v>#DIV/0!</v>
          </cell>
          <cell r="W1177" t="e">
            <v>#DIV/0!</v>
          </cell>
          <cell r="X1177">
            <v>1.7</v>
          </cell>
          <cell r="Y1177">
            <v>1.4551999999999998</v>
          </cell>
          <cell r="Z1177" t="str">
            <v>47. Xã Xuân Định.xlsx</v>
          </cell>
          <cell r="AA1177">
            <v>4400</v>
          </cell>
          <cell r="AB1177">
            <v>1700</v>
          </cell>
          <cell r="AC1177">
            <v>1000</v>
          </cell>
          <cell r="AD1177">
            <v>800</v>
          </cell>
        </row>
        <row r="1178">
          <cell r="G1178" t="str">
            <v>XL1NT1_D5</v>
          </cell>
          <cell r="H1178" t="str">
            <v>Đoạn tiếp theo tới giáp ranh xã Xuân Phú</v>
          </cell>
          <cell r="I1178" t="str">
            <v>Từ giáp ranh xã Bảo Hòa</v>
          </cell>
          <cell r="J1178"/>
          <cell r="K1178" t="str">
            <v>Đến giáp ranh xã Suối Cát</v>
          </cell>
          <cell r="L1178">
            <v>2800</v>
          </cell>
          <cell r="M1178">
            <v>1200</v>
          </cell>
          <cell r="N1178">
            <v>700</v>
          </cell>
          <cell r="O1178">
            <v>550</v>
          </cell>
          <cell r="P1178">
            <v>0</v>
          </cell>
          <cell r="Q1178">
            <v>0</v>
          </cell>
          <cell r="R1178">
            <v>0</v>
          </cell>
          <cell r="S1178">
            <v>0</v>
          </cell>
          <cell r="T1178" t="e">
            <v>#DIV/0!</v>
          </cell>
          <cell r="U1178" t="e">
            <v>#DIV/0!</v>
          </cell>
          <cell r="V1178" t="e">
            <v>#DIV/0!</v>
          </cell>
          <cell r="W1178" t="e">
            <v>#DIV/0!</v>
          </cell>
          <cell r="X1178">
            <v>1.7</v>
          </cell>
          <cell r="Y1178">
            <v>1.4551999999999998</v>
          </cell>
          <cell r="Z1178" t="str">
            <v>47. Xã Xuân Định.xlsx</v>
          </cell>
          <cell r="AA1178">
            <v>4100</v>
          </cell>
          <cell r="AB1178">
            <v>1700</v>
          </cell>
          <cell r="AC1178">
            <v>1000</v>
          </cell>
          <cell r="AD1178">
            <v>800</v>
          </cell>
        </row>
        <row r="1179">
          <cell r="G1179" t="str">
            <v>XL1NT1_xuanphu</v>
          </cell>
          <cell r="H1179" t="str">
            <v>Đoạn qua xã Xuân Phú</v>
          </cell>
          <cell r="I1179" t="str">
            <v>Đường Xuân Phú 16 (xã Xuân Phú)</v>
          </cell>
          <cell r="J1179"/>
          <cell r="K1179" t="str">
            <v>Từ đường Xuân Phú 16 (xã Xuân Phú) + 494 m</v>
          </cell>
          <cell r="L1179"/>
          <cell r="M1179"/>
          <cell r="N1179"/>
          <cell r="O1179"/>
          <cell r="P1179"/>
          <cell r="Q1179"/>
          <cell r="R1179"/>
          <cell r="S1179"/>
          <cell r="T1179"/>
          <cell r="U1179"/>
          <cell r="V1179"/>
          <cell r="W1179"/>
          <cell r="Y1179"/>
          <cell r="Z1179"/>
          <cell r="AA1179"/>
          <cell r="AB1179"/>
          <cell r="AC1179"/>
          <cell r="AD1179"/>
        </row>
        <row r="1180">
          <cell r="G1180" t="str">
            <v>XL1NT1_D6</v>
          </cell>
          <cell r="H1180" t="str">
            <v>Khu vực chợ Bình Hòa hướng đi Long Khánh 400m, hướng Ông Đồn 200m (từ đường Xuân Phú 16 đến hết mét thứ 494)</v>
          </cell>
          <cell r="I1180" t="str">
            <v>Từ giáp ranh xã Bảo Hòa và từ đường Xuân Phú 16 (xã Xuân Phú) + 494 m</v>
          </cell>
          <cell r="J1180"/>
          <cell r="K1180" t="str">
            <v>Đến đường Xuân Phú 16 (xã Xuân Phú) và đến giáp ranh xã Suối Cát</v>
          </cell>
          <cell r="L1180">
            <v>2800</v>
          </cell>
          <cell r="M1180">
            <v>1200</v>
          </cell>
          <cell r="N1180">
            <v>650</v>
          </cell>
          <cell r="O1180">
            <v>500</v>
          </cell>
          <cell r="P1180">
            <v>0</v>
          </cell>
          <cell r="Q1180">
            <v>0</v>
          </cell>
          <cell r="R1180">
            <v>0</v>
          </cell>
          <cell r="S1180">
            <v>0</v>
          </cell>
          <cell r="T1180" t="e">
            <v>#DIV/0!</v>
          </cell>
          <cell r="U1180" t="e">
            <v>#DIV/0!</v>
          </cell>
          <cell r="V1180" t="e">
            <v>#DIV/0!</v>
          </cell>
          <cell r="W1180" t="e">
            <v>#DIV/0!</v>
          </cell>
          <cell r="X1180">
            <v>1.7</v>
          </cell>
          <cell r="Y1180">
            <v>1.4</v>
          </cell>
          <cell r="Z1180" t="str">
            <v>52. X. Xuân Phú rồi.xlsx</v>
          </cell>
          <cell r="AA1180">
            <v>3900</v>
          </cell>
          <cell r="AB1180">
            <v>1700</v>
          </cell>
          <cell r="AC1180">
            <v>910</v>
          </cell>
          <cell r="AD1180">
            <v>700</v>
          </cell>
        </row>
        <row r="1181">
          <cell r="G1181" t="str">
            <v>XL1NT1_D7</v>
          </cell>
          <cell r="H1181" t="str">
            <v>Các đoạn còn lại, từ giáp ranh xã Bảo Hòa đến đường Xuân Phú 16 và từ đường Xuân Phú 16 + 494 m đến giáp ranh xã Suối Cát</v>
          </cell>
          <cell r="I1181" t="str">
            <v>Từ giáp ranh xã Xuân Phú</v>
          </cell>
          <cell r="J1181"/>
          <cell r="K1181" t="str">
            <v>Đến giáp ranh xã Xuân Hiệp</v>
          </cell>
          <cell r="L1181">
            <v>2600</v>
          </cell>
          <cell r="M1181">
            <v>1200</v>
          </cell>
          <cell r="N1181">
            <v>650</v>
          </cell>
          <cell r="O1181">
            <v>500</v>
          </cell>
          <cell r="P1181">
            <v>0</v>
          </cell>
          <cell r="Q1181">
            <v>0</v>
          </cell>
          <cell r="R1181">
            <v>0</v>
          </cell>
          <cell r="S1181">
            <v>0</v>
          </cell>
          <cell r="T1181" t="e">
            <v>#DIV/0!</v>
          </cell>
          <cell r="U1181" t="e">
            <v>#DIV/0!</v>
          </cell>
          <cell r="V1181" t="e">
            <v>#DIV/0!</v>
          </cell>
          <cell r="W1181" t="e">
            <v>#DIV/0!</v>
          </cell>
          <cell r="X1181">
            <v>4.5400641025641022</v>
          </cell>
          <cell r="Y1181">
            <v>1.4</v>
          </cell>
          <cell r="Z1181" t="e">
            <v>#N/A</v>
          </cell>
          <cell r="AA1181">
            <v>3600</v>
          </cell>
          <cell r="AB1181">
            <v>1700</v>
          </cell>
          <cell r="AC1181">
            <v>910</v>
          </cell>
          <cell r="AD1181">
            <v>700</v>
          </cell>
        </row>
        <row r="1182">
          <cell r="G1182" t="str">
            <v>XL1NT1_suoicat</v>
          </cell>
          <cell r="H1182" t="str">
            <v>Đoạn qua xã Suối Cát</v>
          </cell>
          <cell r="I1182" t="str">
            <v>Từ cầu Suối Cát</v>
          </cell>
          <cell r="J1182"/>
          <cell r="K1182" t="str">
            <v>Qua khu vực ngã ba Suối Cát B20 200 m</v>
          </cell>
          <cell r="L1182"/>
          <cell r="M1182"/>
          <cell r="N1182"/>
          <cell r="O1182"/>
          <cell r="P1182"/>
          <cell r="Q1182"/>
          <cell r="R1182"/>
          <cell r="S1182"/>
          <cell r="T1182"/>
          <cell r="U1182"/>
          <cell r="V1182"/>
          <cell r="W1182"/>
          <cell r="Y1182"/>
          <cell r="Z1182"/>
          <cell r="AA1182"/>
          <cell r="AB1182"/>
          <cell r="AC1182"/>
          <cell r="AD1182"/>
        </row>
        <row r="1183">
          <cell r="G1183" t="str">
            <v>XL1NT1_D8</v>
          </cell>
          <cell r="H1183" t="str">
            <v>Khu vực ngã ba suối Cát B20 (từ cầu Suối Cát đến qua khu vực ngã ba Suối Cát B20 200m)</v>
          </cell>
          <cell r="I1183" t="str">
            <v>Cách khu vực ngã ba Bảo Chánh 200 m</v>
          </cell>
          <cell r="J1183"/>
          <cell r="K1183" t="str">
            <v>Qua khu vực ngã ba Bảo Chánh + 200 m</v>
          </cell>
          <cell r="L1183">
            <v>3500</v>
          </cell>
          <cell r="M1183">
            <v>1200</v>
          </cell>
          <cell r="N1183">
            <v>700</v>
          </cell>
          <cell r="O1183">
            <v>550</v>
          </cell>
          <cell r="P1183">
            <v>0</v>
          </cell>
          <cell r="Q1183">
            <v>0</v>
          </cell>
          <cell r="R1183">
            <v>0</v>
          </cell>
          <cell r="S1183">
            <v>0</v>
          </cell>
          <cell r="T1183" t="e">
            <v>#DIV/0!</v>
          </cell>
          <cell r="U1183" t="e">
            <v>#DIV/0!</v>
          </cell>
          <cell r="V1183" t="e">
            <v>#DIV/0!</v>
          </cell>
          <cell r="W1183" t="e">
            <v>#DIV/0!</v>
          </cell>
          <cell r="X1183">
            <v>2</v>
          </cell>
          <cell r="Y1183">
            <v>1.2578947368421052</v>
          </cell>
          <cell r="Z1183" t="str">
            <v>51. Xã Xuân Lộc góp ý.xlsx</v>
          </cell>
          <cell r="AA1183">
            <v>4400</v>
          </cell>
          <cell r="AB1183">
            <v>1500</v>
          </cell>
          <cell r="AC1183">
            <v>880</v>
          </cell>
          <cell r="AD1183">
            <v>690</v>
          </cell>
        </row>
        <row r="1184">
          <cell r="G1184" t="str">
            <v>XL1NT1_D9</v>
          </cell>
          <cell r="H1184" t="str">
            <v>Khu vực ngã ba Bảo Chánh (phạm vi 200m)</v>
          </cell>
          <cell r="I1184" t="str">
            <v>Từ ngã ba Bảo Chánh + 221 m và từ cầu Suối Cát + 399 m</v>
          </cell>
          <cell r="J1184"/>
          <cell r="K1184" t="str">
            <v>Đến cầu Suối Cát và đến giáp ranh xã Xuân Hiệp</v>
          </cell>
          <cell r="L1184">
            <v>3200</v>
          </cell>
          <cell r="M1184">
            <v>1200</v>
          </cell>
          <cell r="N1184">
            <v>700</v>
          </cell>
          <cell r="O1184">
            <v>550</v>
          </cell>
          <cell r="P1184">
            <v>0</v>
          </cell>
          <cell r="Q1184">
            <v>0</v>
          </cell>
          <cell r="R1184">
            <v>0</v>
          </cell>
          <cell r="S1184">
            <v>0</v>
          </cell>
          <cell r="T1184" t="e">
            <v>#DIV/0!</v>
          </cell>
          <cell r="U1184" t="e">
            <v>#DIV/0!</v>
          </cell>
          <cell r="V1184" t="e">
            <v>#DIV/0!</v>
          </cell>
          <cell r="W1184" t="e">
            <v>#DIV/0!</v>
          </cell>
          <cell r="X1184">
            <v>2</v>
          </cell>
          <cell r="Y1184">
            <v>1.2578947368421052</v>
          </cell>
          <cell r="Z1184" t="str">
            <v>51. Xã Xuân Lộc góp ý.xlsx</v>
          </cell>
          <cell r="AA1184">
            <v>4000</v>
          </cell>
          <cell r="AB1184">
            <v>1500</v>
          </cell>
          <cell r="AC1184">
            <v>880</v>
          </cell>
          <cell r="AD1184">
            <v>690</v>
          </cell>
        </row>
        <row r="1185">
          <cell r="G1185" t="str">
            <v>XL1NT1_D10</v>
          </cell>
          <cell r="H1185" t="str">
            <v>Các đoạn còn lại, từ ngã ba Bảo Chánh + 200 m đến cầu Suối Cát và từ từ cầu Suối Cát + 399 m đến giáp ranh xã Xuân Hiệp</v>
          </cell>
          <cell r="I1185" t="str">
            <v>Từ giáp ranh thị trấn Gia Ray</v>
          </cell>
          <cell r="J1185"/>
          <cell r="K1185" t="str">
            <v>Đến ranh giới xã Suối Cát</v>
          </cell>
          <cell r="L1185">
            <v>3000</v>
          </cell>
          <cell r="M1185">
            <v>1200</v>
          </cell>
          <cell r="N1185">
            <v>700</v>
          </cell>
          <cell r="O1185">
            <v>550</v>
          </cell>
          <cell r="P1185">
            <v>0</v>
          </cell>
          <cell r="Q1185">
            <v>0</v>
          </cell>
          <cell r="R1185">
            <v>0</v>
          </cell>
          <cell r="S1185">
            <v>0</v>
          </cell>
          <cell r="T1185" t="e">
            <v>#DIV/0!</v>
          </cell>
          <cell r="U1185" t="e">
            <v>#DIV/0!</v>
          </cell>
          <cell r="V1185" t="e">
            <v>#DIV/0!</v>
          </cell>
          <cell r="W1185" t="e">
            <v>#DIV/0!</v>
          </cell>
          <cell r="X1185">
            <v>2</v>
          </cell>
          <cell r="Y1185">
            <v>1.2578947368421052</v>
          </cell>
          <cell r="Z1185" t="str">
            <v>51. Xã Xuân Lộc góp ý.xlsx</v>
          </cell>
          <cell r="AA1185">
            <v>3800</v>
          </cell>
          <cell r="AB1185">
            <v>1500</v>
          </cell>
          <cell r="AC1185">
            <v>880</v>
          </cell>
          <cell r="AD1185">
            <v>690</v>
          </cell>
        </row>
        <row r="1186">
          <cell r="G1186" t="str">
            <v>XL1NT1_xuanhiep</v>
          </cell>
          <cell r="H1186" t="str">
            <v>Đoạn qua xã Xuân Hiệp</v>
          </cell>
          <cell r="I1186" t="str">
            <v>Từ giáp ranh thị trấn Gia Ray</v>
          </cell>
          <cell r="J1186"/>
          <cell r="K1186" t="str">
            <v>Đến suối Gia Măng</v>
          </cell>
          <cell r="L1186"/>
          <cell r="M1186"/>
          <cell r="N1186"/>
          <cell r="O1186"/>
          <cell r="P1186"/>
          <cell r="Q1186"/>
          <cell r="R1186"/>
          <cell r="S1186"/>
          <cell r="T1186"/>
          <cell r="U1186"/>
          <cell r="V1186"/>
          <cell r="W1186"/>
          <cell r="Y1186"/>
          <cell r="Z1186"/>
          <cell r="AA1186"/>
          <cell r="AB1186"/>
          <cell r="AC1186"/>
          <cell r="AD1186"/>
        </row>
        <row r="1187">
          <cell r="G1187" t="str">
            <v>XL1NT1_D11</v>
          </cell>
          <cell r="H1187" t="str">
            <v>Đoạn từ giáp ranh thị trấn Gia Ray đến suối Gia Măng</v>
          </cell>
          <cell r="I1187" t="str">
            <v>Từ suối Gia Măng</v>
          </cell>
          <cell r="J1187"/>
          <cell r="K1187" t="str">
            <v>Đến hết giáo xứ RuSeyKeo</v>
          </cell>
          <cell r="L1187">
            <v>3200</v>
          </cell>
          <cell r="M1187">
            <v>1200</v>
          </cell>
          <cell r="N1187">
            <v>700</v>
          </cell>
          <cell r="O1187">
            <v>550</v>
          </cell>
          <cell r="P1187">
            <v>0</v>
          </cell>
          <cell r="Q1187">
            <v>0</v>
          </cell>
          <cell r="R1187">
            <v>0</v>
          </cell>
          <cell r="S1187">
            <v>0</v>
          </cell>
          <cell r="T1187" t="e">
            <v>#DIV/0!</v>
          </cell>
          <cell r="U1187" t="e">
            <v>#DIV/0!</v>
          </cell>
          <cell r="V1187" t="e">
            <v>#DIV/0!</v>
          </cell>
          <cell r="W1187" t="e">
            <v>#DIV/0!</v>
          </cell>
          <cell r="X1187">
            <v>2</v>
          </cell>
          <cell r="Y1187">
            <v>1.2578947368421052</v>
          </cell>
          <cell r="Z1187" t="str">
            <v>51. Xã Xuân Lộc góp ý.xlsx</v>
          </cell>
          <cell r="AA1187">
            <v>4000</v>
          </cell>
          <cell r="AB1187">
            <v>1500</v>
          </cell>
          <cell r="AC1187">
            <v>880</v>
          </cell>
          <cell r="AD1187">
            <v>690</v>
          </cell>
        </row>
        <row r="1188">
          <cell r="G1188" t="str">
            <v>XL1NT1_D12</v>
          </cell>
          <cell r="H1188" t="str">
            <v>Đoạn từ suối Gia Măng đến hết giáo xứ RuSeyKeo</v>
          </cell>
          <cell r="I1188" t="str">
            <v>Từ giáo xứ RuSeyKeo</v>
          </cell>
          <cell r="J1188"/>
          <cell r="K1188" t="str">
            <v>Đến ranh giới xã Suối Cát</v>
          </cell>
          <cell r="L1188">
            <v>3000</v>
          </cell>
          <cell r="M1188">
            <v>1200</v>
          </cell>
          <cell r="N1188">
            <v>700</v>
          </cell>
          <cell r="O1188">
            <v>550</v>
          </cell>
          <cell r="P1188">
            <v>0</v>
          </cell>
          <cell r="Q1188">
            <v>0</v>
          </cell>
          <cell r="R1188">
            <v>0</v>
          </cell>
          <cell r="S1188">
            <v>0</v>
          </cell>
          <cell r="T1188" t="e">
            <v>#DIV/0!</v>
          </cell>
          <cell r="U1188" t="e">
            <v>#DIV/0!</v>
          </cell>
          <cell r="V1188" t="e">
            <v>#DIV/0!</v>
          </cell>
          <cell r="W1188" t="e">
            <v>#DIV/0!</v>
          </cell>
          <cell r="X1188">
            <v>2</v>
          </cell>
          <cell r="Y1188">
            <v>1.2578947368421052</v>
          </cell>
          <cell r="Z1188" t="str">
            <v>51. Xã Xuân Lộc góp ý.xlsx</v>
          </cell>
          <cell r="AA1188">
            <v>3800</v>
          </cell>
          <cell r="AB1188">
            <v>1500</v>
          </cell>
          <cell r="AC1188">
            <v>880</v>
          </cell>
          <cell r="AD1188">
            <v>690</v>
          </cell>
        </row>
        <row r="1189">
          <cell r="G1189" t="str">
            <v>XL1NT1_D13</v>
          </cell>
          <cell r="H1189" t="str">
            <v>Đoạn còn lại, từ giáo xứ RuSeyKeo đến ranh giới xã Suối Cát</v>
          </cell>
          <cell r="I1189" t="str">
            <v>Từ giáp ranh thị trấn Gia Ray</v>
          </cell>
          <cell r="J1189"/>
          <cell r="K1189" t="str">
            <v>Đến giáp ranh xã Xuân Hưng</v>
          </cell>
          <cell r="L1189">
            <v>2800</v>
          </cell>
          <cell r="M1189">
            <v>1200</v>
          </cell>
          <cell r="N1189">
            <v>700</v>
          </cell>
          <cell r="O1189">
            <v>550</v>
          </cell>
          <cell r="P1189">
            <v>0</v>
          </cell>
          <cell r="Q1189">
            <v>0</v>
          </cell>
          <cell r="R1189">
            <v>0</v>
          </cell>
          <cell r="S1189">
            <v>0</v>
          </cell>
          <cell r="T1189" t="e">
            <v>#DIV/0!</v>
          </cell>
          <cell r="U1189" t="e">
            <v>#DIV/0!</v>
          </cell>
          <cell r="V1189" t="e">
            <v>#DIV/0!</v>
          </cell>
          <cell r="W1189" t="e">
            <v>#DIV/0!</v>
          </cell>
          <cell r="X1189">
            <v>2</v>
          </cell>
          <cell r="Y1189">
            <v>1.2578947368421052</v>
          </cell>
          <cell r="Z1189" t="str">
            <v>51. Xã Xuân Lộc góp ý.xlsx</v>
          </cell>
          <cell r="AA1189">
            <v>3500</v>
          </cell>
          <cell r="AB1189">
            <v>1500</v>
          </cell>
          <cell r="AC1189">
            <v>880</v>
          </cell>
          <cell r="AD1189">
            <v>690</v>
          </cell>
        </row>
        <row r="1190">
          <cell r="G1190" t="str">
            <v>XL1NT1_xuantam</v>
          </cell>
          <cell r="H1190" t="str">
            <v>Đoạn qua xã Xuân Tâm</v>
          </cell>
          <cell r="I1190" t="str">
            <v>Từ giáp ranh thị trấn Gia Ray</v>
          </cell>
          <cell r="J1190"/>
          <cell r="K1190" t="str">
            <v>Đến hết Trường mầm non ấp 6</v>
          </cell>
          <cell r="L1190"/>
          <cell r="M1190"/>
          <cell r="N1190"/>
          <cell r="O1190"/>
          <cell r="P1190"/>
          <cell r="Q1190"/>
          <cell r="R1190"/>
          <cell r="S1190"/>
          <cell r="T1190"/>
          <cell r="U1190"/>
          <cell r="V1190"/>
          <cell r="W1190"/>
          <cell r="Y1190"/>
          <cell r="Z1190"/>
          <cell r="AA1190"/>
          <cell r="AB1190"/>
          <cell r="AC1190"/>
          <cell r="AD1190"/>
        </row>
        <row r="1191">
          <cell r="G1191" t="str">
            <v>XL1NT1_D14</v>
          </cell>
          <cell r="H1191" t="str">
            <v>Đoạn từ giáp ranh thị trấn Gia Ray đến hết Trường Mầm non ấp 6</v>
          </cell>
          <cell r="I1191" t="str">
            <v>Từ Trường mầm non ấp 6</v>
          </cell>
          <cell r="J1191"/>
          <cell r="K1191" t="str">
            <v>Đến hết chùa Quảng Long</v>
          </cell>
          <cell r="L1191">
            <v>2800</v>
          </cell>
          <cell r="M1191">
            <v>1200</v>
          </cell>
          <cell r="N1191">
            <v>650</v>
          </cell>
          <cell r="O1191">
            <v>500</v>
          </cell>
          <cell r="P1191">
            <v>0</v>
          </cell>
          <cell r="Q1191">
            <v>0</v>
          </cell>
          <cell r="R1191">
            <v>0</v>
          </cell>
          <cell r="S1191">
            <v>0</v>
          </cell>
          <cell r="T1191" t="e">
            <v>#DIV/0!</v>
          </cell>
          <cell r="U1191" t="e">
            <v>#DIV/0!</v>
          </cell>
          <cell r="V1191" t="e">
            <v>#DIV/0!</v>
          </cell>
          <cell r="W1191" t="e">
            <v>#DIV/0!</v>
          </cell>
          <cell r="X1191">
            <v>1.7</v>
          </cell>
          <cell r="Y1191">
            <v>1.462</v>
          </cell>
          <cell r="Z1191" t="str">
            <v>50. Xã Xuân Hòa.xlsx</v>
          </cell>
          <cell r="AA1191">
            <v>4100</v>
          </cell>
          <cell r="AB1191">
            <v>1800</v>
          </cell>
          <cell r="AC1191">
            <v>950</v>
          </cell>
          <cell r="AD1191">
            <v>730</v>
          </cell>
        </row>
        <row r="1192">
          <cell r="G1192" t="str">
            <v>XL1NT1_D15</v>
          </cell>
          <cell r="H1192" t="str">
            <v>Đoạn từ giáp Trường Mầm non ấp 6 đến hết chùa Quảng Long</v>
          </cell>
          <cell r="I1192" t="str">
            <v>Từ chùa Quảng Long</v>
          </cell>
          <cell r="J1192"/>
          <cell r="K1192" t="str">
            <v>Đến Cầu Trắng</v>
          </cell>
          <cell r="L1192">
            <v>2400</v>
          </cell>
          <cell r="M1192">
            <v>1100</v>
          </cell>
          <cell r="N1192">
            <v>650</v>
          </cell>
          <cell r="O1192">
            <v>500</v>
          </cell>
          <cell r="P1192">
            <v>0</v>
          </cell>
          <cell r="Q1192">
            <v>0</v>
          </cell>
          <cell r="R1192">
            <v>0</v>
          </cell>
          <cell r="S1192">
            <v>0</v>
          </cell>
          <cell r="T1192" t="e">
            <v>#DIV/0!</v>
          </cell>
          <cell r="U1192" t="e">
            <v>#DIV/0!</v>
          </cell>
          <cell r="V1192" t="e">
            <v>#DIV/0!</v>
          </cell>
          <cell r="W1192" t="e">
            <v>#DIV/0!</v>
          </cell>
          <cell r="X1192">
            <v>1.7</v>
          </cell>
          <cell r="Y1192">
            <v>1.462</v>
          </cell>
          <cell r="Z1192" t="str">
            <v>50. Xã Xuân Hòa.xlsx</v>
          </cell>
          <cell r="AA1192">
            <v>3500</v>
          </cell>
          <cell r="AB1192">
            <v>1600</v>
          </cell>
          <cell r="AC1192">
            <v>950</v>
          </cell>
          <cell r="AD1192">
            <v>730</v>
          </cell>
        </row>
        <row r="1193">
          <cell r="G1193" t="str">
            <v>XL1NT1_D16</v>
          </cell>
          <cell r="H1193" t="str">
            <v>Đoạn từ giáp chùa Quảng Long đến Cầu Trắng</v>
          </cell>
          <cell r="I1193" t="str">
            <v>Từ Cầu Trắng</v>
          </cell>
          <cell r="J1193"/>
          <cell r="K1193" t="str">
            <v>Đến giáp ranh xã Xuân Hưng</v>
          </cell>
          <cell r="L1193">
            <v>3000</v>
          </cell>
          <cell r="M1193">
            <v>1200</v>
          </cell>
          <cell r="N1193">
            <v>650</v>
          </cell>
          <cell r="O1193">
            <v>500</v>
          </cell>
          <cell r="P1193">
            <v>0</v>
          </cell>
          <cell r="Q1193">
            <v>0</v>
          </cell>
          <cell r="R1193">
            <v>0</v>
          </cell>
          <cell r="S1193">
            <v>0</v>
          </cell>
          <cell r="T1193" t="e">
            <v>#DIV/0!</v>
          </cell>
          <cell r="U1193" t="e">
            <v>#DIV/0!</v>
          </cell>
          <cell r="V1193" t="e">
            <v>#DIV/0!</v>
          </cell>
          <cell r="W1193" t="e">
            <v>#DIV/0!</v>
          </cell>
          <cell r="X1193">
            <v>1.7</v>
          </cell>
          <cell r="Y1193">
            <v>1.462</v>
          </cell>
          <cell r="Z1193" t="str">
            <v>50. Xã Xuân Hòa.xlsx</v>
          </cell>
          <cell r="AA1193">
            <v>4400</v>
          </cell>
          <cell r="AB1193">
            <v>1800</v>
          </cell>
          <cell r="AC1193">
            <v>950</v>
          </cell>
          <cell r="AD1193">
            <v>730</v>
          </cell>
        </row>
        <row r="1194">
          <cell r="G1194" t="str">
            <v>XL1NT1_D17</v>
          </cell>
          <cell r="H1194" t="str">
            <v>Đoạn từ Cầu Trắng đến giáp ranh xã Xuân Hưng</v>
          </cell>
          <cell r="I1194" t="str">
            <v>Từ giáp ranh xã Xuân Tâm</v>
          </cell>
          <cell r="J1194"/>
          <cell r="K1194" t="str">
            <v>Đến giáp ranh xã Xuân Hòa</v>
          </cell>
          <cell r="L1194">
            <v>2700</v>
          </cell>
          <cell r="M1194">
            <v>1100</v>
          </cell>
          <cell r="N1194">
            <v>650</v>
          </cell>
          <cell r="O1194">
            <v>500</v>
          </cell>
          <cell r="P1194">
            <v>0</v>
          </cell>
          <cell r="Q1194">
            <v>0</v>
          </cell>
          <cell r="R1194">
            <v>0</v>
          </cell>
          <cell r="S1194">
            <v>0</v>
          </cell>
          <cell r="T1194" t="e">
            <v>#DIV/0!</v>
          </cell>
          <cell r="U1194" t="e">
            <v>#DIV/0!</v>
          </cell>
          <cell r="V1194" t="e">
            <v>#DIV/0!</v>
          </cell>
          <cell r="W1194" t="e">
            <v>#DIV/0!</v>
          </cell>
          <cell r="X1194">
            <v>1.7</v>
          </cell>
          <cell r="Y1194">
            <v>1.462</v>
          </cell>
          <cell r="Z1194" t="str">
            <v>50. Xã Xuân Hòa.xlsx</v>
          </cell>
          <cell r="AA1194">
            <v>3900</v>
          </cell>
          <cell r="AB1194">
            <v>1600</v>
          </cell>
          <cell r="AC1194">
            <v>950</v>
          </cell>
          <cell r="AD1194">
            <v>730</v>
          </cell>
        </row>
        <row r="1195">
          <cell r="G1195" t="str">
            <v>XL1NT1_xuanhung</v>
          </cell>
          <cell r="H1195" t="str">
            <v>Đoạn qua xã Xuân Hưng</v>
          </cell>
          <cell r="I1195" t="str">
            <v>Từ giáp ranh xã Xuân Tâm</v>
          </cell>
          <cell r="J1195"/>
          <cell r="K1195" t="str">
            <v>Đến hết cây xăng Huy Hoàng</v>
          </cell>
          <cell r="L1195"/>
          <cell r="M1195"/>
          <cell r="N1195"/>
          <cell r="O1195"/>
          <cell r="P1195"/>
          <cell r="Q1195"/>
          <cell r="R1195"/>
          <cell r="S1195"/>
          <cell r="T1195"/>
          <cell r="U1195"/>
          <cell r="V1195"/>
          <cell r="W1195"/>
          <cell r="Y1195"/>
          <cell r="Z1195"/>
          <cell r="AA1195"/>
          <cell r="AB1195"/>
          <cell r="AC1195"/>
          <cell r="AD1195"/>
        </row>
        <row r="1196">
          <cell r="G1196" t="str">
            <v>XL1NT1_D18</v>
          </cell>
          <cell r="H1196" t="str">
            <v>Từ giáp ranh xã Xuân Tâm đến hết cây xăng Huy Hoàng</v>
          </cell>
          <cell r="I1196" t="str">
            <v>Từ cây xăng Huy Hoàng</v>
          </cell>
          <cell r="J1196"/>
          <cell r="K1196" t="str">
            <v>Đến đường Tà Lú + 800m</v>
          </cell>
          <cell r="L1196">
            <v>2400</v>
          </cell>
          <cell r="M1196">
            <v>1100</v>
          </cell>
          <cell r="N1196">
            <v>650</v>
          </cell>
          <cell r="O1196">
            <v>500</v>
          </cell>
          <cell r="P1196">
            <v>0</v>
          </cell>
          <cell r="Q1196">
            <v>0</v>
          </cell>
          <cell r="R1196">
            <v>0</v>
          </cell>
          <cell r="S1196">
            <v>0</v>
          </cell>
          <cell r="T1196" t="e">
            <v>#DIV/0!</v>
          </cell>
          <cell r="U1196" t="e">
            <v>#DIV/0!</v>
          </cell>
          <cell r="V1196" t="e">
            <v>#DIV/0!</v>
          </cell>
          <cell r="W1196" t="e">
            <v>#DIV/0!</v>
          </cell>
          <cell r="X1196">
            <v>3.9694055944055946</v>
          </cell>
          <cell r="Y1196">
            <v>1.7</v>
          </cell>
          <cell r="Z1196" t="e">
            <v>#N/A</v>
          </cell>
          <cell r="AA1196">
            <v>4100</v>
          </cell>
          <cell r="AB1196">
            <v>1900</v>
          </cell>
          <cell r="AC1196">
            <v>1100</v>
          </cell>
          <cell r="AD1196">
            <v>850</v>
          </cell>
        </row>
        <row r="1197">
          <cell r="G1197" t="str">
            <v>XL1NT1_D19</v>
          </cell>
          <cell r="H1197" t="str">
            <v>Từ giáp cây xăng Huy Hoàng đến đường Tà Lú + 800m</v>
          </cell>
          <cell r="I1197" t="str">
            <v>Từ đường Tà Lú + 800m</v>
          </cell>
          <cell r="J1197"/>
          <cell r="K1197" t="str">
            <v>Đến hết giáo xứ Long Thuận</v>
          </cell>
          <cell r="L1197">
            <v>2700</v>
          </cell>
          <cell r="M1197">
            <v>1100</v>
          </cell>
          <cell r="N1197">
            <v>650</v>
          </cell>
          <cell r="O1197">
            <v>500</v>
          </cell>
          <cell r="P1197">
            <v>0</v>
          </cell>
          <cell r="Q1197">
            <v>0</v>
          </cell>
          <cell r="R1197">
            <v>0</v>
          </cell>
          <cell r="S1197">
            <v>0</v>
          </cell>
          <cell r="T1197" t="e">
            <v>#DIV/0!</v>
          </cell>
          <cell r="U1197" t="e">
            <v>#DIV/0!</v>
          </cell>
          <cell r="V1197" t="e">
            <v>#DIV/0!</v>
          </cell>
          <cell r="W1197" t="e">
            <v>#DIV/0!</v>
          </cell>
          <cell r="X1197">
            <v>2.0925925925925926</v>
          </cell>
          <cell r="Y1197">
            <v>1.7</v>
          </cell>
          <cell r="Z1197" t="e">
            <v>#N/A</v>
          </cell>
          <cell r="AA1197">
            <v>4600</v>
          </cell>
          <cell r="AB1197">
            <v>1900</v>
          </cell>
          <cell r="AC1197">
            <v>1100</v>
          </cell>
          <cell r="AD1197">
            <v>850</v>
          </cell>
        </row>
        <row r="1198">
          <cell r="G1198" t="str">
            <v>XL1NT1_D20</v>
          </cell>
          <cell r="H1198" t="str">
            <v>Từ đường Tà Lú + 800m đến hết giáo xứ Long Thuận</v>
          </cell>
          <cell r="I1198" t="str">
            <v>Từ giáo xứ Long Thuận</v>
          </cell>
          <cell r="J1198"/>
          <cell r="K1198" t="str">
            <v>Đến đường vào tịnh xá Ngọc Hưng</v>
          </cell>
          <cell r="L1198">
            <v>2900</v>
          </cell>
          <cell r="M1198">
            <v>1100</v>
          </cell>
          <cell r="N1198">
            <v>650</v>
          </cell>
          <cell r="O1198">
            <v>500</v>
          </cell>
          <cell r="P1198">
            <v>0</v>
          </cell>
          <cell r="Q1198">
            <v>0</v>
          </cell>
          <cell r="R1198">
            <v>0</v>
          </cell>
          <cell r="S1198">
            <v>0</v>
          </cell>
          <cell r="T1198" t="e">
            <v>#DIV/0!</v>
          </cell>
          <cell r="U1198" t="e">
            <v>#DIV/0!</v>
          </cell>
          <cell r="V1198" t="e">
            <v>#DIV/0!</v>
          </cell>
          <cell r="W1198" t="e">
            <v>#DIV/0!</v>
          </cell>
          <cell r="X1198">
            <v>1.7</v>
          </cell>
          <cell r="Y1198">
            <v>1.462</v>
          </cell>
          <cell r="Z1198" t="str">
            <v>50. Xã Xuân Hòa.xlsx</v>
          </cell>
          <cell r="AA1198">
            <v>4200</v>
          </cell>
          <cell r="AB1198">
            <v>1600</v>
          </cell>
          <cell r="AC1198">
            <v>950</v>
          </cell>
          <cell r="AD1198">
            <v>730</v>
          </cell>
        </row>
        <row r="1199">
          <cell r="G1199" t="str">
            <v>XL1NT1_D21</v>
          </cell>
          <cell r="H1199" t="str">
            <v>Từ giáp giáo xứ Long Thuận đến đường vào tịnh xá Ngọc Hưng</v>
          </cell>
          <cell r="I1199" t="str">
            <v>Từ đường vào tịnh xá Ngọc Hưng</v>
          </cell>
          <cell r="J1199"/>
          <cell r="K1199" t="str">
            <v>Đến giáp ranh xã Xuân Hòa</v>
          </cell>
          <cell r="L1199">
            <v>2700</v>
          </cell>
          <cell r="M1199">
            <v>1100</v>
          </cell>
          <cell r="N1199">
            <v>650</v>
          </cell>
          <cell r="O1199">
            <v>500</v>
          </cell>
          <cell r="P1199">
            <v>0</v>
          </cell>
          <cell r="Q1199">
            <v>0</v>
          </cell>
          <cell r="R1199">
            <v>0</v>
          </cell>
          <cell r="S1199">
            <v>0</v>
          </cell>
          <cell r="T1199" t="e">
            <v>#DIV/0!</v>
          </cell>
          <cell r="U1199" t="e">
            <v>#DIV/0!</v>
          </cell>
          <cell r="V1199" t="e">
            <v>#DIV/0!</v>
          </cell>
          <cell r="W1199" t="e">
            <v>#DIV/0!</v>
          </cell>
          <cell r="X1199">
            <v>1.7</v>
          </cell>
          <cell r="Y1199">
            <v>1.462</v>
          </cell>
          <cell r="Z1199" t="str">
            <v>50. Xã Xuân Hòa.xlsx</v>
          </cell>
          <cell r="AA1199">
            <v>3900</v>
          </cell>
          <cell r="AB1199">
            <v>1600</v>
          </cell>
          <cell r="AC1199">
            <v>950</v>
          </cell>
          <cell r="AD1199">
            <v>730</v>
          </cell>
        </row>
        <row r="1200">
          <cell r="G1200" t="str">
            <v>XL1NT1_D22</v>
          </cell>
          <cell r="H1200" t="str">
            <v>Từ đường vào tịnh xá Ngọc Hưng đến giáp ranh xã Xuân Hòa</v>
          </cell>
          <cell r="I1200" t="str">
            <v>Từ giáp ranh xã Xuân Hưng</v>
          </cell>
          <cell r="J1200"/>
          <cell r="K1200" t="str">
            <v>Đến ranh giới tỉnh Bình Thuận</v>
          </cell>
          <cell r="L1200">
            <v>2200</v>
          </cell>
          <cell r="M1200">
            <v>1000</v>
          </cell>
          <cell r="N1200">
            <v>650</v>
          </cell>
          <cell r="O1200">
            <v>500</v>
          </cell>
          <cell r="P1200">
            <v>0</v>
          </cell>
          <cell r="Q1200">
            <v>0</v>
          </cell>
          <cell r="R1200">
            <v>0</v>
          </cell>
          <cell r="S1200">
            <v>0</v>
          </cell>
          <cell r="T1200" t="e">
            <v>#DIV/0!</v>
          </cell>
          <cell r="U1200" t="e">
            <v>#DIV/0!</v>
          </cell>
          <cell r="V1200" t="e">
            <v>#DIV/0!</v>
          </cell>
          <cell r="W1200" t="e">
            <v>#DIV/0!</v>
          </cell>
          <cell r="X1200">
            <v>1.7</v>
          </cell>
          <cell r="Y1200">
            <v>1.462</v>
          </cell>
          <cell r="Z1200" t="str">
            <v>50. Xã Xuân Hòa.xlsx</v>
          </cell>
          <cell r="AA1200">
            <v>3200</v>
          </cell>
          <cell r="AB1200">
            <v>1500</v>
          </cell>
          <cell r="AC1200">
            <v>950</v>
          </cell>
          <cell r="AD1200">
            <v>730</v>
          </cell>
        </row>
        <row r="1201">
          <cell r="G1201" t="str">
            <v>XL1NT1_xuanhoa</v>
          </cell>
          <cell r="H1201" t="str">
            <v>Đoạn qua xã Xuân Hòa</v>
          </cell>
          <cell r="I1201" t="str">
            <v>Từ giáp ranh xã Xuân Hưng</v>
          </cell>
          <cell r="J1201"/>
          <cell r="K1201" t="str">
            <v>Đến đường Sóc Ba Buông</v>
          </cell>
          <cell r="L1201"/>
          <cell r="M1201"/>
          <cell r="N1201"/>
          <cell r="O1201"/>
          <cell r="P1201"/>
          <cell r="Q1201"/>
          <cell r="R1201"/>
          <cell r="S1201"/>
          <cell r="T1201"/>
          <cell r="U1201"/>
          <cell r="V1201"/>
          <cell r="W1201"/>
          <cell r="Y1201"/>
          <cell r="Z1201"/>
          <cell r="AA1201"/>
          <cell r="AB1201"/>
          <cell r="AC1201"/>
          <cell r="AD1201"/>
        </row>
        <row r="1202">
          <cell r="G1202" t="str">
            <v>XL1NT1_D23</v>
          </cell>
          <cell r="H1202" t="str">
            <v>Từ giáp ranh xã Xuân Hưng đến đường Sóc Ba Buông</v>
          </cell>
          <cell r="I1202" t="str">
            <v>Từ đường Sóc Ba Buông</v>
          </cell>
          <cell r="J1202"/>
          <cell r="K1202" t="str">
            <v>Đến ranh giới tỉnh Bình Thuận</v>
          </cell>
          <cell r="L1202">
            <v>2000</v>
          </cell>
          <cell r="M1202">
            <v>1000</v>
          </cell>
          <cell r="N1202">
            <v>650</v>
          </cell>
          <cell r="O1202">
            <v>500</v>
          </cell>
          <cell r="P1202">
            <v>0</v>
          </cell>
          <cell r="Q1202">
            <v>0</v>
          </cell>
          <cell r="R1202">
            <v>0</v>
          </cell>
          <cell r="S1202">
            <v>0</v>
          </cell>
          <cell r="T1202" t="e">
            <v>#DIV/0!</v>
          </cell>
          <cell r="U1202" t="e">
            <v>#DIV/0!</v>
          </cell>
          <cell r="V1202" t="e">
            <v>#DIV/0!</v>
          </cell>
          <cell r="W1202" t="e">
            <v>#DIV/0!</v>
          </cell>
          <cell r="X1202">
            <v>2.2749999999999999</v>
          </cell>
          <cell r="Y1202">
            <v>1.7</v>
          </cell>
          <cell r="Z1202" t="e">
            <v>#N/A</v>
          </cell>
          <cell r="AA1202">
            <v>3400</v>
          </cell>
          <cell r="AB1202">
            <v>1700</v>
          </cell>
          <cell r="AC1202">
            <v>1100</v>
          </cell>
          <cell r="AD1202">
            <v>850</v>
          </cell>
        </row>
        <row r="1203">
          <cell r="G1203" t="str">
            <v>XL1NT1_D24</v>
          </cell>
          <cell r="H1203" t="str">
            <v>Từ đường Sóc Ba Buông đến ranh giới tỉnh Bình Thuận</v>
          </cell>
          <cell r="I1203" t="str">
            <v>Từ cầu Phước Hưng</v>
          </cell>
          <cell r="J1203"/>
          <cell r="K1203" t="str">
            <v>Đến ranh giới tỉnh Bình Thuận</v>
          </cell>
          <cell r="L1203">
            <v>2200</v>
          </cell>
          <cell r="M1203">
            <v>1000</v>
          </cell>
          <cell r="N1203">
            <v>650</v>
          </cell>
          <cell r="O1203">
            <v>500</v>
          </cell>
          <cell r="P1203">
            <v>0</v>
          </cell>
          <cell r="Q1203">
            <v>0</v>
          </cell>
          <cell r="R1203">
            <v>0</v>
          </cell>
          <cell r="S1203">
            <v>0</v>
          </cell>
          <cell r="T1203" t="e">
            <v>#DIV/0!</v>
          </cell>
          <cell r="U1203" t="e">
            <v>#DIV/0!</v>
          </cell>
          <cell r="V1203" t="e">
            <v>#DIV/0!</v>
          </cell>
          <cell r="W1203" t="e">
            <v>#DIV/0!</v>
          </cell>
          <cell r="X1203">
            <v>2.7397727272727272</v>
          </cell>
          <cell r="Y1203">
            <v>1.7</v>
          </cell>
          <cell r="Z1203" t="e">
            <v>#N/A</v>
          </cell>
          <cell r="AA1203">
            <v>3700</v>
          </cell>
          <cell r="AB1203">
            <v>1700</v>
          </cell>
          <cell r="AC1203">
            <v>1100</v>
          </cell>
          <cell r="AD1203">
            <v>850</v>
          </cell>
        </row>
        <row r="1204">
          <cell r="G1204" t="str">
            <v>XL2NT1</v>
          </cell>
          <cell r="H1204" t="str">
            <v>Đường tỉnh 766</v>
          </cell>
          <cell r="I1204" t="str">
            <v>Từ cầu Phước Hưng</v>
          </cell>
          <cell r="J1204"/>
          <cell r="K1204" t="str">
            <v>Đường Kinh Tế - ấp Gia Hòa</v>
          </cell>
          <cell r="L1204"/>
          <cell r="M1204"/>
          <cell r="N1204"/>
          <cell r="O1204"/>
          <cell r="P1204"/>
          <cell r="Q1204"/>
          <cell r="R1204"/>
          <cell r="S1204"/>
          <cell r="T1204"/>
          <cell r="U1204"/>
          <cell r="V1204"/>
          <cell r="W1204"/>
          <cell r="Y1204"/>
          <cell r="Z1204"/>
          <cell r="AA1204"/>
          <cell r="AB1204"/>
          <cell r="AC1204"/>
          <cell r="AD1204"/>
        </row>
        <row r="1205">
          <cell r="G1205" t="str">
            <v>XL2NT1_xuantruong</v>
          </cell>
          <cell r="H1205" t="str">
            <v>Đoạn qua xã Xuân Trường</v>
          </cell>
          <cell r="I1205" t="str">
            <v>Từ cầu Phước Hưng</v>
          </cell>
          <cell r="J1205"/>
          <cell r="K1205" t="str">
            <v>Đến hết chùa Long Quang</v>
          </cell>
          <cell r="L1205"/>
          <cell r="M1205"/>
          <cell r="N1205"/>
          <cell r="O1205"/>
          <cell r="P1205"/>
          <cell r="Q1205"/>
          <cell r="R1205"/>
          <cell r="S1205"/>
          <cell r="T1205"/>
          <cell r="U1205"/>
          <cell r="V1205"/>
          <cell r="W1205"/>
          <cell r="Y1205"/>
          <cell r="Z1205"/>
          <cell r="AA1205"/>
          <cell r="AB1205"/>
          <cell r="AC1205"/>
          <cell r="AD1205"/>
        </row>
        <row r="1206">
          <cell r="G1206" t="str">
            <v>XL2NT1_D1</v>
          </cell>
          <cell r="H1206" t="str">
            <v>Từ cầu Phước Hưng đến hết chùa Long Quang</v>
          </cell>
          <cell r="I1206" t="str">
            <v>Từ giáp Chùa Long Quang</v>
          </cell>
          <cell r="J1206"/>
          <cell r="K1206" t="str">
            <v>Đến Ngã ba Suối Cao</v>
          </cell>
          <cell r="L1206">
            <v>2000</v>
          </cell>
          <cell r="M1206">
            <v>1000</v>
          </cell>
          <cell r="N1206">
            <v>650</v>
          </cell>
          <cell r="O1206">
            <v>500</v>
          </cell>
          <cell r="P1206">
            <v>0</v>
          </cell>
          <cell r="Q1206">
            <v>0</v>
          </cell>
          <cell r="R1206">
            <v>0</v>
          </cell>
          <cell r="S1206">
            <v>0</v>
          </cell>
          <cell r="T1206" t="e">
            <v>#DIV/0!</v>
          </cell>
          <cell r="U1206" t="e">
            <v>#DIV/0!</v>
          </cell>
          <cell r="V1206" t="e">
            <v>#DIV/0!</v>
          </cell>
          <cell r="W1206" t="e">
            <v>#DIV/0!</v>
          </cell>
          <cell r="X1206">
            <v>2.9</v>
          </cell>
          <cell r="Y1206">
            <v>1.48</v>
          </cell>
          <cell r="Z1206" t="str">
            <v>51. Xã Xuân Lộc góp ý.xlsx</v>
          </cell>
          <cell r="AA1206">
            <v>3000</v>
          </cell>
          <cell r="AB1206">
            <v>1500</v>
          </cell>
          <cell r="AC1206">
            <v>960</v>
          </cell>
          <cell r="AD1206">
            <v>740</v>
          </cell>
        </row>
        <row r="1207">
          <cell r="G1207" t="str">
            <v>XL2NT1_D2</v>
          </cell>
          <cell r="H1207" t="str">
            <v>Từ giáp chùa Long Quang đến ngã ba Suối Cao</v>
          </cell>
          <cell r="I1207" t="str">
            <v>Từ ngã ba Suối Cao</v>
          </cell>
          <cell r="J1207"/>
          <cell r="K1207" t="str">
            <v>Đến đường số 3 ấp Trung Lương</v>
          </cell>
          <cell r="L1207">
            <v>2200</v>
          </cell>
          <cell r="M1207">
            <v>1000</v>
          </cell>
          <cell r="N1207">
            <v>650</v>
          </cell>
          <cell r="O1207">
            <v>500</v>
          </cell>
          <cell r="P1207">
            <v>0</v>
          </cell>
          <cell r="Q1207">
            <v>0</v>
          </cell>
          <cell r="R1207">
            <v>0</v>
          </cell>
          <cell r="S1207">
            <v>0</v>
          </cell>
          <cell r="T1207" t="e">
            <v>#DIV/0!</v>
          </cell>
          <cell r="U1207" t="e">
            <v>#DIV/0!</v>
          </cell>
          <cell r="V1207" t="e">
            <v>#DIV/0!</v>
          </cell>
          <cell r="W1207" t="e">
            <v>#DIV/0!</v>
          </cell>
          <cell r="X1207">
            <v>2.9</v>
          </cell>
          <cell r="Y1207">
            <v>1.48</v>
          </cell>
          <cell r="Z1207" t="str">
            <v>51. Xã Xuân Lộc góp ý.xlsx</v>
          </cell>
          <cell r="AA1207">
            <v>3300</v>
          </cell>
          <cell r="AB1207">
            <v>1500</v>
          </cell>
          <cell r="AC1207">
            <v>960</v>
          </cell>
          <cell r="AD1207">
            <v>740</v>
          </cell>
        </row>
        <row r="1208">
          <cell r="G1208" t="str">
            <v>XL2NT1_D3</v>
          </cell>
          <cell r="H1208" t="str">
            <v>Từ ngã ba Suối Cao đến đường số 3 ấp Trung Lương</v>
          </cell>
          <cell r="I1208" t="str">
            <v>Đường số 3 ấp Trung Lương</v>
          </cell>
          <cell r="J1208"/>
          <cell r="K1208" t="str">
            <v>Đường Kinh Tế - ấp Gia Hòa</v>
          </cell>
          <cell r="L1208">
            <v>1800</v>
          </cell>
          <cell r="M1208">
            <v>900</v>
          </cell>
          <cell r="N1208">
            <v>650</v>
          </cell>
          <cell r="O1208">
            <v>500</v>
          </cell>
          <cell r="P1208">
            <v>0</v>
          </cell>
          <cell r="Q1208">
            <v>0</v>
          </cell>
          <cell r="R1208">
            <v>0</v>
          </cell>
          <cell r="S1208">
            <v>0</v>
          </cell>
          <cell r="T1208" t="e">
            <v>#DIV/0!</v>
          </cell>
          <cell r="U1208" t="e">
            <v>#DIV/0!</v>
          </cell>
          <cell r="V1208" t="e">
            <v>#DIV/0!</v>
          </cell>
          <cell r="W1208" t="e">
            <v>#DIV/0!</v>
          </cell>
          <cell r="X1208">
            <v>2.9</v>
          </cell>
          <cell r="Y1208">
            <v>1.48</v>
          </cell>
          <cell r="Z1208" t="str">
            <v>51. Xã Xuân Lộc góp ý.xlsx</v>
          </cell>
          <cell r="AA1208">
            <v>2700</v>
          </cell>
          <cell r="AB1208">
            <v>1300</v>
          </cell>
          <cell r="AC1208">
            <v>960</v>
          </cell>
          <cell r="AD1208">
            <v>740</v>
          </cell>
        </row>
        <row r="1209">
          <cell r="G1209" t="str">
            <v>XL2NT1_D4</v>
          </cell>
          <cell r="H1209" t="str">
            <v>Đoạn còn lại qua xã Xuân Trường, từ đường số 3 ấp Trung Lương đến đường Kinh Tế - ấp Gia Hòa</v>
          </cell>
          <cell r="I1209" t="str">
            <v>Đường Xuân Thành - Trảng Táo</v>
          </cell>
          <cell r="J1209"/>
          <cell r="K1209" t="str">
            <v>Đến ranh giới tỉnh Bình Thuận</v>
          </cell>
          <cell r="L1209">
            <v>1600</v>
          </cell>
          <cell r="M1209">
            <v>800</v>
          </cell>
          <cell r="N1209">
            <v>600</v>
          </cell>
          <cell r="O1209">
            <v>450</v>
          </cell>
          <cell r="P1209">
            <v>0</v>
          </cell>
          <cell r="Q1209">
            <v>0</v>
          </cell>
          <cell r="R1209">
            <v>0</v>
          </cell>
          <cell r="S1209">
            <v>0</v>
          </cell>
          <cell r="T1209" t="e">
            <v>#DIV/0!</v>
          </cell>
          <cell r="U1209" t="e">
            <v>#DIV/0!</v>
          </cell>
          <cell r="V1209" t="e">
            <v>#DIV/0!</v>
          </cell>
          <cell r="W1209" t="e">
            <v>#DIV/0!</v>
          </cell>
          <cell r="X1209">
            <v>2.9</v>
          </cell>
          <cell r="Y1209">
            <v>1.48</v>
          </cell>
          <cell r="Z1209" t="str">
            <v>51. Xã Xuân Lộc góp ý.xlsx</v>
          </cell>
          <cell r="AA1209">
            <v>2400</v>
          </cell>
          <cell r="AB1209">
            <v>1200</v>
          </cell>
          <cell r="AC1209">
            <v>890</v>
          </cell>
          <cell r="AD1209">
            <v>670</v>
          </cell>
        </row>
        <row r="1210">
          <cell r="G1210" t="str">
            <v>XL2NT1_xuanthanh</v>
          </cell>
          <cell r="H1210" t="str">
            <v>Đoạn qua xã Xuân Thành</v>
          </cell>
          <cell r="I1210" t="str">
            <v>Từ đường Xuân Thành - Trảng Táo</v>
          </cell>
          <cell r="J1210"/>
          <cell r="K1210" t="str">
            <v>Đến Cây xăng số 9</v>
          </cell>
          <cell r="L1210"/>
          <cell r="M1210"/>
          <cell r="N1210"/>
          <cell r="O1210"/>
          <cell r="P1210"/>
          <cell r="Q1210"/>
          <cell r="R1210"/>
          <cell r="S1210"/>
          <cell r="T1210"/>
          <cell r="U1210"/>
          <cell r="V1210"/>
          <cell r="W1210"/>
          <cell r="Y1210"/>
          <cell r="Z1210"/>
          <cell r="AA1210"/>
          <cell r="AB1210"/>
          <cell r="AC1210"/>
          <cell r="AD1210"/>
        </row>
        <row r="1211">
          <cell r="G1211" t="str">
            <v>XL2NT1_D5</v>
          </cell>
          <cell r="H1211" t="str">
            <v>Đoạn từ đường Xuân Thành - Trảng Táo đến cây xăng số 9</v>
          </cell>
          <cell r="I1211" t="str">
            <v>Từ Cây xăng số 9</v>
          </cell>
          <cell r="J1211"/>
          <cell r="K1211" t="str">
            <v>Đến hết nhà Văn Hóa ấp Tân Hữu</v>
          </cell>
          <cell r="L1211">
            <v>1800</v>
          </cell>
          <cell r="M1211">
            <v>900</v>
          </cell>
          <cell r="N1211">
            <v>600</v>
          </cell>
          <cell r="O1211">
            <v>450</v>
          </cell>
          <cell r="P1211">
            <v>0</v>
          </cell>
          <cell r="Q1211">
            <v>0</v>
          </cell>
          <cell r="R1211">
            <v>0</v>
          </cell>
          <cell r="S1211">
            <v>0</v>
          </cell>
          <cell r="T1211" t="e">
            <v>#DIV/0!</v>
          </cell>
          <cell r="U1211" t="e">
            <v>#DIV/0!</v>
          </cell>
          <cell r="V1211" t="e">
            <v>#DIV/0!</v>
          </cell>
          <cell r="W1211" t="e">
            <v>#DIV/0!</v>
          </cell>
          <cell r="X1211">
            <v>1.7</v>
          </cell>
          <cell r="Y1211">
            <v>1.4</v>
          </cell>
          <cell r="Z1211" t="str">
            <v>54. Xã Xuân Thành giáp ranh xã Xuân Lộc.xlsx</v>
          </cell>
          <cell r="AA1211">
            <v>2500</v>
          </cell>
          <cell r="AB1211">
            <v>1300</v>
          </cell>
          <cell r="AC1211">
            <v>840</v>
          </cell>
          <cell r="AD1211">
            <v>630</v>
          </cell>
        </row>
        <row r="1212">
          <cell r="G1212" t="str">
            <v>XL2NT1_D6</v>
          </cell>
          <cell r="H1212" t="str">
            <v>Đoạn từ cây xăng số 9 đến hết Nhà văn hóa ấp Tân Hữu</v>
          </cell>
          <cell r="I1212" t="str">
            <v>Từ Nhà văn hóa ấp Tân Hữu</v>
          </cell>
          <cell r="J1212"/>
          <cell r="K1212" t="str">
            <v>Đến ranh giới tỉnh Bình Thuận</v>
          </cell>
          <cell r="L1212">
            <v>1600</v>
          </cell>
          <cell r="M1212">
            <v>800</v>
          </cell>
          <cell r="N1212">
            <v>600</v>
          </cell>
          <cell r="O1212">
            <v>450</v>
          </cell>
          <cell r="P1212">
            <v>0</v>
          </cell>
          <cell r="Q1212">
            <v>0</v>
          </cell>
          <cell r="R1212">
            <v>0</v>
          </cell>
          <cell r="S1212">
            <v>0</v>
          </cell>
          <cell r="T1212" t="e">
            <v>#DIV/0!</v>
          </cell>
          <cell r="U1212" t="e">
            <v>#DIV/0!</v>
          </cell>
          <cell r="V1212" t="e">
            <v>#DIV/0!</v>
          </cell>
          <cell r="W1212" t="e">
            <v>#DIV/0!</v>
          </cell>
          <cell r="X1212">
            <v>1.7</v>
          </cell>
          <cell r="Y1212">
            <v>1.4</v>
          </cell>
          <cell r="Z1212" t="str">
            <v>54. Xã Xuân Thành giáp ranh xã Xuân Lộc.xlsx</v>
          </cell>
          <cell r="AA1212">
            <v>2200</v>
          </cell>
          <cell r="AB1212">
            <v>1100</v>
          </cell>
          <cell r="AC1212">
            <v>840</v>
          </cell>
          <cell r="AD1212">
            <v>630</v>
          </cell>
        </row>
        <row r="1213">
          <cell r="G1213" t="str">
            <v>XL2NT1_D7</v>
          </cell>
          <cell r="H1213" t="str">
            <v>Đoạn từ Nhà văn hóa ấp Tân Hữu đến ranh giới tỉnh Bình Thuận</v>
          </cell>
          <cell r="I1213" t="str">
            <v>Quốc lộ 1</v>
          </cell>
          <cell r="J1213"/>
          <cell r="K1213" t="str">
            <v>Đến ranh giới huyện Cẩm Mỹ</v>
          </cell>
          <cell r="L1213">
            <v>2000</v>
          </cell>
          <cell r="M1213">
            <v>1000</v>
          </cell>
          <cell r="N1213">
            <v>600</v>
          </cell>
          <cell r="O1213">
            <v>450</v>
          </cell>
          <cell r="P1213">
            <v>0</v>
          </cell>
          <cell r="Q1213">
            <v>0</v>
          </cell>
          <cell r="R1213">
            <v>0</v>
          </cell>
          <cell r="S1213">
            <v>0</v>
          </cell>
          <cell r="T1213" t="e">
            <v>#DIV/0!</v>
          </cell>
          <cell r="U1213" t="e">
            <v>#DIV/0!</v>
          </cell>
          <cell r="V1213" t="e">
            <v>#DIV/0!</v>
          </cell>
          <cell r="W1213" t="e">
            <v>#DIV/0!</v>
          </cell>
          <cell r="X1213">
            <v>1.7</v>
          </cell>
          <cell r="Y1213">
            <v>1.4</v>
          </cell>
          <cell r="Z1213" t="str">
            <v>54. Xã Xuân Thành giáp ranh xã Xuân Lộc.xlsx</v>
          </cell>
          <cell r="AA1213">
            <v>2800</v>
          </cell>
          <cell r="AB1213">
            <v>1400</v>
          </cell>
          <cell r="AC1213">
            <v>840</v>
          </cell>
          <cell r="AD1213">
            <v>630</v>
          </cell>
        </row>
        <row r="1214">
          <cell r="G1214" t="str">
            <v>XL3NT1</v>
          </cell>
          <cell r="H1214" t="str">
            <v>Đường tỉnh 765</v>
          </cell>
          <cell r="I1214" t="str">
            <v>Quốc lộ 1</v>
          </cell>
          <cell r="J1214"/>
          <cell r="K1214" t="str">
            <v>Đến cầu Lang Minh (ranh giới ba xã Suối Cát, Xuân Hiệp và Lang Minh)</v>
          </cell>
          <cell r="L1214"/>
          <cell r="M1214"/>
          <cell r="N1214"/>
          <cell r="O1214"/>
          <cell r="P1214"/>
          <cell r="Q1214"/>
          <cell r="R1214"/>
          <cell r="S1214"/>
          <cell r="T1214"/>
          <cell r="U1214"/>
          <cell r="V1214"/>
          <cell r="W1214"/>
          <cell r="Y1214"/>
          <cell r="Z1214"/>
          <cell r="AA1214"/>
          <cell r="AB1214"/>
          <cell r="AC1214"/>
          <cell r="AD1214"/>
        </row>
        <row r="1215">
          <cell r="G1215" t="str">
            <v>XL3NT1_suoicat</v>
          </cell>
          <cell r="H1215" t="str">
            <v>Đoạn qua xã Suối Cát</v>
          </cell>
          <cell r="I1215" t="str">
            <v>Quốc lộ 1</v>
          </cell>
          <cell r="J1215"/>
          <cell r="K1215" t="str">
            <v>Từ Quốc lộ 1 vào 300 m</v>
          </cell>
          <cell r="L1215"/>
          <cell r="M1215"/>
          <cell r="N1215"/>
          <cell r="O1215"/>
          <cell r="P1215"/>
          <cell r="Q1215"/>
          <cell r="R1215"/>
          <cell r="S1215"/>
          <cell r="T1215"/>
          <cell r="U1215"/>
          <cell r="V1215"/>
          <cell r="W1215"/>
          <cell r="Y1215"/>
          <cell r="Z1215"/>
          <cell r="AA1215"/>
          <cell r="AB1215"/>
          <cell r="AC1215"/>
          <cell r="AD1215"/>
        </row>
        <row r="1216">
          <cell r="G1216" t="str">
            <v>XL3NT1_D1</v>
          </cell>
          <cell r="H1216" t="str">
            <v>Đoạn từ Quốc lộ 1 vào 300m</v>
          </cell>
          <cell r="I1216" t="str">
            <v>Từ Quốc lộ 1 vào 300 m</v>
          </cell>
          <cell r="J1216"/>
          <cell r="K1216" t="str">
            <v>Đến hết Trường THCS Nguyễn Hiền</v>
          </cell>
          <cell r="L1216">
            <v>3400</v>
          </cell>
          <cell r="M1216">
            <v>1200</v>
          </cell>
          <cell r="N1216">
            <v>700</v>
          </cell>
          <cell r="O1216">
            <v>550</v>
          </cell>
          <cell r="P1216">
            <v>0</v>
          </cell>
          <cell r="Q1216">
            <v>0</v>
          </cell>
          <cell r="R1216">
            <v>0</v>
          </cell>
          <cell r="S1216">
            <v>0</v>
          </cell>
          <cell r="T1216" t="e">
            <v>#DIV/0!</v>
          </cell>
          <cell r="U1216" t="e">
            <v>#DIV/0!</v>
          </cell>
          <cell r="V1216" t="e">
            <v>#DIV/0!</v>
          </cell>
          <cell r="W1216" t="e">
            <v>#DIV/0!</v>
          </cell>
          <cell r="X1216">
            <v>2</v>
          </cell>
          <cell r="Y1216">
            <v>1.2578947368421052</v>
          </cell>
          <cell r="Z1216" t="str">
            <v>51. Xã Xuân Lộc góp ý.xlsx</v>
          </cell>
          <cell r="AA1216">
            <v>4300</v>
          </cell>
          <cell r="AB1216">
            <v>1500</v>
          </cell>
          <cell r="AC1216">
            <v>880</v>
          </cell>
          <cell r="AD1216">
            <v>690</v>
          </cell>
        </row>
        <row r="1217">
          <cell r="G1217" t="str">
            <v>XL3NT1_D2</v>
          </cell>
          <cell r="H1217" t="str">
            <v>Đoạn từ cách Quốc lộ 1 trên 300m đến hết Trường THCS Nguyễn Hiền</v>
          </cell>
          <cell r="I1217" t="str">
            <v xml:space="preserve">Từ giáp Trường THCS Nguyễn Hiền </v>
          </cell>
          <cell r="J1217"/>
          <cell r="K1217" t="str">
            <v>Đến hết Cây xăng Đình Hường</v>
          </cell>
          <cell r="L1217">
            <v>3000</v>
          </cell>
          <cell r="M1217">
            <v>1200</v>
          </cell>
          <cell r="N1217">
            <v>700</v>
          </cell>
          <cell r="O1217">
            <v>550</v>
          </cell>
          <cell r="P1217">
            <v>0</v>
          </cell>
          <cell r="Q1217">
            <v>0</v>
          </cell>
          <cell r="R1217">
            <v>0</v>
          </cell>
          <cell r="S1217">
            <v>0</v>
          </cell>
          <cell r="T1217" t="e">
            <v>#DIV/0!</v>
          </cell>
          <cell r="U1217" t="e">
            <v>#DIV/0!</v>
          </cell>
          <cell r="V1217" t="e">
            <v>#DIV/0!</v>
          </cell>
          <cell r="W1217" t="e">
            <v>#DIV/0!</v>
          </cell>
          <cell r="X1217">
            <v>2</v>
          </cell>
          <cell r="Y1217">
            <v>1.2578947368421052</v>
          </cell>
          <cell r="Z1217" t="str">
            <v>51. Xã Xuân Lộc góp ý.xlsx</v>
          </cell>
          <cell r="AA1217">
            <v>3800</v>
          </cell>
          <cell r="AB1217">
            <v>1500</v>
          </cell>
          <cell r="AC1217">
            <v>880</v>
          </cell>
          <cell r="AD1217">
            <v>690</v>
          </cell>
        </row>
        <row r="1218">
          <cell r="G1218" t="str">
            <v>XL3NT1_D3</v>
          </cell>
          <cell r="H1218" t="str">
            <v>Đoạn từ giáp Trường THCS Nguyễn Hiền đến hết cây xăng Đình Hường</v>
          </cell>
          <cell r="I1218" t="str">
            <v>Từ giáp Cây xăng Đình Hường</v>
          </cell>
          <cell r="J1218"/>
          <cell r="K1218" t="str">
            <v>Đến giáp ranh xã Xuân Hiệp</v>
          </cell>
          <cell r="L1218">
            <v>2600</v>
          </cell>
          <cell r="M1218">
            <v>1000</v>
          </cell>
          <cell r="N1218">
            <v>650</v>
          </cell>
          <cell r="O1218">
            <v>500</v>
          </cell>
          <cell r="P1218">
            <v>0</v>
          </cell>
          <cell r="Q1218">
            <v>0</v>
          </cell>
          <cell r="R1218">
            <v>0</v>
          </cell>
          <cell r="S1218">
            <v>0</v>
          </cell>
          <cell r="T1218" t="e">
            <v>#DIV/0!</v>
          </cell>
          <cell r="U1218" t="e">
            <v>#DIV/0!</v>
          </cell>
          <cell r="V1218" t="e">
            <v>#DIV/0!</v>
          </cell>
          <cell r="W1218" t="e">
            <v>#DIV/0!</v>
          </cell>
          <cell r="X1218">
            <v>2</v>
          </cell>
          <cell r="Y1218">
            <v>1.2578947368421052</v>
          </cell>
          <cell r="Z1218" t="str">
            <v>51. Xã Xuân Lộc góp ý.xlsx</v>
          </cell>
          <cell r="AA1218">
            <v>3300</v>
          </cell>
          <cell r="AB1218">
            <v>1300</v>
          </cell>
          <cell r="AC1218">
            <v>820</v>
          </cell>
          <cell r="AD1218">
            <v>630</v>
          </cell>
        </row>
        <row r="1219">
          <cell r="G1219" t="str">
            <v>XL3NT1_D4</v>
          </cell>
          <cell r="H1219" t="str">
            <v>Đoạn từ giáp cây xăng Đình Hường đến giáp ranh xã Xuân Hiệp</v>
          </cell>
          <cell r="I1219" t="str">
            <v>Từ giáp ranh xã Xuân Hiệp</v>
          </cell>
          <cell r="J1219"/>
          <cell r="K1219" t="str">
            <v>Đến cầu Lang Minh (ranh giới ba xã Suối Cát, Xuân Hiệp và Lang Minh)</v>
          </cell>
          <cell r="L1219">
            <v>2500</v>
          </cell>
          <cell r="M1219">
            <v>1000</v>
          </cell>
          <cell r="N1219">
            <v>650</v>
          </cell>
          <cell r="O1219">
            <v>500</v>
          </cell>
          <cell r="P1219">
            <v>0</v>
          </cell>
          <cell r="Q1219">
            <v>0</v>
          </cell>
          <cell r="R1219">
            <v>0</v>
          </cell>
          <cell r="S1219">
            <v>0</v>
          </cell>
          <cell r="T1219" t="e">
            <v>#DIV/0!</v>
          </cell>
          <cell r="U1219" t="e">
            <v>#DIV/0!</v>
          </cell>
          <cell r="V1219" t="e">
            <v>#DIV/0!</v>
          </cell>
          <cell r="W1219" t="e">
            <v>#DIV/0!</v>
          </cell>
          <cell r="X1219">
            <v>2</v>
          </cell>
          <cell r="Y1219">
            <v>1.2578947368421052</v>
          </cell>
          <cell r="Z1219" t="str">
            <v>51. Xã Xuân Lộc góp ý.xlsx</v>
          </cell>
          <cell r="AA1219">
            <v>3100</v>
          </cell>
          <cell r="AB1219">
            <v>1300</v>
          </cell>
          <cell r="AC1219">
            <v>820</v>
          </cell>
          <cell r="AD1219">
            <v>630</v>
          </cell>
        </row>
        <row r="1220">
          <cell r="G1220" t="str">
            <v>XL3NT1_D5</v>
          </cell>
          <cell r="H1220" t="str">
            <v>Đoạn còn lại qua xã Suối Cát, từ giáp ranh xã Xuân Hiệp đến cầu Lang Minh (ranh giới ba xã Suối Cát, Xuân Hiệp và Lang Minh)</v>
          </cell>
          <cell r="I1220" t="str">
            <v>Từ giáp ranh xã Suối Cát</v>
          </cell>
          <cell r="J1220"/>
          <cell r="K1220" t="str">
            <v>Đến cầu Lang Minh (ranh giới ba xã Suối Cát, Xuân Hiệp và Lang Minh)</v>
          </cell>
          <cell r="L1220">
            <v>2400</v>
          </cell>
          <cell r="M1220">
            <v>900</v>
          </cell>
          <cell r="N1220">
            <v>650</v>
          </cell>
          <cell r="O1220">
            <v>500</v>
          </cell>
          <cell r="P1220">
            <v>0</v>
          </cell>
          <cell r="Q1220">
            <v>0</v>
          </cell>
          <cell r="R1220">
            <v>0</v>
          </cell>
          <cell r="S1220">
            <v>0</v>
          </cell>
          <cell r="T1220" t="e">
            <v>#DIV/0!</v>
          </cell>
          <cell r="U1220" t="e">
            <v>#DIV/0!</v>
          </cell>
          <cell r="V1220" t="e">
            <v>#DIV/0!</v>
          </cell>
          <cell r="W1220" t="e">
            <v>#DIV/0!</v>
          </cell>
          <cell r="X1220">
            <v>5.09</v>
          </cell>
          <cell r="Y1220">
            <v>1.7</v>
          </cell>
          <cell r="Z1220" t="e">
            <v>#N/A</v>
          </cell>
          <cell r="AA1220">
            <v>4100</v>
          </cell>
          <cell r="AB1220">
            <v>1500</v>
          </cell>
          <cell r="AC1220">
            <v>1100</v>
          </cell>
          <cell r="AD1220">
            <v>850</v>
          </cell>
        </row>
        <row r="1221">
          <cell r="G1221" t="str">
            <v>XL3NT1_D6</v>
          </cell>
          <cell r="H1221" t="str">
            <v>Đoạn qua xã Xuân Hiệp, từ giáp ranh xã Suối Cát đến cầu Lang Minh (ranh giới ba xã Suối Cát, Xuân Hiệp và Lang Minh)</v>
          </cell>
          <cell r="I1221" t="str">
            <v>Từ cầu Lang Minh</v>
          </cell>
          <cell r="J1221"/>
          <cell r="K1221" t="str">
            <v>Đến ranh giới huyện Cẩm Mỹ</v>
          </cell>
          <cell r="L1221">
            <v>2400</v>
          </cell>
          <cell r="M1221">
            <v>900</v>
          </cell>
          <cell r="N1221">
            <v>650</v>
          </cell>
          <cell r="O1221">
            <v>500</v>
          </cell>
          <cell r="P1221">
            <v>0</v>
          </cell>
          <cell r="Q1221">
            <v>0</v>
          </cell>
          <cell r="R1221">
            <v>0</v>
          </cell>
          <cell r="S1221">
            <v>0</v>
          </cell>
          <cell r="T1221" t="e">
            <v>#DIV/0!</v>
          </cell>
          <cell r="U1221" t="e">
            <v>#DIV/0!</v>
          </cell>
          <cell r="V1221" t="e">
            <v>#DIV/0!</v>
          </cell>
          <cell r="W1221" t="e">
            <v>#DIV/0!</v>
          </cell>
          <cell r="X1221">
            <v>5.09</v>
          </cell>
          <cell r="Y1221">
            <v>1.7</v>
          </cell>
          <cell r="Z1221" t="e">
            <v>#N/A</v>
          </cell>
          <cell r="AA1221">
            <v>4100</v>
          </cell>
          <cell r="AB1221">
            <v>1500</v>
          </cell>
          <cell r="AC1221">
            <v>1100</v>
          </cell>
          <cell r="AD1221">
            <v>850</v>
          </cell>
        </row>
        <row r="1222">
          <cell r="G1222" t="str">
            <v>XL3NT1_langminh</v>
          </cell>
          <cell r="H1222" t="str">
            <v>Đoạn qua xã Lang Minh</v>
          </cell>
          <cell r="I1222" t="str">
            <v>Cách đoạn từ trung tâm ngã ba Lang Minh 200 m</v>
          </cell>
          <cell r="J1222"/>
          <cell r="K1222" t="str">
            <v>Qua đoạn từ trung tâm ngã ba Lang Minh 200 m</v>
          </cell>
          <cell r="L1222"/>
          <cell r="M1222"/>
          <cell r="N1222"/>
          <cell r="O1222"/>
          <cell r="P1222"/>
          <cell r="Q1222"/>
          <cell r="R1222"/>
          <cell r="S1222"/>
          <cell r="T1222"/>
          <cell r="U1222"/>
          <cell r="V1222"/>
          <cell r="W1222"/>
          <cell r="Y1222"/>
          <cell r="Z1222"/>
          <cell r="AA1222"/>
          <cell r="AB1222"/>
          <cell r="AC1222"/>
          <cell r="AD1222"/>
        </row>
        <row r="1223">
          <cell r="G1223" t="str">
            <v>XL3NT1_D7</v>
          </cell>
          <cell r="H1223" t="str">
            <v>Đoạn từ trung tâm ngã ba Lang Minh (phạm vi 200m)</v>
          </cell>
          <cell r="I1223" t="str">
            <v>Từ cầu Lang Minh và từ đường Lang Minh Xuân Đông + 200 m</v>
          </cell>
          <cell r="J1223"/>
          <cell r="K1223" t="str">
            <v>Từ đường Lang Minh Xuân Đông hướng đi xã Xuân Hiệp 190 m và đến ranh giới huyện Cẩm Mỹ</v>
          </cell>
          <cell r="L1223">
            <v>2600</v>
          </cell>
          <cell r="M1223">
            <v>1000</v>
          </cell>
          <cell r="N1223">
            <v>650</v>
          </cell>
          <cell r="O1223">
            <v>500</v>
          </cell>
          <cell r="P1223">
            <v>0</v>
          </cell>
          <cell r="Q1223">
            <v>0</v>
          </cell>
          <cell r="R1223">
            <v>0</v>
          </cell>
          <cell r="S1223">
            <v>0</v>
          </cell>
          <cell r="T1223" t="e">
            <v>#DIV/0!</v>
          </cell>
          <cell r="U1223" t="e">
            <v>#DIV/0!</v>
          </cell>
          <cell r="V1223" t="e">
            <v>#DIV/0!</v>
          </cell>
          <cell r="W1223" t="e">
            <v>#DIV/0!</v>
          </cell>
          <cell r="X1223">
            <v>1.7</v>
          </cell>
          <cell r="Y1223">
            <v>1.26</v>
          </cell>
          <cell r="Z1223" t="str">
            <v>52. X. Xuân Phú rồi.xlsx</v>
          </cell>
          <cell r="AA1223">
            <v>3300</v>
          </cell>
          <cell r="AB1223">
            <v>1300</v>
          </cell>
          <cell r="AC1223">
            <v>820</v>
          </cell>
          <cell r="AD1223">
            <v>630</v>
          </cell>
        </row>
        <row r="1224">
          <cell r="G1224" t="str">
            <v>XL3NT1_D8</v>
          </cell>
          <cell r="H1224" t="str">
            <v>Các đoạn còn lại thuộc xã Lang Minh (từ cầu Lang Minh đến đường Lang Minh - Xuân Đông hướng đi xã Xuân Hiệp 190 m và từ đường Lang Minh Xuân Đông + 200 m đến ranh giới huyện Cẩm Mỹ)</v>
          </cell>
          <cell r="I1224" t="str">
            <v xml:space="preserve">Từ Quốc lộ 1 </v>
          </cell>
          <cell r="J1224"/>
          <cell r="K1224" t="str">
            <v>Đến ranh giới xã Xuân Bắc</v>
          </cell>
          <cell r="L1224">
            <v>2200</v>
          </cell>
          <cell r="M1224">
            <v>900</v>
          </cell>
          <cell r="N1224">
            <v>650</v>
          </cell>
          <cell r="O1224">
            <v>500</v>
          </cell>
          <cell r="P1224">
            <v>0</v>
          </cell>
          <cell r="Q1224">
            <v>0</v>
          </cell>
          <cell r="R1224">
            <v>0</v>
          </cell>
          <cell r="S1224">
            <v>0</v>
          </cell>
          <cell r="T1224" t="e">
            <v>#DIV/0!</v>
          </cell>
          <cell r="U1224" t="e">
            <v>#DIV/0!</v>
          </cell>
          <cell r="V1224" t="e">
            <v>#DIV/0!</v>
          </cell>
          <cell r="W1224" t="e">
            <v>#DIV/0!</v>
          </cell>
          <cell r="X1224">
            <v>1.7</v>
          </cell>
          <cell r="Y1224">
            <v>1.26</v>
          </cell>
          <cell r="Z1224" t="str">
            <v>52. X. Xuân Phú rồi.xlsx</v>
          </cell>
          <cell r="AA1224">
            <v>2800</v>
          </cell>
          <cell r="AB1224">
            <v>1100</v>
          </cell>
          <cell r="AC1224">
            <v>820</v>
          </cell>
          <cell r="AD1224">
            <v>630</v>
          </cell>
        </row>
        <row r="1225">
          <cell r="G1225" t="str">
            <v>XL4NT1</v>
          </cell>
          <cell r="H1225" t="str">
            <v>Đường tỉnh 763</v>
          </cell>
          <cell r="I1225" t="str">
            <v xml:space="preserve">Từ Quốc lộ 1 </v>
          </cell>
          <cell r="J1225"/>
          <cell r="K1225" t="str">
            <v>Đến giáp ranh xã Xuân Thọ</v>
          </cell>
          <cell r="L1225"/>
          <cell r="M1225"/>
          <cell r="N1225"/>
          <cell r="O1225"/>
          <cell r="P1225"/>
          <cell r="Q1225"/>
          <cell r="R1225"/>
          <cell r="S1225"/>
          <cell r="T1225"/>
          <cell r="U1225"/>
          <cell r="V1225"/>
          <cell r="W1225"/>
          <cell r="Y1225"/>
          <cell r="Z1225"/>
          <cell r="AA1225"/>
          <cell r="AB1225"/>
          <cell r="AC1225"/>
          <cell r="AD1225"/>
        </row>
        <row r="1226">
          <cell r="G1226" t="str">
            <v>XL4NT1_suoicat</v>
          </cell>
          <cell r="H1226" t="str">
            <v>Đoạn qua xã Suối Cát</v>
          </cell>
          <cell r="I1226" t="str">
            <v xml:space="preserve">Từ Quốc lộ 1 </v>
          </cell>
          <cell r="J1226"/>
          <cell r="K1226" t="str">
            <v>Đến hết cây xăng Gia Nguyễn Minh</v>
          </cell>
          <cell r="L1226"/>
          <cell r="M1226"/>
          <cell r="N1226"/>
          <cell r="O1226"/>
          <cell r="P1226"/>
          <cell r="Q1226"/>
          <cell r="R1226"/>
          <cell r="S1226"/>
          <cell r="T1226"/>
          <cell r="U1226"/>
          <cell r="V1226"/>
          <cell r="W1226"/>
          <cell r="Y1226"/>
          <cell r="Z1226"/>
          <cell r="AA1226"/>
          <cell r="AB1226"/>
          <cell r="AC1226"/>
          <cell r="AD1226"/>
        </row>
        <row r="1227">
          <cell r="G1227" t="str">
            <v>XL4NT1_D1</v>
          </cell>
          <cell r="H1227" t="str">
            <v>Đoạn từ Quốc lộ 1 đến cây xăng Gia Nguyễn Minh</v>
          </cell>
          <cell r="I1227" t="str">
            <v>Từ cây xăng Gia Nguyễn Minh</v>
          </cell>
          <cell r="J1227"/>
          <cell r="K1227" t="str">
            <v>Đến giáp ranh xã Xuân Thọ</v>
          </cell>
          <cell r="L1227">
            <v>2800</v>
          </cell>
          <cell r="M1227">
            <v>1100</v>
          </cell>
          <cell r="N1227">
            <v>700</v>
          </cell>
          <cell r="O1227">
            <v>550</v>
          </cell>
          <cell r="P1227">
            <v>0</v>
          </cell>
          <cell r="Q1227">
            <v>0</v>
          </cell>
          <cell r="R1227">
            <v>0</v>
          </cell>
          <cell r="S1227">
            <v>0</v>
          </cell>
          <cell r="T1227" t="e">
            <v>#DIV/0!</v>
          </cell>
          <cell r="U1227" t="e">
            <v>#DIV/0!</v>
          </cell>
          <cell r="V1227" t="e">
            <v>#DIV/0!</v>
          </cell>
          <cell r="W1227" t="e">
            <v>#DIV/0!</v>
          </cell>
          <cell r="X1227">
            <v>2</v>
          </cell>
          <cell r="Y1227">
            <v>1.2578947368421052</v>
          </cell>
          <cell r="Z1227" t="str">
            <v>51. Xã Xuân Lộc góp ý.xlsx</v>
          </cell>
          <cell r="AA1227">
            <v>3500</v>
          </cell>
          <cell r="AB1227">
            <v>1400</v>
          </cell>
          <cell r="AC1227">
            <v>880</v>
          </cell>
          <cell r="AD1227">
            <v>690</v>
          </cell>
        </row>
        <row r="1228">
          <cell r="G1228" t="str">
            <v>XL4NT1_D2,3</v>
          </cell>
          <cell r="H1228" t="str">
            <v>Đoạn từ cây xăng Gia Nguyễn Minh đến giáp ranh xã Xuân Thọ</v>
          </cell>
          <cell r="I1228" t="str">
            <v>Từ giáp ranh xã Suối Cát</v>
          </cell>
          <cell r="J1228"/>
          <cell r="K1228" t="str">
            <v>Đến ranh giới xã Xuân Bắc</v>
          </cell>
          <cell r="L1228">
            <v>2600</v>
          </cell>
          <cell r="M1228">
            <v>1000</v>
          </cell>
          <cell r="N1228">
            <v>650</v>
          </cell>
          <cell r="O1228">
            <v>500</v>
          </cell>
          <cell r="P1228"/>
          <cell r="Q1228"/>
          <cell r="R1228"/>
          <cell r="S1228"/>
          <cell r="T1228"/>
          <cell r="U1228"/>
          <cell r="V1228"/>
          <cell r="W1228"/>
          <cell r="X1228">
            <v>2</v>
          </cell>
          <cell r="Y1228">
            <v>1.26</v>
          </cell>
          <cell r="Z1228" t="str">
            <v>51. Xã Xuân Lộc góp ý.xlsx</v>
          </cell>
          <cell r="AA1228">
            <v>3300</v>
          </cell>
          <cell r="AB1228">
            <v>1300</v>
          </cell>
          <cell r="AC1228">
            <v>820</v>
          </cell>
          <cell r="AD1228">
            <v>630</v>
          </cell>
        </row>
        <row r="1229">
          <cell r="G1229" t="str">
            <v>XL4NT1_xuantho</v>
          </cell>
          <cell r="H1229" t="str">
            <v>Đoạn qua xã Xuân Thọ</v>
          </cell>
          <cell r="I1229" t="str">
            <v>Từ giáp ranh xã Suối Cát</v>
          </cell>
          <cell r="J1229"/>
          <cell r="K1229" t="str">
            <v>Đến hết Cây Xăng Tín Nghĩa</v>
          </cell>
          <cell r="L1229"/>
          <cell r="M1229"/>
          <cell r="N1229"/>
          <cell r="O1229"/>
          <cell r="P1229"/>
          <cell r="Q1229"/>
          <cell r="R1229"/>
          <cell r="S1229"/>
          <cell r="T1229"/>
          <cell r="U1229"/>
          <cell r="V1229"/>
          <cell r="W1229"/>
          <cell r="Y1229"/>
          <cell r="Z1229"/>
          <cell r="AA1229"/>
          <cell r="AB1229"/>
          <cell r="AC1229"/>
          <cell r="AD1229"/>
        </row>
        <row r="1230">
          <cell r="G1230" t="str">
            <v>XL4NT1_D3</v>
          </cell>
          <cell r="H1230" t="str">
            <v>Đoạn từ giáp ranh xã Suối Cát đến hết Cây Xăng Tín Nghĩa</v>
          </cell>
          <cell r="I1230" t="str">
            <v>Từ Cây Xăng Tín Nghĩa</v>
          </cell>
          <cell r="J1230"/>
          <cell r="K1230" t="str">
            <v>Từ giáp cây xăng Tín Nghĩa đi Xuân Bắc 400m</v>
          </cell>
          <cell r="L1230">
            <v>2400</v>
          </cell>
          <cell r="M1230">
            <v>1000</v>
          </cell>
          <cell r="N1230">
            <v>650</v>
          </cell>
          <cell r="O1230">
            <v>500</v>
          </cell>
          <cell r="P1230">
            <v>0</v>
          </cell>
          <cell r="Q1230">
            <v>0</v>
          </cell>
          <cell r="R1230">
            <v>0</v>
          </cell>
          <cell r="S1230">
            <v>0</v>
          </cell>
          <cell r="T1230" t="e">
            <v>#DIV/0!</v>
          </cell>
          <cell r="U1230" t="e">
            <v>#DIV/0!</v>
          </cell>
          <cell r="V1230" t="e">
            <v>#DIV/0!</v>
          </cell>
          <cell r="W1230" t="e">
            <v>#DIV/0!</v>
          </cell>
          <cell r="X1230">
            <v>2</v>
          </cell>
          <cell r="Y1230">
            <v>1.472</v>
          </cell>
          <cell r="Z1230" t="e">
            <v>#N/A</v>
          </cell>
          <cell r="AA1230">
            <v>3500</v>
          </cell>
          <cell r="AB1230">
            <v>1500</v>
          </cell>
          <cell r="AC1230">
            <v>960</v>
          </cell>
          <cell r="AD1230">
            <v>740</v>
          </cell>
        </row>
        <row r="1231">
          <cell r="G1231" t="str">
            <v>XL4NT1_D4</v>
          </cell>
          <cell r="H1231" t="str">
            <v>Khu vực trung tâm xã Xuân Thọ (từ giáp cây xăng Tín Nghĩa đi Xuân Bắc 400m)</v>
          </cell>
          <cell r="I1231" t="str">
            <v>Từ giáp cây xăng Tín Nghĩa đi Xuân Bắc 400m</v>
          </cell>
          <cell r="J1231"/>
          <cell r="K1231" t="str">
            <v>Đến Cầu Cao</v>
          </cell>
          <cell r="L1231">
            <v>2800</v>
          </cell>
          <cell r="M1231">
            <v>1100</v>
          </cell>
          <cell r="N1231">
            <v>700</v>
          </cell>
          <cell r="O1231">
            <v>550</v>
          </cell>
          <cell r="P1231">
            <v>0</v>
          </cell>
          <cell r="Q1231">
            <v>0</v>
          </cell>
          <cell r="R1231">
            <v>0</v>
          </cell>
          <cell r="S1231">
            <v>0</v>
          </cell>
          <cell r="T1231" t="e">
            <v>#DIV/0!</v>
          </cell>
          <cell r="U1231" t="e">
            <v>#DIV/0!</v>
          </cell>
          <cell r="V1231" t="e">
            <v>#DIV/0!</v>
          </cell>
          <cell r="W1231" t="e">
            <v>#DIV/0!</v>
          </cell>
          <cell r="X1231">
            <v>2</v>
          </cell>
          <cell r="Y1231">
            <v>1.2578947368421052</v>
          </cell>
          <cell r="Z1231" t="str">
            <v>51. Xã Xuân Lộc góp ý.xlsx</v>
          </cell>
          <cell r="AA1231">
            <v>3500</v>
          </cell>
          <cell r="AB1231">
            <v>1400</v>
          </cell>
          <cell r="AC1231">
            <v>880</v>
          </cell>
          <cell r="AD1231">
            <v>690</v>
          </cell>
        </row>
        <row r="1232">
          <cell r="G1232" t="str">
            <v>XL4NT1_D5</v>
          </cell>
          <cell r="H1232" t="str">
            <v>Đoạn từ khu vực trung tâm xã Xuân Thọ đến Cầu Cao</v>
          </cell>
          <cell r="I1232" t="str">
            <v>Từ Cầu Cao</v>
          </cell>
          <cell r="J1232"/>
          <cell r="K1232" t="str">
            <v>Đến ranh giới xã Xuân Bắc</v>
          </cell>
          <cell r="L1232">
            <v>2200</v>
          </cell>
          <cell r="M1232">
            <v>900</v>
          </cell>
          <cell r="N1232">
            <v>650</v>
          </cell>
          <cell r="O1232">
            <v>500</v>
          </cell>
          <cell r="P1232">
            <v>0</v>
          </cell>
          <cell r="Q1232">
            <v>0</v>
          </cell>
          <cell r="R1232">
            <v>0</v>
          </cell>
          <cell r="S1232">
            <v>0</v>
          </cell>
          <cell r="T1232" t="e">
            <v>#DIV/0!</v>
          </cell>
          <cell r="U1232" t="e">
            <v>#DIV/0!</v>
          </cell>
          <cell r="V1232" t="e">
            <v>#DIV/0!</v>
          </cell>
          <cell r="W1232" t="e">
            <v>#DIV/0!</v>
          </cell>
          <cell r="X1232">
            <v>2</v>
          </cell>
          <cell r="Y1232">
            <v>1.2578947368421052</v>
          </cell>
          <cell r="Z1232" t="str">
            <v>51. Xã Xuân Lộc góp ý.xlsx</v>
          </cell>
          <cell r="AA1232">
            <v>2800</v>
          </cell>
          <cell r="AB1232">
            <v>1100</v>
          </cell>
          <cell r="AC1232">
            <v>820</v>
          </cell>
          <cell r="AD1232">
            <v>630</v>
          </cell>
        </row>
        <row r="1233">
          <cell r="G1233" t="str">
            <v>XL4NT1_D6</v>
          </cell>
          <cell r="H1233" t="str">
            <v>Đoạn còn lại xã Xuân Thọ, từ Cầu Cao đến ranh giới xã Xuân Bắc</v>
          </cell>
          <cell r="I1233" t="str">
            <v>Từ giáp ranh xã Xuân Thọ</v>
          </cell>
          <cell r="J1233"/>
          <cell r="K1233" t="str">
            <v>Đến giáp ranh huyện Định Quán</v>
          </cell>
          <cell r="L1233">
            <v>2000</v>
          </cell>
          <cell r="M1233">
            <v>900</v>
          </cell>
          <cell r="N1233">
            <v>650</v>
          </cell>
          <cell r="O1233">
            <v>500</v>
          </cell>
          <cell r="P1233">
            <v>0</v>
          </cell>
          <cell r="Q1233">
            <v>0</v>
          </cell>
          <cell r="R1233">
            <v>0</v>
          </cell>
          <cell r="S1233">
            <v>0</v>
          </cell>
          <cell r="T1233" t="e">
            <v>#DIV/0!</v>
          </cell>
          <cell r="U1233" t="e">
            <v>#DIV/0!</v>
          </cell>
          <cell r="V1233" t="e">
            <v>#DIV/0!</v>
          </cell>
          <cell r="W1233" t="e">
            <v>#DIV/0!</v>
          </cell>
          <cell r="X1233">
            <v>2</v>
          </cell>
          <cell r="Y1233">
            <v>1.2578947368421052</v>
          </cell>
          <cell r="Z1233" t="str">
            <v>51. Xã Xuân Lộc góp ý.xlsx</v>
          </cell>
          <cell r="AA1233">
            <v>2500</v>
          </cell>
          <cell r="AB1233">
            <v>1100</v>
          </cell>
          <cell r="AC1233">
            <v>820</v>
          </cell>
          <cell r="AD1233">
            <v>630</v>
          </cell>
        </row>
        <row r="1234">
          <cell r="G1234" t="str">
            <v>XL4NT1_xuanbac</v>
          </cell>
          <cell r="H1234" t="str">
            <v>Đoạn qua xã Xuân Bắc</v>
          </cell>
          <cell r="I1234" t="str">
            <v>Cách đường Xuân Thành - Suối Cao - Xuân Bắc 205m</v>
          </cell>
          <cell r="J1234"/>
          <cell r="K1234" t="str">
            <v xml:space="preserve">Qua đường Xuân Thành - Suối Cao - Xuân Bắc 390 m </v>
          </cell>
          <cell r="L1234"/>
          <cell r="M1234"/>
          <cell r="N1234"/>
          <cell r="O1234"/>
          <cell r="P1234"/>
          <cell r="Q1234"/>
          <cell r="R1234"/>
          <cell r="S1234"/>
          <cell r="T1234"/>
          <cell r="U1234"/>
          <cell r="V1234"/>
          <cell r="W1234"/>
          <cell r="Y1234"/>
          <cell r="Z1234"/>
          <cell r="AA1234"/>
          <cell r="AB1234"/>
          <cell r="AC1234"/>
          <cell r="AD1234"/>
        </row>
        <row r="1235">
          <cell r="G1235" t="str">
            <v>XL4NT1_D7</v>
          </cell>
          <cell r="H1235" t="str">
            <v>Đoạn trung tâm xã Xuân Bắc về 2 hướng (phạm vi 300m)</v>
          </cell>
          <cell r="I1235" t="str">
            <v>Từ giáp ranh xã Xuân Thọ</v>
          </cell>
          <cell r="J1235"/>
          <cell r="K1235" t="str">
            <v>Cách đường Xuân Thành - Suối Cao - Xuân Bắc 205m</v>
          </cell>
          <cell r="L1235">
            <v>2400</v>
          </cell>
          <cell r="M1235">
            <v>1000</v>
          </cell>
          <cell r="N1235">
            <v>650</v>
          </cell>
          <cell r="O1235">
            <v>500</v>
          </cell>
          <cell r="P1235">
            <v>0</v>
          </cell>
          <cell r="Q1235">
            <v>0</v>
          </cell>
          <cell r="R1235">
            <v>0</v>
          </cell>
          <cell r="S1235">
            <v>0</v>
          </cell>
          <cell r="T1235" t="e">
            <v>#DIV/0!</v>
          </cell>
          <cell r="U1235" t="e">
            <v>#DIV/0!</v>
          </cell>
          <cell r="V1235" t="e">
            <v>#DIV/0!</v>
          </cell>
          <cell r="W1235" t="e">
            <v>#DIV/0!</v>
          </cell>
          <cell r="X1235">
            <v>4.166666666666667</v>
          </cell>
          <cell r="Y1235">
            <v>1.2578947368421052</v>
          </cell>
          <cell r="Z1235" t="e">
            <v>#N/A</v>
          </cell>
          <cell r="AA1235">
            <v>3000</v>
          </cell>
          <cell r="AB1235">
            <v>1300</v>
          </cell>
          <cell r="AC1235">
            <v>820</v>
          </cell>
          <cell r="AD1235">
            <v>630</v>
          </cell>
        </row>
        <row r="1236">
          <cell r="G1236" t="str">
            <v>XL4NT1_D8</v>
          </cell>
          <cell r="H1236" t="str">
            <v>Từ giáp ranh xã Xuân Thọ đến giáp đoạn trung tâm xã Xuân Bắc (phạm vi 300m)</v>
          </cell>
          <cell r="I1236" t="str">
            <v xml:space="preserve">Qua đường Xuân Thành - Suối Cao - Xuân Bắc 390 m </v>
          </cell>
          <cell r="J1236"/>
          <cell r="K1236" t="str">
            <v>Suối Tà Rua</v>
          </cell>
          <cell r="L1236">
            <v>2200</v>
          </cell>
          <cell r="M1236">
            <v>900</v>
          </cell>
          <cell r="N1236">
            <v>650</v>
          </cell>
          <cell r="O1236">
            <v>500</v>
          </cell>
          <cell r="P1236">
            <v>0</v>
          </cell>
          <cell r="Q1236">
            <v>0</v>
          </cell>
          <cell r="R1236">
            <v>0</v>
          </cell>
          <cell r="S1236">
            <v>0</v>
          </cell>
          <cell r="T1236" t="e">
            <v>#DIV/0!</v>
          </cell>
          <cell r="U1236" t="e">
            <v>#DIV/0!</v>
          </cell>
          <cell r="V1236" t="e">
            <v>#DIV/0!</v>
          </cell>
          <cell r="W1236" t="e">
            <v>#DIV/0!</v>
          </cell>
          <cell r="X1236">
            <v>2.1590909090909092</v>
          </cell>
          <cell r="Y1236">
            <v>1.2578947368421052</v>
          </cell>
          <cell r="Z1236" t="e">
            <v>#N/A</v>
          </cell>
          <cell r="AA1236">
            <v>2800</v>
          </cell>
          <cell r="AB1236">
            <v>1100</v>
          </cell>
          <cell r="AC1236">
            <v>820</v>
          </cell>
          <cell r="AD1236">
            <v>630</v>
          </cell>
        </row>
        <row r="1237">
          <cell r="G1237" t="str">
            <v>XL4NT1_D10</v>
          </cell>
          <cell r="H1237" t="str">
            <v>Đoạn còn lại (xã Xuân Bắc), từ qua đường Xuân Thành - Suối Cao - Xuân Bắc 390 m đến suối Tà Rua</v>
          </cell>
          <cell r="I1237" t="str">
            <v>Từ Suối Tà Rua</v>
          </cell>
          <cell r="J1237"/>
          <cell r="K1237" t="str">
            <v>Đến giáp ranh huyện Định Quán</v>
          </cell>
          <cell r="L1237">
            <v>2200</v>
          </cell>
          <cell r="M1237">
            <v>900</v>
          </cell>
          <cell r="N1237">
            <v>650</v>
          </cell>
          <cell r="O1237">
            <v>500</v>
          </cell>
          <cell r="P1237">
            <v>0</v>
          </cell>
          <cell r="Q1237">
            <v>0</v>
          </cell>
          <cell r="R1237">
            <v>0</v>
          </cell>
          <cell r="S1237">
            <v>0</v>
          </cell>
          <cell r="T1237" t="e">
            <v>#DIV/0!</v>
          </cell>
          <cell r="U1237" t="e">
            <v>#DIV/0!</v>
          </cell>
          <cell r="V1237" t="e">
            <v>#DIV/0!</v>
          </cell>
          <cell r="W1237" t="e">
            <v>#DIV/0!</v>
          </cell>
          <cell r="X1237">
            <v>1.7</v>
          </cell>
          <cell r="Y1237">
            <v>1.2578947368421052</v>
          </cell>
          <cell r="Z1237" t="str">
            <v>46. xã Xuân Bắc.xlsx</v>
          </cell>
          <cell r="AA1237">
            <v>2800</v>
          </cell>
          <cell r="AB1237">
            <v>1100</v>
          </cell>
          <cell r="AC1237">
            <v>820</v>
          </cell>
          <cell r="AD1237">
            <v>630</v>
          </cell>
        </row>
        <row r="1238">
          <cell r="G1238" t="str">
            <v>XL4NT1_D9</v>
          </cell>
          <cell r="H1238" t="str">
            <v>Đoạn giáp ranh huyện Định Quán, từ suối Tà Rua đến giáp ranh huyện Định Quán</v>
          </cell>
          <cell r="I1238" t="str">
            <v>Quốc lộ 1</v>
          </cell>
          <cell r="J1238"/>
          <cell r="K1238" t="str">
            <v>Đến giáp ranh xã Xuân Bảo</v>
          </cell>
          <cell r="L1238">
            <v>2600</v>
          </cell>
          <cell r="M1238">
            <v>1000</v>
          </cell>
          <cell r="N1238">
            <v>650</v>
          </cell>
          <cell r="O1238">
            <v>500</v>
          </cell>
          <cell r="P1238">
            <v>0</v>
          </cell>
          <cell r="Q1238">
            <v>0</v>
          </cell>
          <cell r="R1238">
            <v>0</v>
          </cell>
          <cell r="S1238">
            <v>0</v>
          </cell>
          <cell r="T1238" t="e">
            <v>#DIV/0!</v>
          </cell>
          <cell r="U1238" t="e">
            <v>#DIV/0!</v>
          </cell>
          <cell r="V1238" t="e">
            <v>#DIV/0!</v>
          </cell>
          <cell r="W1238" t="e">
            <v>#DIV/0!</v>
          </cell>
          <cell r="X1238">
            <v>3.51</v>
          </cell>
          <cell r="Y1238">
            <v>1.2578947368421052</v>
          </cell>
          <cell r="Z1238" t="e">
            <v>#N/A</v>
          </cell>
          <cell r="AA1238">
            <v>3300</v>
          </cell>
          <cell r="AB1238">
            <v>1300</v>
          </cell>
          <cell r="AC1238">
            <v>820</v>
          </cell>
          <cell r="AD1238">
            <v>630</v>
          </cell>
        </row>
        <row r="1239">
          <cell r="G1239" t="str">
            <v>XL5NT1</v>
          </cell>
          <cell r="H1239" t="str">
            <v>Đường tỉnh 765B (đường Xuân Định - Lâm San) xã Xuân Định, xã Bảo Hòa</v>
          </cell>
          <cell r="I1239" t="str">
            <v>Quốc lộ 1</v>
          </cell>
          <cell r="J1239"/>
          <cell r="K1239" t="str">
            <v>Từ Quốc lộ 1 vào 200 m</v>
          </cell>
          <cell r="L1239"/>
          <cell r="M1239"/>
          <cell r="N1239"/>
          <cell r="O1239"/>
          <cell r="P1239"/>
          <cell r="Q1239"/>
          <cell r="R1239"/>
          <cell r="S1239"/>
          <cell r="T1239"/>
          <cell r="U1239"/>
          <cell r="V1239"/>
          <cell r="W1239"/>
          <cell r="Y1239">
            <v>1.7</v>
          </cell>
          <cell r="Z1239"/>
          <cell r="AA1239"/>
          <cell r="AB1239"/>
          <cell r="AC1239"/>
          <cell r="AD1239"/>
        </row>
        <row r="1240">
          <cell r="G1240" t="str">
            <v>XL5NT1_D1</v>
          </cell>
          <cell r="H1240" t="str">
            <v>Đoạn từ ngã ba Xuân Định qua chợ Bảo Định cách ngã ba 200m</v>
          </cell>
          <cell r="I1240" t="str">
            <v>Từ Quốc lộ 1 vào 200 m</v>
          </cell>
          <cell r="J1240"/>
          <cell r="K1240" t="str">
            <v>Đến hết nghĩa địa Bảo Thị</v>
          </cell>
          <cell r="L1240">
            <v>2800</v>
          </cell>
          <cell r="M1240">
            <v>1000</v>
          </cell>
          <cell r="N1240">
            <v>650</v>
          </cell>
          <cell r="O1240">
            <v>500</v>
          </cell>
          <cell r="P1240">
            <v>0</v>
          </cell>
          <cell r="Q1240">
            <v>0</v>
          </cell>
          <cell r="R1240">
            <v>0</v>
          </cell>
          <cell r="S1240">
            <v>0</v>
          </cell>
          <cell r="T1240" t="e">
            <v>#DIV/0!</v>
          </cell>
          <cell r="U1240" t="e">
            <v>#DIV/0!</v>
          </cell>
          <cell r="V1240" t="e">
            <v>#DIV/0!</v>
          </cell>
          <cell r="W1240" t="e">
            <v>#DIV/0!</v>
          </cell>
          <cell r="X1240">
            <v>1.7</v>
          </cell>
          <cell r="Y1240">
            <v>1.2511999999999999</v>
          </cell>
          <cell r="Z1240" t="str">
            <v>47. Xã Xuân Định.xlsx</v>
          </cell>
          <cell r="AA1240">
            <v>3500</v>
          </cell>
          <cell r="AB1240">
            <v>1300</v>
          </cell>
          <cell r="AC1240">
            <v>810</v>
          </cell>
          <cell r="AD1240">
            <v>630</v>
          </cell>
        </row>
        <row r="1241">
          <cell r="G1241" t="str">
            <v>XL5NT1_D2</v>
          </cell>
          <cell r="H1241" t="str">
            <v>Đoạn từ cách ngã ba Xuân Định 200m đến hết nghĩa địa Bảo Thị</v>
          </cell>
          <cell r="I1241" t="str">
            <v>Từ giáp nghĩa địa Bảo Thị</v>
          </cell>
          <cell r="J1241"/>
          <cell r="K1241" t="str">
            <v>Đến giáp ranh xã Xuân Bảo</v>
          </cell>
          <cell r="L1241">
            <v>2400</v>
          </cell>
          <cell r="M1241">
            <v>1000</v>
          </cell>
          <cell r="N1241">
            <v>650</v>
          </cell>
          <cell r="O1241">
            <v>500</v>
          </cell>
          <cell r="P1241">
            <v>0</v>
          </cell>
          <cell r="Q1241">
            <v>0</v>
          </cell>
          <cell r="R1241">
            <v>0</v>
          </cell>
          <cell r="S1241">
            <v>0</v>
          </cell>
          <cell r="T1241" t="e">
            <v>#DIV/0!</v>
          </cell>
          <cell r="U1241" t="e">
            <v>#DIV/0!</v>
          </cell>
          <cell r="V1241" t="e">
            <v>#DIV/0!</v>
          </cell>
          <cell r="W1241" t="e">
            <v>#DIV/0!</v>
          </cell>
          <cell r="X1241">
            <v>1.7</v>
          </cell>
          <cell r="Y1241">
            <v>1.2511999999999999</v>
          </cell>
          <cell r="Z1241" t="str">
            <v>47. Xã Xuân Định.xlsx</v>
          </cell>
          <cell r="AA1241">
            <v>3000</v>
          </cell>
          <cell r="AB1241">
            <v>1300</v>
          </cell>
          <cell r="AC1241">
            <v>810</v>
          </cell>
          <cell r="AD1241">
            <v>630</v>
          </cell>
        </row>
        <row r="1242">
          <cell r="G1242" t="str">
            <v>XL5NT1_D3</v>
          </cell>
          <cell r="H1242" t="str">
            <v>Đoạn từ giáp nghĩa địa Bảo Thị đến giáp ranh xã Xuân Bảo</v>
          </cell>
          <cell r="I1242" t="str">
            <v>Quốc lộ 1</v>
          </cell>
          <cell r="J1242"/>
          <cell r="K1242" t="str">
            <v>Đến ranh giới huyện Cẩm Mỹ</v>
          </cell>
          <cell r="L1242">
            <v>2200</v>
          </cell>
          <cell r="M1242">
            <v>900</v>
          </cell>
          <cell r="N1242">
            <v>650</v>
          </cell>
          <cell r="O1242">
            <v>500</v>
          </cell>
          <cell r="P1242">
            <v>0</v>
          </cell>
          <cell r="Q1242">
            <v>0</v>
          </cell>
          <cell r="R1242">
            <v>0</v>
          </cell>
          <cell r="S1242">
            <v>0</v>
          </cell>
          <cell r="T1242" t="e">
            <v>#DIV/0!</v>
          </cell>
          <cell r="U1242" t="e">
            <v>#DIV/0!</v>
          </cell>
          <cell r="V1242" t="e">
            <v>#DIV/0!</v>
          </cell>
          <cell r="W1242" t="e">
            <v>#DIV/0!</v>
          </cell>
          <cell r="X1242">
            <v>1.7</v>
          </cell>
          <cell r="Y1242">
            <v>1.2511999999999999</v>
          </cell>
          <cell r="Z1242" t="str">
            <v>47. Xã Xuân Định.xlsx</v>
          </cell>
          <cell r="AA1242">
            <v>2800</v>
          </cell>
          <cell r="AB1242">
            <v>1100</v>
          </cell>
          <cell r="AC1242">
            <v>810</v>
          </cell>
          <cell r="AD1242">
            <v>630</v>
          </cell>
        </row>
        <row r="1243">
          <cell r="G1243" t="str">
            <v>XL6NT2</v>
          </cell>
          <cell r="H1243" t="str">
            <v>Đường Bình Tiến Xuân Phú - Xuân Tây (xã Xuân Phú)</v>
          </cell>
          <cell r="I1243" t="str">
            <v>Quốc lộ 1</v>
          </cell>
          <cell r="J1243"/>
          <cell r="K1243" t="str">
            <v>Đến hết nghĩa địa ấp Bình Tân</v>
          </cell>
          <cell r="L1243"/>
          <cell r="M1243"/>
          <cell r="N1243"/>
          <cell r="O1243"/>
          <cell r="P1243"/>
          <cell r="Q1243"/>
          <cell r="R1243"/>
          <cell r="S1243"/>
          <cell r="T1243"/>
          <cell r="U1243"/>
          <cell r="V1243"/>
          <cell r="W1243"/>
          <cell r="Y1243"/>
          <cell r="Z1243"/>
          <cell r="AA1243"/>
          <cell r="AB1243"/>
          <cell r="AC1243"/>
          <cell r="AD1243"/>
        </row>
        <row r="1244">
          <cell r="G1244" t="str">
            <v>XL6NT2_D1</v>
          </cell>
          <cell r="H1244" t="str">
            <v>Đoạn từ giáp Quốc lộ 1 đến hết nghĩa địa ấp Bình Tân</v>
          </cell>
          <cell r="I1244" t="str">
            <v>Từ giáp nghĩa địa ấp Bình Tân</v>
          </cell>
          <cell r="J1244"/>
          <cell r="K1244" t="str">
            <v>Đến ngã ba Trung tâm cai nghiện Xuân Phú</v>
          </cell>
          <cell r="L1244">
            <v>1400</v>
          </cell>
          <cell r="M1244">
            <v>700</v>
          </cell>
          <cell r="N1244">
            <v>550</v>
          </cell>
          <cell r="O1244">
            <v>400</v>
          </cell>
          <cell r="P1244">
            <v>0</v>
          </cell>
          <cell r="Q1244">
            <v>0</v>
          </cell>
          <cell r="R1244">
            <v>0</v>
          </cell>
          <cell r="S1244">
            <v>0</v>
          </cell>
          <cell r="T1244" t="e">
            <v>#DIV/0!</v>
          </cell>
          <cell r="U1244" t="e">
            <v>#DIV/0!</v>
          </cell>
          <cell r="V1244" t="e">
            <v>#DIV/0!</v>
          </cell>
          <cell r="W1244" t="e">
            <v>#DIV/0!</v>
          </cell>
          <cell r="X1244">
            <v>1.7</v>
          </cell>
          <cell r="Y1244">
            <v>1.4</v>
          </cell>
          <cell r="Z1244" t="str">
            <v>52. X. Xuân Phú rồi.xlsx</v>
          </cell>
          <cell r="AA1244">
            <v>2000</v>
          </cell>
          <cell r="AB1244">
            <v>980</v>
          </cell>
          <cell r="AC1244">
            <v>770</v>
          </cell>
          <cell r="AD1244">
            <v>560</v>
          </cell>
        </row>
        <row r="1245">
          <cell r="G1245" t="str">
            <v>XL6NT2_D2</v>
          </cell>
          <cell r="H1245" t="str">
            <v>Đoạn từ giáp nghĩa địa ấp Bình Tân đến ngã ba Trung tâm cai nghiện Xuân Phú</v>
          </cell>
          <cell r="I1245" t="str">
            <v>Từ ngã ba Trung tâm cai nghiện Xuân Phú</v>
          </cell>
          <cell r="J1245"/>
          <cell r="K1245" t="str">
            <v>Đến ranh giới huyện Cẩm Mỹ</v>
          </cell>
          <cell r="L1245">
            <v>1000</v>
          </cell>
          <cell r="M1245">
            <v>500</v>
          </cell>
          <cell r="N1245">
            <v>400</v>
          </cell>
          <cell r="O1245">
            <v>300</v>
          </cell>
          <cell r="P1245">
            <v>0</v>
          </cell>
          <cell r="Q1245">
            <v>0</v>
          </cell>
          <cell r="R1245">
            <v>0</v>
          </cell>
          <cell r="S1245">
            <v>0</v>
          </cell>
          <cell r="T1245" t="e">
            <v>#DIV/0!</v>
          </cell>
          <cell r="U1245" t="e">
            <v>#DIV/0!</v>
          </cell>
          <cell r="V1245" t="e">
            <v>#DIV/0!</v>
          </cell>
          <cell r="W1245" t="e">
            <v>#DIV/0!</v>
          </cell>
          <cell r="X1245">
            <v>1.7</v>
          </cell>
          <cell r="Y1245">
            <v>1.4</v>
          </cell>
          <cell r="Z1245" t="str">
            <v>52. X. Xuân Phú rồi.xlsx</v>
          </cell>
          <cell r="AA1245">
            <v>1400</v>
          </cell>
          <cell r="AB1245">
            <v>700</v>
          </cell>
          <cell r="AC1245">
            <v>560</v>
          </cell>
          <cell r="AD1245">
            <v>420</v>
          </cell>
        </row>
        <row r="1246">
          <cell r="G1246" t="str">
            <v>XL6NT2_D3</v>
          </cell>
          <cell r="H1246" t="str">
            <v>Đoạn còn lại, từ ngã ba Trung tâm cai nghiện Xuân Phú đến ranh giới huyện Cẩm Mỹ</v>
          </cell>
          <cell r="I1246" t="str">
            <v>Quốc lộ 1</v>
          </cell>
          <cell r="J1246"/>
          <cell r="K1246" t="str">
            <v xml:space="preserve">Đến suối Sông Ui </v>
          </cell>
          <cell r="L1246">
            <v>1200</v>
          </cell>
          <cell r="M1246">
            <v>600</v>
          </cell>
          <cell r="N1246">
            <v>500</v>
          </cell>
          <cell r="O1246">
            <v>400</v>
          </cell>
          <cell r="P1246">
            <v>0</v>
          </cell>
          <cell r="Q1246">
            <v>0</v>
          </cell>
          <cell r="R1246">
            <v>0</v>
          </cell>
          <cell r="S1246">
            <v>0</v>
          </cell>
          <cell r="T1246" t="e">
            <v>#DIV/0!</v>
          </cell>
          <cell r="U1246" t="e">
            <v>#DIV/0!</v>
          </cell>
          <cell r="V1246" t="e">
            <v>#DIV/0!</v>
          </cell>
          <cell r="W1246" t="e">
            <v>#DIV/0!</v>
          </cell>
          <cell r="X1246">
            <v>1.7</v>
          </cell>
          <cell r="Y1246">
            <v>1.4</v>
          </cell>
          <cell r="Z1246" t="str">
            <v>52. X. Xuân Phú rồi.xlsx</v>
          </cell>
          <cell r="AA1246">
            <v>1700</v>
          </cell>
          <cell r="AB1246">
            <v>840</v>
          </cell>
          <cell r="AC1246">
            <v>700</v>
          </cell>
          <cell r="AD1246">
            <v>560</v>
          </cell>
        </row>
        <row r="1247">
          <cell r="G1247" t="str">
            <v>XL7NT</v>
          </cell>
          <cell r="H1247" t="str">
            <v>Đường Xuân Hưng đi Xuân Tâm (xã Xuân Hưng)</v>
          </cell>
          <cell r="I1247" t="str">
            <v>Quốc lộ 1</v>
          </cell>
          <cell r="J1247"/>
          <cell r="K1247" t="str">
            <v>Từ Quốc lộ 1 vào 300 m</v>
          </cell>
          <cell r="L1247"/>
          <cell r="M1247"/>
          <cell r="N1247"/>
          <cell r="O1247"/>
          <cell r="P1247"/>
          <cell r="Q1247"/>
          <cell r="R1247"/>
          <cell r="S1247"/>
          <cell r="T1247"/>
          <cell r="U1247"/>
          <cell r="V1247"/>
          <cell r="W1247"/>
          <cell r="Y1247">
            <v>1.7</v>
          </cell>
          <cell r="Z1247"/>
          <cell r="AA1247"/>
          <cell r="AB1247"/>
          <cell r="AC1247"/>
          <cell r="AD1247"/>
        </row>
        <row r="1248">
          <cell r="G1248" t="str">
            <v>XL7NT_D1</v>
          </cell>
          <cell r="H1248" t="str">
            <v>Từ Quốc lộ 1 vào hết mét thứ 300</v>
          </cell>
          <cell r="I1248" t="str">
            <v>Từ Quốc lộ 1 vào 300 m</v>
          </cell>
          <cell r="J1248"/>
          <cell r="K1248" t="str">
            <v xml:space="preserve">Đến suối Sông Ui </v>
          </cell>
          <cell r="L1248">
            <v>1400</v>
          </cell>
          <cell r="M1248">
            <v>700</v>
          </cell>
          <cell r="N1248">
            <v>550</v>
          </cell>
          <cell r="O1248">
            <v>400</v>
          </cell>
          <cell r="P1248">
            <v>0</v>
          </cell>
          <cell r="Q1248">
            <v>0</v>
          </cell>
          <cell r="R1248">
            <v>0</v>
          </cell>
          <cell r="S1248">
            <v>0</v>
          </cell>
          <cell r="T1248" t="e">
            <v>#DIV/0!</v>
          </cell>
          <cell r="U1248" t="e">
            <v>#DIV/0!</v>
          </cell>
          <cell r="V1248" t="e">
            <v>#DIV/0!</v>
          </cell>
          <cell r="W1248" t="e">
            <v>#DIV/0!</v>
          </cell>
          <cell r="X1248">
            <v>1.7</v>
          </cell>
          <cell r="Y1248">
            <v>1.462</v>
          </cell>
          <cell r="Z1248" t="str">
            <v>50. Xã Xuân Hòa.xlsx</v>
          </cell>
          <cell r="AA1248">
            <v>2000</v>
          </cell>
          <cell r="AB1248">
            <v>1000</v>
          </cell>
          <cell r="AC1248">
            <v>800</v>
          </cell>
          <cell r="AD1248">
            <v>580</v>
          </cell>
        </row>
        <row r="1249">
          <cell r="G1249" t="str">
            <v>XL7NT_D2</v>
          </cell>
          <cell r="H1249" t="str">
            <v xml:space="preserve">Đoạn còn lại, từ mét thứ 300 đến suối Sông Ui </v>
          </cell>
          <cell r="I1249" t="str">
            <v>Từ Đường tỉnh 766</v>
          </cell>
          <cell r="J1249"/>
          <cell r="K1249" t="str">
            <v>Đến ranh giới thành phố Long Khánh</v>
          </cell>
          <cell r="L1249">
            <v>1200</v>
          </cell>
          <cell r="M1249">
            <v>600</v>
          </cell>
          <cell r="N1249">
            <v>500</v>
          </cell>
          <cell r="O1249">
            <v>400</v>
          </cell>
          <cell r="P1249">
            <v>0</v>
          </cell>
          <cell r="Q1249">
            <v>0</v>
          </cell>
          <cell r="R1249">
            <v>0</v>
          </cell>
          <cell r="S1249">
            <v>0</v>
          </cell>
          <cell r="T1249" t="e">
            <v>#DIV/0!</v>
          </cell>
          <cell r="U1249" t="e">
            <v>#DIV/0!</v>
          </cell>
          <cell r="V1249" t="e">
            <v>#DIV/0!</v>
          </cell>
          <cell r="W1249" t="e">
            <v>#DIV/0!</v>
          </cell>
          <cell r="X1249">
            <v>1.7</v>
          </cell>
          <cell r="Y1249">
            <v>1.462</v>
          </cell>
          <cell r="Z1249" t="str">
            <v>50. Xã Xuân Hòa.xlsx</v>
          </cell>
          <cell r="AA1249">
            <v>1800</v>
          </cell>
          <cell r="AB1249">
            <v>880</v>
          </cell>
          <cell r="AC1249">
            <v>730</v>
          </cell>
          <cell r="AD1249">
            <v>580</v>
          </cell>
        </row>
        <row r="1250">
          <cell r="G1250" t="str">
            <v>XL8NT1</v>
          </cell>
          <cell r="H1250" t="str">
            <v>Đường Xuân Lộc - Long Khánh</v>
          </cell>
          <cell r="I1250" t="str">
            <v>Từ Đường tỉnh 766</v>
          </cell>
          <cell r="J1250"/>
          <cell r="K1250" t="str">
            <v>Đến cầu Gió Bay</v>
          </cell>
          <cell r="L1250"/>
          <cell r="M1250"/>
          <cell r="N1250"/>
          <cell r="O1250"/>
          <cell r="P1250"/>
          <cell r="Q1250"/>
          <cell r="R1250"/>
          <cell r="S1250"/>
          <cell r="T1250"/>
          <cell r="U1250"/>
          <cell r="V1250"/>
          <cell r="W1250"/>
          <cell r="Y1250"/>
          <cell r="Z1250"/>
          <cell r="AA1250"/>
          <cell r="AB1250"/>
          <cell r="AC1250"/>
          <cell r="AD1250"/>
        </row>
        <row r="1251">
          <cell r="G1251" t="str">
            <v>XL8NT1_xuantruong</v>
          </cell>
          <cell r="H1251" t="str">
            <v>Đoạn qua xã Xuân Trường</v>
          </cell>
          <cell r="I1251" t="str">
            <v>Từ Đường tỉnh 766</v>
          </cell>
          <cell r="J1251"/>
          <cell r="K1251" t="str">
            <v>Đến ngã ba Trung Nghĩa</v>
          </cell>
          <cell r="L1251"/>
          <cell r="M1251"/>
          <cell r="N1251"/>
          <cell r="O1251"/>
          <cell r="P1251"/>
          <cell r="Q1251"/>
          <cell r="R1251"/>
          <cell r="S1251"/>
          <cell r="T1251"/>
          <cell r="U1251"/>
          <cell r="V1251"/>
          <cell r="W1251"/>
          <cell r="Y1251"/>
          <cell r="Z1251"/>
          <cell r="AA1251"/>
          <cell r="AB1251"/>
          <cell r="AC1251"/>
          <cell r="AD1251"/>
        </row>
        <row r="1252">
          <cell r="G1252" t="str">
            <v>XL8NT1_D1,2</v>
          </cell>
          <cell r="H1252" t="str">
            <v>Đoạn từ Đường tỉnh 766 đến ngã ba Trung Nghĩa</v>
          </cell>
          <cell r="I1252" t="str">
            <v>Từ ngã ba Trung Nghĩa</v>
          </cell>
          <cell r="J1252"/>
          <cell r="K1252" t="str">
            <v>Đến cầu Gió Bay</v>
          </cell>
          <cell r="L1252">
            <v>1800</v>
          </cell>
          <cell r="M1252">
            <v>900</v>
          </cell>
          <cell r="N1252">
            <v>600</v>
          </cell>
          <cell r="O1252">
            <v>450</v>
          </cell>
          <cell r="P1252"/>
          <cell r="Q1252"/>
          <cell r="R1252"/>
          <cell r="S1252"/>
          <cell r="T1252"/>
          <cell r="U1252"/>
          <cell r="V1252"/>
          <cell r="W1252"/>
          <cell r="X1252">
            <v>1.7</v>
          </cell>
          <cell r="Y1252">
            <v>1.46</v>
          </cell>
          <cell r="Z1252"/>
          <cell r="AA1252">
            <v>2600</v>
          </cell>
          <cell r="AB1252">
            <v>1300</v>
          </cell>
          <cell r="AC1252">
            <v>880</v>
          </cell>
          <cell r="AD1252">
            <v>660</v>
          </cell>
        </row>
        <row r="1253">
          <cell r="G1253" t="str">
            <v>XL8NT1_D2</v>
          </cell>
          <cell r="H1253" t="str">
            <v>Đoạn từ ngã ba Trung Nghĩa đến cầu Gió Bay</v>
          </cell>
          <cell r="I1253" t="str">
            <v>Từ giáp ranh xã Xuân Trường</v>
          </cell>
          <cell r="J1253"/>
          <cell r="K1253" t="str">
            <v>Đến ranh giới thành phố Long Khánh</v>
          </cell>
          <cell r="L1253">
            <v>1600</v>
          </cell>
          <cell r="M1253">
            <v>800</v>
          </cell>
          <cell r="N1253">
            <v>600</v>
          </cell>
          <cell r="O1253">
            <v>450</v>
          </cell>
          <cell r="P1253">
            <v>0</v>
          </cell>
          <cell r="Q1253">
            <v>0</v>
          </cell>
          <cell r="R1253">
            <v>0</v>
          </cell>
          <cell r="S1253">
            <v>0</v>
          </cell>
          <cell r="T1253" t="e">
            <v>#DIV/0!</v>
          </cell>
          <cell r="U1253" t="e">
            <v>#DIV/0!</v>
          </cell>
          <cell r="V1253" t="e">
            <v>#DIV/0!</v>
          </cell>
          <cell r="W1253" t="e">
            <v>#DIV/0!</v>
          </cell>
          <cell r="X1253">
            <v>1.7</v>
          </cell>
          <cell r="Y1253">
            <v>1.46</v>
          </cell>
          <cell r="Z1253" t="e">
            <v>#N/A</v>
          </cell>
          <cell r="AA1253">
            <v>2300</v>
          </cell>
          <cell r="AB1253">
            <v>1200</v>
          </cell>
          <cell r="AC1253">
            <v>880</v>
          </cell>
          <cell r="AD1253">
            <v>660</v>
          </cell>
        </row>
        <row r="1254">
          <cell r="G1254" t="str">
            <v>XL8NT1_xuantho</v>
          </cell>
          <cell r="H1254" t="str">
            <v>Đoạn qua xã Xuân Thọ</v>
          </cell>
          <cell r="I1254" t="str">
            <v>Từ Trường Tiểu học Trần Quốc Toản + 283 m</v>
          </cell>
          <cell r="J1254"/>
          <cell r="K1254" t="str">
            <v>Từ đường Thọ Bình đi Thọ Phước (xã Xuân Thọ) + 206 m</v>
          </cell>
          <cell r="L1254"/>
          <cell r="M1254"/>
          <cell r="N1254"/>
          <cell r="O1254"/>
          <cell r="P1254"/>
          <cell r="Q1254"/>
          <cell r="R1254"/>
          <cell r="S1254"/>
          <cell r="T1254"/>
          <cell r="U1254"/>
          <cell r="V1254"/>
          <cell r="W1254"/>
          <cell r="Y1254"/>
          <cell r="Z1254"/>
          <cell r="AA1254"/>
          <cell r="AB1254"/>
          <cell r="AC1254"/>
          <cell r="AD1254"/>
        </row>
        <row r="1255">
          <cell r="G1255" t="str">
            <v>XL8NT1_D3</v>
          </cell>
          <cell r="H1255" t="str">
            <v>Trung tâm chợ Thọ Lộc phạm vi 200m</v>
          </cell>
          <cell r="I1255" t="str">
            <v>Cách ngã tư Bảo Chánh 200 m</v>
          </cell>
          <cell r="J1255"/>
          <cell r="K1255" t="str">
            <v>Qua ngã tư Bảo Chánh 200 m</v>
          </cell>
          <cell r="L1255">
            <v>1800</v>
          </cell>
          <cell r="M1255">
            <v>900</v>
          </cell>
          <cell r="N1255">
            <v>600</v>
          </cell>
          <cell r="O1255">
            <v>450</v>
          </cell>
          <cell r="P1255">
            <v>0</v>
          </cell>
          <cell r="Q1255">
            <v>0</v>
          </cell>
          <cell r="R1255">
            <v>0</v>
          </cell>
          <cell r="S1255">
            <v>0</v>
          </cell>
          <cell r="T1255" t="e">
            <v>#DIV/0!</v>
          </cell>
          <cell r="U1255" t="e">
            <v>#DIV/0!</v>
          </cell>
          <cell r="V1255" t="e">
            <v>#DIV/0!</v>
          </cell>
          <cell r="W1255" t="e">
            <v>#DIV/0!</v>
          </cell>
          <cell r="X1255">
            <v>5.3111111111111109</v>
          </cell>
          <cell r="Y1255">
            <v>2.6</v>
          </cell>
          <cell r="Z1255" t="e">
            <v>#N/A</v>
          </cell>
          <cell r="AA1255">
            <v>4700</v>
          </cell>
          <cell r="AB1255">
            <v>2300</v>
          </cell>
          <cell r="AC1255">
            <v>1600</v>
          </cell>
          <cell r="AD1255">
            <v>1200</v>
          </cell>
        </row>
        <row r="1256">
          <cell r="G1256" t="str">
            <v>XL8NT1_D4</v>
          </cell>
          <cell r="H1256" t="str">
            <v>Đoạn ngã tư Bảo Chánh phạm vi 200m</v>
          </cell>
          <cell r="I1256" t="str">
            <v>Từ giáp ranh xã Xuân Trường và qua ngã tư Bảo Chánh 200 m</v>
          </cell>
          <cell r="J1256"/>
          <cell r="K1256" t="str">
            <v>Cách ngã tư Bảo Chánh 200 m và đến ranh giới thành phố Long Khánh</v>
          </cell>
          <cell r="L1256">
            <v>2000</v>
          </cell>
          <cell r="M1256">
            <v>900</v>
          </cell>
          <cell r="N1256">
            <v>600</v>
          </cell>
          <cell r="O1256">
            <v>450</v>
          </cell>
          <cell r="P1256">
            <v>0</v>
          </cell>
          <cell r="Q1256">
            <v>0</v>
          </cell>
          <cell r="R1256">
            <v>0</v>
          </cell>
          <cell r="S1256">
            <v>0</v>
          </cell>
          <cell r="T1256" t="e">
            <v>#DIV/0!</v>
          </cell>
          <cell r="U1256" t="e">
            <v>#DIV/0!</v>
          </cell>
          <cell r="V1256" t="e">
            <v>#DIV/0!</v>
          </cell>
          <cell r="W1256" t="e">
            <v>#DIV/0!</v>
          </cell>
          <cell r="X1256">
            <v>2.6</v>
          </cell>
          <cell r="Y1256">
            <v>1.4126315789473685</v>
          </cell>
          <cell r="Z1256" t="str">
            <v>51. Xã Xuân Lộc góp ý.xlsx</v>
          </cell>
          <cell r="AA1256">
            <v>2800</v>
          </cell>
          <cell r="AB1256">
            <v>1300</v>
          </cell>
          <cell r="AC1256">
            <v>850</v>
          </cell>
          <cell r="AD1256">
            <v>640</v>
          </cell>
        </row>
        <row r="1257">
          <cell r="G1257" t="str">
            <v>XL8NT1_D5</v>
          </cell>
          <cell r="H1257" t="str">
            <v>Các đoạn còn lại qua xã Xuân Thọ (từ giáp ranh xã Xuân Trường đến cách ngã tư Bảo Chánh 200 m và từ điểm qua ngã tư Bảo Chánh 200 m đến ranh giới thành phố Long Khánh)</v>
          </cell>
          <cell r="I1257" t="str">
            <v>Từ cầu Gió Bay</v>
          </cell>
          <cell r="J1257"/>
          <cell r="K1257" t="str">
            <v>Đến ranh giới xã Xuân Thọ</v>
          </cell>
          <cell r="L1257">
            <v>1400</v>
          </cell>
          <cell r="M1257">
            <v>700</v>
          </cell>
          <cell r="N1257">
            <v>550</v>
          </cell>
          <cell r="O1257">
            <v>400</v>
          </cell>
          <cell r="P1257">
            <v>0</v>
          </cell>
          <cell r="Q1257">
            <v>0</v>
          </cell>
          <cell r="R1257">
            <v>0</v>
          </cell>
          <cell r="S1257">
            <v>0</v>
          </cell>
          <cell r="T1257" t="e">
            <v>#DIV/0!</v>
          </cell>
          <cell r="U1257" t="e">
            <v>#DIV/0!</v>
          </cell>
          <cell r="V1257" t="e">
            <v>#DIV/0!</v>
          </cell>
          <cell r="W1257" t="e">
            <v>#DIV/0!</v>
          </cell>
          <cell r="X1257">
            <v>2.6</v>
          </cell>
          <cell r="Y1257">
            <v>1.4126315789473685</v>
          </cell>
          <cell r="Z1257" t="str">
            <v>51. Xã Xuân Lộc góp ý.xlsx</v>
          </cell>
          <cell r="AA1257">
            <v>2000</v>
          </cell>
          <cell r="AB1257">
            <v>990</v>
          </cell>
          <cell r="AC1257">
            <v>780</v>
          </cell>
          <cell r="AD1257">
            <v>570</v>
          </cell>
        </row>
        <row r="1258">
          <cell r="G1258" t="str">
            <v>XL8NT1_D6</v>
          </cell>
          <cell r="H1258" t="str">
            <v>Đoạn qua xã Suối Cao</v>
          </cell>
          <cell r="I1258" t="str">
            <v>Quốc lộ 1</v>
          </cell>
          <cell r="J1258"/>
          <cell r="K1258" t="str">
            <v>Đến ranh giới xã Xuân Thành</v>
          </cell>
          <cell r="L1258">
            <v>1400</v>
          </cell>
          <cell r="M1258">
            <v>700</v>
          </cell>
          <cell r="N1258">
            <v>550</v>
          </cell>
          <cell r="O1258">
            <v>400</v>
          </cell>
          <cell r="P1258">
            <v>0</v>
          </cell>
          <cell r="Q1258">
            <v>0</v>
          </cell>
          <cell r="R1258">
            <v>0</v>
          </cell>
          <cell r="S1258">
            <v>0</v>
          </cell>
          <cell r="T1258" t="e">
            <v>#DIV/0!</v>
          </cell>
          <cell r="U1258" t="e">
            <v>#DIV/0!</v>
          </cell>
          <cell r="V1258" t="e">
            <v>#DIV/0!</v>
          </cell>
          <cell r="W1258" t="e">
            <v>#DIV/0!</v>
          </cell>
          <cell r="X1258">
            <v>2.6</v>
          </cell>
          <cell r="Y1258">
            <v>1.45</v>
          </cell>
          <cell r="Z1258" t="str">
            <v>54. Xã Xuân Thành giáp ranh xã Xuân Lộc.xlsx</v>
          </cell>
          <cell r="AA1258">
            <v>2000</v>
          </cell>
          <cell r="AB1258">
            <v>1000</v>
          </cell>
          <cell r="AC1258">
            <v>800</v>
          </cell>
          <cell r="AD1258">
            <v>580</v>
          </cell>
        </row>
        <row r="1259">
          <cell r="G1259" t="str">
            <v>XL9NT2</v>
          </cell>
          <cell r="H1259" t="str">
            <v>Đường Xuân Tâm đi Trảng Táo (xã Xuân Tâm)</v>
          </cell>
          <cell r="I1259" t="str">
            <v>Quốc lộ 1</v>
          </cell>
          <cell r="J1259"/>
          <cell r="K1259" t="str">
            <v>Từ Quốc lộ 1 vào 100 m</v>
          </cell>
          <cell r="L1259"/>
          <cell r="M1259"/>
          <cell r="N1259"/>
          <cell r="O1259"/>
          <cell r="P1259"/>
          <cell r="Q1259"/>
          <cell r="R1259"/>
          <cell r="S1259"/>
          <cell r="T1259"/>
          <cell r="U1259"/>
          <cell r="V1259"/>
          <cell r="W1259"/>
          <cell r="Y1259"/>
          <cell r="Z1259"/>
          <cell r="AA1259"/>
          <cell r="AB1259"/>
          <cell r="AC1259"/>
          <cell r="AD1259"/>
        </row>
        <row r="1260">
          <cell r="G1260" t="str">
            <v>XL9NT2_D1</v>
          </cell>
          <cell r="H1260" t="str">
            <v>Đoạn đầu từ Quốc lộ 1 đến hết mét thứ 100</v>
          </cell>
          <cell r="I1260" t="str">
            <v>Từ Quốc lộ 1 vào 100 m</v>
          </cell>
          <cell r="J1260"/>
          <cell r="K1260" t="str">
            <v>Từ Quốc lộ 1 vào 500 m</v>
          </cell>
          <cell r="L1260">
            <v>1600</v>
          </cell>
          <cell r="M1260">
            <v>800</v>
          </cell>
          <cell r="N1260">
            <v>550</v>
          </cell>
          <cell r="O1260">
            <v>400</v>
          </cell>
          <cell r="P1260">
            <v>0</v>
          </cell>
          <cell r="Q1260">
            <v>0</v>
          </cell>
          <cell r="R1260">
            <v>0</v>
          </cell>
          <cell r="S1260">
            <v>0</v>
          </cell>
          <cell r="T1260" t="e">
            <v>#DIV/0!</v>
          </cell>
          <cell r="U1260" t="e">
            <v>#DIV/0!</v>
          </cell>
          <cell r="V1260" t="e">
            <v>#DIV/0!</v>
          </cell>
          <cell r="W1260" t="e">
            <v>#DIV/0!</v>
          </cell>
          <cell r="X1260">
            <v>1.7</v>
          </cell>
          <cell r="Y1260">
            <v>1.462</v>
          </cell>
          <cell r="Z1260" t="str">
            <v>50. Xã Xuân Hòa.xlsx</v>
          </cell>
          <cell r="AA1260">
            <v>2300</v>
          </cell>
          <cell r="AB1260">
            <v>1200</v>
          </cell>
          <cell r="AC1260">
            <v>800</v>
          </cell>
          <cell r="AD1260">
            <v>580</v>
          </cell>
        </row>
        <row r="1261">
          <cell r="G1261" t="str">
            <v>XL9NT2_D2</v>
          </cell>
          <cell r="H1261" t="str">
            <v>Đoạn tiếp theo đến 400m</v>
          </cell>
          <cell r="I1261" t="str">
            <v>Từ Quốc lộ 1 vào 500 m</v>
          </cell>
          <cell r="J1261"/>
          <cell r="K1261" t="str">
            <v>Qua nhà máy cồn 200 m</v>
          </cell>
          <cell r="L1261">
            <v>1400</v>
          </cell>
          <cell r="M1261">
            <v>700</v>
          </cell>
          <cell r="N1261">
            <v>550</v>
          </cell>
          <cell r="O1261">
            <v>400</v>
          </cell>
          <cell r="P1261">
            <v>0</v>
          </cell>
          <cell r="Q1261">
            <v>0</v>
          </cell>
          <cell r="R1261">
            <v>0</v>
          </cell>
          <cell r="S1261">
            <v>0</v>
          </cell>
          <cell r="T1261" t="e">
            <v>#DIV/0!</v>
          </cell>
          <cell r="U1261" t="e">
            <v>#DIV/0!</v>
          </cell>
          <cell r="V1261" t="e">
            <v>#DIV/0!</v>
          </cell>
          <cell r="W1261" t="e">
            <v>#DIV/0!</v>
          </cell>
          <cell r="X1261">
            <v>1.7</v>
          </cell>
          <cell r="Y1261">
            <v>1.462</v>
          </cell>
          <cell r="Z1261" t="str">
            <v>50. Xã Xuân Hòa.xlsx</v>
          </cell>
          <cell r="AA1261">
            <v>2000</v>
          </cell>
          <cell r="AB1261">
            <v>1000</v>
          </cell>
          <cell r="AC1261">
            <v>800</v>
          </cell>
          <cell r="AD1261">
            <v>580</v>
          </cell>
        </row>
        <row r="1262">
          <cell r="G1262" t="str">
            <v>XL9NT2_D3</v>
          </cell>
          <cell r="H1262" t="str">
            <v>Đoạn tiếp theo đến qua nhà máy cồn 200m</v>
          </cell>
          <cell r="I1262" t="str">
            <v>Qua nhà máy cồn 200 m</v>
          </cell>
          <cell r="J1262"/>
          <cell r="K1262" t="str">
            <v>Đến ranh giới xã Xuân Thành</v>
          </cell>
          <cell r="L1262">
            <v>1200</v>
          </cell>
          <cell r="M1262">
            <v>600</v>
          </cell>
          <cell r="N1262">
            <v>500</v>
          </cell>
          <cell r="O1262">
            <v>400</v>
          </cell>
          <cell r="P1262">
            <v>0</v>
          </cell>
          <cell r="Q1262">
            <v>0</v>
          </cell>
          <cell r="R1262">
            <v>0</v>
          </cell>
          <cell r="S1262">
            <v>0</v>
          </cell>
          <cell r="T1262" t="e">
            <v>#DIV/0!</v>
          </cell>
          <cell r="U1262" t="e">
            <v>#DIV/0!</v>
          </cell>
          <cell r="V1262" t="e">
            <v>#DIV/0!</v>
          </cell>
          <cell r="W1262" t="e">
            <v>#DIV/0!</v>
          </cell>
          <cell r="X1262">
            <v>1.7</v>
          </cell>
          <cell r="Y1262">
            <v>1.462</v>
          </cell>
          <cell r="Z1262" t="str">
            <v>50. Xã Xuân Hòa.xlsx</v>
          </cell>
          <cell r="AA1262">
            <v>1800</v>
          </cell>
          <cell r="AB1262">
            <v>880</v>
          </cell>
          <cell r="AC1262">
            <v>730</v>
          </cell>
          <cell r="AD1262">
            <v>580</v>
          </cell>
        </row>
        <row r="1263">
          <cell r="G1263" t="str">
            <v>XL9NT2_D4</v>
          </cell>
          <cell r="H1263" t="str">
            <v>Đoạn còn lại đến ranh giới xã Xuân Thành</v>
          </cell>
          <cell r="I1263" t="str">
            <v>Quốc lộ 1</v>
          </cell>
          <cell r="J1263"/>
          <cell r="K1263" t="str">
            <v>Đến ranh giới huyện Cẩm Mỹ</v>
          </cell>
          <cell r="L1263">
            <v>1300</v>
          </cell>
          <cell r="M1263">
            <v>650</v>
          </cell>
          <cell r="N1263">
            <v>500</v>
          </cell>
          <cell r="O1263">
            <v>400</v>
          </cell>
          <cell r="P1263">
            <v>0</v>
          </cell>
          <cell r="Q1263">
            <v>0</v>
          </cell>
          <cell r="R1263">
            <v>0</v>
          </cell>
          <cell r="S1263">
            <v>0</v>
          </cell>
          <cell r="T1263" t="e">
            <v>#DIV/0!</v>
          </cell>
          <cell r="U1263" t="e">
            <v>#DIV/0!</v>
          </cell>
          <cell r="V1263" t="e">
            <v>#DIV/0!</v>
          </cell>
          <cell r="W1263" t="e">
            <v>#DIV/0!</v>
          </cell>
          <cell r="X1263">
            <v>1.7</v>
          </cell>
          <cell r="Y1263">
            <v>1.462</v>
          </cell>
          <cell r="Z1263" t="str">
            <v>50. Xã Xuân Hòa.xlsx</v>
          </cell>
          <cell r="AA1263">
            <v>1900</v>
          </cell>
          <cell r="AB1263">
            <v>950</v>
          </cell>
          <cell r="AC1263">
            <v>730</v>
          </cell>
          <cell r="AD1263">
            <v>580</v>
          </cell>
        </row>
        <row r="1264">
          <cell r="G1264" t="str">
            <v>XL10NT1</v>
          </cell>
          <cell r="H1264" t="str">
            <v>Đường tỉnh 779 (đường Xuân Tâm - Xuân Đông) xã Xuân Tâm</v>
          </cell>
          <cell r="I1264" t="str">
            <v>Quốc lộ 1</v>
          </cell>
          <cell r="J1264"/>
          <cell r="K1264" t="str">
            <v>Đến hết Văn phòng ấp 5 (ngã tư đường sau chợ Xuân Đà)</v>
          </cell>
          <cell r="L1264"/>
          <cell r="M1264"/>
          <cell r="N1264"/>
          <cell r="O1264"/>
          <cell r="P1264"/>
          <cell r="Q1264"/>
          <cell r="R1264"/>
          <cell r="S1264"/>
          <cell r="T1264"/>
          <cell r="U1264"/>
          <cell r="V1264"/>
          <cell r="W1264"/>
          <cell r="Y1264"/>
          <cell r="Z1264"/>
          <cell r="AA1264"/>
          <cell r="AB1264"/>
          <cell r="AC1264"/>
          <cell r="AD1264"/>
        </row>
        <row r="1265">
          <cell r="G1265" t="str">
            <v>XL10NT1_D1</v>
          </cell>
          <cell r="H1265" t="str">
            <v>Đoạn đầu từ Quốc lộ 1 đến hết Văn phòng ấp 5 (ngã tư đường sau chợ Xuân Đà)</v>
          </cell>
          <cell r="I1265" t="str">
            <v>Từ Văn phòng ấp 5 (ngã tư đường sau chợ Xuân Đà)</v>
          </cell>
          <cell r="J1265"/>
          <cell r="K1265" t="str">
            <v>Đến hết Kho xưởng (Nguyễn Sáng)</v>
          </cell>
          <cell r="L1265">
            <v>1600</v>
          </cell>
          <cell r="M1265">
            <v>800</v>
          </cell>
          <cell r="N1265">
            <v>550</v>
          </cell>
          <cell r="O1265">
            <v>400</v>
          </cell>
          <cell r="P1265">
            <v>0</v>
          </cell>
          <cell r="Q1265">
            <v>0</v>
          </cell>
          <cell r="R1265">
            <v>0</v>
          </cell>
          <cell r="S1265">
            <v>0</v>
          </cell>
          <cell r="T1265" t="e">
            <v>#DIV/0!</v>
          </cell>
          <cell r="U1265" t="e">
            <v>#DIV/0!</v>
          </cell>
          <cell r="V1265" t="e">
            <v>#DIV/0!</v>
          </cell>
          <cell r="W1265" t="e">
            <v>#DIV/0!</v>
          </cell>
          <cell r="X1265">
            <v>1.7</v>
          </cell>
          <cell r="Y1265">
            <v>1.462</v>
          </cell>
          <cell r="Z1265" t="str">
            <v>50. Xã Xuân Hòa.xlsx</v>
          </cell>
          <cell r="AA1265">
            <v>2300</v>
          </cell>
          <cell r="AB1265">
            <v>1200</v>
          </cell>
          <cell r="AC1265">
            <v>800</v>
          </cell>
          <cell r="AD1265">
            <v>580</v>
          </cell>
        </row>
        <row r="1266">
          <cell r="G1266" t="str">
            <v>XL10NT1_D2</v>
          </cell>
          <cell r="H1266" t="str">
            <v>Đoạn tiếp theo đến hết kho xưởng (Nguyễn Sáng)</v>
          </cell>
          <cell r="I1266" t="str">
            <v>Từ Kho xưởng (Nguyễn Sáng)</v>
          </cell>
          <cell r="J1266"/>
          <cell r="K1266" t="str">
            <v>Đến ranh giới huyện Cẩm Mỹ</v>
          </cell>
          <cell r="L1266">
            <v>1400</v>
          </cell>
          <cell r="M1266">
            <v>700</v>
          </cell>
          <cell r="N1266">
            <v>550</v>
          </cell>
          <cell r="O1266">
            <v>400</v>
          </cell>
          <cell r="P1266">
            <v>0</v>
          </cell>
          <cell r="Q1266">
            <v>0</v>
          </cell>
          <cell r="R1266">
            <v>0</v>
          </cell>
          <cell r="S1266">
            <v>0</v>
          </cell>
          <cell r="T1266" t="e">
            <v>#DIV/0!</v>
          </cell>
          <cell r="U1266" t="e">
            <v>#DIV/0!</v>
          </cell>
          <cell r="V1266" t="e">
            <v>#DIV/0!</v>
          </cell>
          <cell r="W1266" t="e">
            <v>#DIV/0!</v>
          </cell>
          <cell r="X1266">
            <v>1.7</v>
          </cell>
          <cell r="Y1266">
            <v>1.462</v>
          </cell>
          <cell r="Z1266" t="str">
            <v>50. Xã Xuân Hòa.xlsx</v>
          </cell>
          <cell r="AA1266">
            <v>2000</v>
          </cell>
          <cell r="AB1266">
            <v>1000</v>
          </cell>
          <cell r="AC1266">
            <v>800</v>
          </cell>
          <cell r="AD1266">
            <v>580</v>
          </cell>
        </row>
        <row r="1267">
          <cell r="G1267" t="str">
            <v>XL10NT1_D3</v>
          </cell>
          <cell r="H1267" t="str">
            <v>Đoạn còn lại, từ kho xưởng (Nguyễn Sáng) đến ranh giới huyện Cẩm Mỹ</v>
          </cell>
          <cell r="I1267" t="str">
            <v>Đường tỉnh 766</v>
          </cell>
          <cell r="J1267"/>
          <cell r="K1267" t="str">
            <v>Đường Xuân Thành - Suối Cao - Xuân Bắc</v>
          </cell>
          <cell r="L1267">
            <v>1200</v>
          </cell>
          <cell r="M1267">
            <v>600</v>
          </cell>
          <cell r="N1267">
            <v>500</v>
          </cell>
          <cell r="O1267">
            <v>400</v>
          </cell>
          <cell r="P1267">
            <v>0</v>
          </cell>
          <cell r="Q1267">
            <v>0</v>
          </cell>
          <cell r="R1267">
            <v>0</v>
          </cell>
          <cell r="S1267">
            <v>0</v>
          </cell>
          <cell r="T1267" t="e">
            <v>#DIV/0!</v>
          </cell>
          <cell r="U1267" t="e">
            <v>#DIV/0!</v>
          </cell>
          <cell r="V1267" t="e">
            <v>#DIV/0!</v>
          </cell>
          <cell r="W1267" t="e">
            <v>#DIV/0!</v>
          </cell>
          <cell r="X1267">
            <v>1.7</v>
          </cell>
          <cell r="Y1267">
            <v>1.462</v>
          </cell>
          <cell r="Z1267" t="str">
            <v>50. Xã Xuân Hòa.xlsx</v>
          </cell>
          <cell r="AA1267">
            <v>1800</v>
          </cell>
          <cell r="AB1267">
            <v>880</v>
          </cell>
          <cell r="AC1267">
            <v>730</v>
          </cell>
          <cell r="AD1267">
            <v>580</v>
          </cell>
        </row>
        <row r="1268">
          <cell r="G1268" t="str">
            <v>XL11NT2</v>
          </cell>
          <cell r="H1268" t="str">
            <v>Đường Xuân Trường - Suối Cao</v>
          </cell>
          <cell r="I1268" t="str">
            <v>Đường tỉnh 766</v>
          </cell>
          <cell r="J1268"/>
          <cell r="K1268" t="str">
            <v>Đến giáp ranh xã Suối Cao</v>
          </cell>
          <cell r="L1268"/>
          <cell r="M1268"/>
          <cell r="N1268"/>
          <cell r="O1268"/>
          <cell r="P1268"/>
          <cell r="Q1268"/>
          <cell r="R1268"/>
          <cell r="S1268"/>
          <cell r="T1268"/>
          <cell r="U1268"/>
          <cell r="V1268"/>
          <cell r="W1268"/>
          <cell r="Y1268"/>
          <cell r="Z1268"/>
          <cell r="AA1268"/>
          <cell r="AB1268"/>
          <cell r="AC1268"/>
          <cell r="AD1268"/>
        </row>
        <row r="1269">
          <cell r="G1269" t="str">
            <v>XL11NT2_xuantruong</v>
          </cell>
          <cell r="H1269" t="str">
            <v>Đoạn qua xã Xuân Trường</v>
          </cell>
          <cell r="I1269" t="str">
            <v>Đường tỉnh 766</v>
          </cell>
          <cell r="J1269"/>
          <cell r="K1269" t="str">
            <v>Đến ngã 3 đường vào Trại giam Xuân Lộc</v>
          </cell>
          <cell r="L1269"/>
          <cell r="M1269"/>
          <cell r="N1269"/>
          <cell r="O1269"/>
          <cell r="P1269"/>
          <cell r="Q1269"/>
          <cell r="R1269"/>
          <cell r="S1269"/>
          <cell r="T1269"/>
          <cell r="U1269"/>
          <cell r="V1269"/>
          <cell r="W1269"/>
          <cell r="Y1269"/>
          <cell r="Z1269"/>
          <cell r="AA1269"/>
          <cell r="AB1269"/>
          <cell r="AC1269"/>
          <cell r="AD1269"/>
        </row>
        <row r="1270">
          <cell r="G1270" t="str">
            <v>XL11NT2_D1</v>
          </cell>
          <cell r="H1270" t="str">
            <v>Đoạn từ Đường tỉnh 766 đến ngã 3 đường vào trại giam Xuân Lộc</v>
          </cell>
          <cell r="I1270" t="str">
            <v>Từ ngã 3 đường vào Trại giam Xuân Lộc</v>
          </cell>
          <cell r="J1270"/>
          <cell r="K1270" t="str">
            <v>Đến giáp ranh xã Suối Cao</v>
          </cell>
          <cell r="L1270">
            <v>1200</v>
          </cell>
          <cell r="M1270">
            <v>600</v>
          </cell>
          <cell r="N1270">
            <v>500</v>
          </cell>
          <cell r="O1270">
            <v>400</v>
          </cell>
          <cell r="P1270">
            <v>0</v>
          </cell>
          <cell r="Q1270">
            <v>0</v>
          </cell>
          <cell r="R1270">
            <v>0</v>
          </cell>
          <cell r="S1270">
            <v>0</v>
          </cell>
          <cell r="T1270" t="e">
            <v>#DIV/0!</v>
          </cell>
          <cell r="U1270" t="e">
            <v>#DIV/0!</v>
          </cell>
          <cell r="V1270" t="e">
            <v>#DIV/0!</v>
          </cell>
          <cell r="W1270" t="e">
            <v>#DIV/0!</v>
          </cell>
          <cell r="X1270">
            <v>1.7</v>
          </cell>
          <cell r="Y1270">
            <v>1.1805263157894736</v>
          </cell>
          <cell r="Z1270" t="str">
            <v>51. Xã Xuân Lộc góp ý.xlsx</v>
          </cell>
          <cell r="AA1270">
            <v>1400</v>
          </cell>
          <cell r="AB1270">
            <v>710</v>
          </cell>
          <cell r="AC1270">
            <v>590</v>
          </cell>
          <cell r="AD1270">
            <v>470</v>
          </cell>
        </row>
        <row r="1271">
          <cell r="G1271" t="str">
            <v>XL11NT2_D2</v>
          </cell>
          <cell r="H1271" t="str">
            <v>Đoạn từ ngã 3 đường vào trại giam Xuân Lộc đến giáp ranh xã Suối Cao</v>
          </cell>
          <cell r="I1271" t="str">
            <v>Từ giáp ranh xã Xuân Trường</v>
          </cell>
          <cell r="J1271"/>
          <cell r="K1271" t="str">
            <v>Đường Xuân Thành - Suối Cao - Xuân Bắc</v>
          </cell>
          <cell r="L1271">
            <v>1300</v>
          </cell>
          <cell r="M1271">
            <v>650</v>
          </cell>
          <cell r="N1271">
            <v>500</v>
          </cell>
          <cell r="O1271">
            <v>400</v>
          </cell>
          <cell r="P1271">
            <v>0</v>
          </cell>
          <cell r="Q1271">
            <v>0</v>
          </cell>
          <cell r="R1271">
            <v>0</v>
          </cell>
          <cell r="S1271">
            <v>0</v>
          </cell>
          <cell r="T1271" t="e">
            <v>#DIV/0!</v>
          </cell>
          <cell r="U1271" t="e">
            <v>#DIV/0!</v>
          </cell>
          <cell r="V1271" t="e">
            <v>#DIV/0!</v>
          </cell>
          <cell r="W1271" t="e">
            <v>#DIV/0!</v>
          </cell>
          <cell r="X1271">
            <v>1.7</v>
          </cell>
          <cell r="Y1271">
            <v>1.4</v>
          </cell>
          <cell r="Z1271" t="str">
            <v>54. Xã Xuân Thành giáp ranh xã Xuân Lộc.xlsx</v>
          </cell>
          <cell r="AA1271">
            <v>1800</v>
          </cell>
          <cell r="AB1271">
            <v>910</v>
          </cell>
          <cell r="AC1271">
            <v>700</v>
          </cell>
          <cell r="AD1271">
            <v>560</v>
          </cell>
        </row>
        <row r="1272">
          <cell r="G1272" t="str">
            <v>XL11NT2_suoicao</v>
          </cell>
          <cell r="H1272" t="str">
            <v>Đoạn qua xã Suối Cao, từ giáp ranh xã Xuân Trường đến đường Xuân Thành - Suối Cao - Xuân Bắc</v>
          </cell>
          <cell r="I1272" t="str">
            <v>Từ giáp ranh xã Xuân Trường</v>
          </cell>
          <cell r="J1272"/>
          <cell r="K1272" t="str">
            <v>Cách trung tâm xã Suối Cao (ngã tư) 250 m</v>
          </cell>
          <cell r="L1272"/>
          <cell r="M1272"/>
          <cell r="N1272"/>
          <cell r="O1272"/>
          <cell r="P1272"/>
          <cell r="Q1272"/>
          <cell r="R1272"/>
          <cell r="S1272"/>
          <cell r="T1272"/>
          <cell r="U1272"/>
          <cell r="V1272"/>
          <cell r="W1272"/>
          <cell r="Y1272"/>
          <cell r="Z1272"/>
          <cell r="AA1272"/>
          <cell r="AB1272"/>
          <cell r="AC1272"/>
          <cell r="AD1272"/>
        </row>
        <row r="1273">
          <cell r="G1273" t="str">
            <v>XL11NT2_D3</v>
          </cell>
          <cell r="H1273" t="str">
            <v>Đoạn từ giáp ranh xã Xuân Trường đến cách trung tâm xã Suối Cao (ngã tư) 250 m</v>
          </cell>
          <cell r="I1273" t="str">
            <v>Cách trung tâm xã Suối Cao (ngã tư) 250 m</v>
          </cell>
          <cell r="J1273"/>
          <cell r="K1273" t="str">
            <v>Qua trung tâm xã Suối Cao (ngã tư) 250 m</v>
          </cell>
          <cell r="L1273">
            <v>900</v>
          </cell>
          <cell r="M1273">
            <v>450</v>
          </cell>
          <cell r="N1273">
            <v>400</v>
          </cell>
          <cell r="O1273">
            <v>350</v>
          </cell>
          <cell r="P1273">
            <v>0</v>
          </cell>
          <cell r="Q1273">
            <v>0</v>
          </cell>
          <cell r="R1273">
            <v>0</v>
          </cell>
          <cell r="S1273">
            <v>0</v>
          </cell>
          <cell r="T1273" t="e">
            <v>#DIV/0!</v>
          </cell>
          <cell r="U1273" t="e">
            <v>#DIV/0!</v>
          </cell>
          <cell r="V1273" t="e">
            <v>#DIV/0!</v>
          </cell>
          <cell r="W1273" t="e">
            <v>#DIV/0!</v>
          </cell>
          <cell r="X1273">
            <v>5.95</v>
          </cell>
          <cell r="Y1273">
            <v>1.7</v>
          </cell>
          <cell r="Z1273" t="e">
            <v>#N/A</v>
          </cell>
          <cell r="AA1273">
            <v>1500</v>
          </cell>
          <cell r="AB1273">
            <v>770</v>
          </cell>
          <cell r="AC1273">
            <v>680</v>
          </cell>
          <cell r="AD1273">
            <v>600</v>
          </cell>
        </row>
        <row r="1274">
          <cell r="G1274" t="str">
            <v>XL11NT2_D4</v>
          </cell>
          <cell r="H1274" t="str">
            <v>Đoạn trung tâm xã Suối Cao phạm vi 250m</v>
          </cell>
          <cell r="I1274" t="str">
            <v>Qua trung tâm xã Suối Cao (ngã tư) 250 m</v>
          </cell>
          <cell r="J1274"/>
          <cell r="K1274" t="str">
            <v>Đường Chà Rang - Xuân Thọ</v>
          </cell>
          <cell r="L1274">
            <v>1200</v>
          </cell>
          <cell r="M1274">
            <v>600</v>
          </cell>
          <cell r="N1274">
            <v>500</v>
          </cell>
          <cell r="O1274">
            <v>400</v>
          </cell>
          <cell r="P1274">
            <v>0</v>
          </cell>
          <cell r="Q1274">
            <v>0</v>
          </cell>
          <cell r="R1274">
            <v>0</v>
          </cell>
          <cell r="S1274">
            <v>0</v>
          </cell>
          <cell r="T1274" t="e">
            <v>#DIV/0!</v>
          </cell>
          <cell r="U1274" t="e">
            <v>#DIV/0!</v>
          </cell>
          <cell r="V1274" t="e">
            <v>#DIV/0!</v>
          </cell>
          <cell r="W1274" t="e">
            <v>#DIV/0!</v>
          </cell>
          <cell r="X1274">
            <v>3.86</v>
          </cell>
          <cell r="Y1274">
            <v>1.7</v>
          </cell>
          <cell r="Z1274" t="e">
            <v>#N/A</v>
          </cell>
          <cell r="AA1274">
            <v>2000</v>
          </cell>
          <cell r="AB1274">
            <v>1000</v>
          </cell>
          <cell r="AC1274">
            <v>850</v>
          </cell>
          <cell r="AD1274">
            <v>680</v>
          </cell>
        </row>
        <row r="1275">
          <cell r="G1275" t="str">
            <v>XL11NT2_D5</v>
          </cell>
          <cell r="H1275" t="str">
            <v>Đoạn cách trung tâm xã Suối Cao (ngã tư) 250 m đến đường Chà Rang - Xuân Thọ</v>
          </cell>
          <cell r="I1275" t="str">
            <v>Đường Chà Rang - Xuân Thọ</v>
          </cell>
          <cell r="J1275"/>
          <cell r="K1275" t="str">
            <v>Đường Xuân Thành - Suối Cao - Xuân Bắc</v>
          </cell>
          <cell r="L1275">
            <v>900</v>
          </cell>
          <cell r="M1275">
            <v>450</v>
          </cell>
          <cell r="N1275">
            <v>400</v>
          </cell>
          <cell r="O1275">
            <v>350</v>
          </cell>
          <cell r="P1275">
            <v>0</v>
          </cell>
          <cell r="Q1275">
            <v>0</v>
          </cell>
          <cell r="R1275">
            <v>0</v>
          </cell>
          <cell r="S1275">
            <v>0</v>
          </cell>
          <cell r="T1275" t="e">
            <v>#DIV/0!</v>
          </cell>
          <cell r="U1275" t="e">
            <v>#DIV/0!</v>
          </cell>
          <cell r="V1275" t="e">
            <v>#DIV/0!</v>
          </cell>
          <cell r="W1275" t="e">
            <v>#DIV/0!</v>
          </cell>
          <cell r="X1275">
            <v>5.2222222222222223</v>
          </cell>
          <cell r="Y1275">
            <v>1.7</v>
          </cell>
          <cell r="Z1275" t="e">
            <v>#N/A</v>
          </cell>
          <cell r="AA1275">
            <v>1500</v>
          </cell>
          <cell r="AB1275">
            <v>770</v>
          </cell>
          <cell r="AC1275">
            <v>680</v>
          </cell>
          <cell r="AD1275">
            <v>600</v>
          </cell>
        </row>
        <row r="1276">
          <cell r="G1276" t="str">
            <v>XL11NT2_D6</v>
          </cell>
          <cell r="H1276" t="str">
            <v>Đoạn từ đường Xuân Thành - Suối Cao - Xuân Bắc đến đường Chà Rang - Xuân Thọ</v>
          </cell>
          <cell r="I1276" t="str">
            <v>Đường Xuân Lộc - Long Khánh</v>
          </cell>
          <cell r="J1276"/>
          <cell r="K1276" t="str">
            <v>Đường Xuân Trường - Suối Cao</v>
          </cell>
          <cell r="L1276">
            <v>1300</v>
          </cell>
          <cell r="M1276">
            <v>650</v>
          </cell>
          <cell r="N1276">
            <v>500</v>
          </cell>
          <cell r="O1276">
            <v>400</v>
          </cell>
          <cell r="P1276">
            <v>0</v>
          </cell>
          <cell r="Q1276">
            <v>0</v>
          </cell>
          <cell r="R1276">
            <v>0</v>
          </cell>
          <cell r="S1276">
            <v>0</v>
          </cell>
          <cell r="T1276" t="e">
            <v>#DIV/0!</v>
          </cell>
          <cell r="U1276" t="e">
            <v>#DIV/0!</v>
          </cell>
          <cell r="V1276" t="e">
            <v>#DIV/0!</v>
          </cell>
          <cell r="W1276" t="e">
            <v>#DIV/0!</v>
          </cell>
          <cell r="X1276">
            <v>4.29</v>
          </cell>
          <cell r="Y1276">
            <v>1.7</v>
          </cell>
          <cell r="Z1276" t="e">
            <v>#N/A</v>
          </cell>
          <cell r="AA1276">
            <v>2200</v>
          </cell>
          <cell r="AB1276">
            <v>1100</v>
          </cell>
          <cell r="AC1276">
            <v>850</v>
          </cell>
          <cell r="AD1276">
            <v>680</v>
          </cell>
        </row>
        <row r="1277">
          <cell r="G1277" t="str">
            <v>XL12NT</v>
          </cell>
          <cell r="H1277" t="str">
            <v>Đường Gia Tỵ - Suối Cao (xã Suối Cao), từ đường Xuân Lộc - Long Khánh đến đường Xuân Trường - Suối Cao</v>
          </cell>
          <cell r="I1277" t="str">
            <v>Đường Xuân Trường - Suối Cao</v>
          </cell>
          <cell r="J1277"/>
          <cell r="K1277" t="str">
            <v>Bên phải đến hết ranh thửa đất số 47, tờ BĐĐC số 08; Bên trái đến hết ranh thửa đất số 65, tờ BĐĐC số 08 (xã Suối Cao)</v>
          </cell>
          <cell r="L1277">
            <v>1300</v>
          </cell>
          <cell r="M1277">
            <v>650</v>
          </cell>
          <cell r="N1277">
            <v>500</v>
          </cell>
          <cell r="O1277">
            <v>400</v>
          </cell>
          <cell r="P1277">
            <v>0</v>
          </cell>
          <cell r="Q1277">
            <v>0</v>
          </cell>
          <cell r="R1277">
            <v>0</v>
          </cell>
          <cell r="S1277">
            <v>0</v>
          </cell>
          <cell r="T1277" t="e">
            <v>#DIV/0!</v>
          </cell>
          <cell r="U1277" t="e">
            <v>#DIV/0!</v>
          </cell>
          <cell r="V1277" t="e">
            <v>#DIV/0!</v>
          </cell>
          <cell r="W1277" t="e">
            <v>#DIV/0!</v>
          </cell>
          <cell r="X1277">
            <v>1.5</v>
          </cell>
          <cell r="Y1277">
            <v>1.32</v>
          </cell>
          <cell r="Z1277" t="str">
            <v>54. Xã Xuân Thành giáp ranh xã Xuân Lộc.xlsx</v>
          </cell>
          <cell r="AA1277">
            <v>1700</v>
          </cell>
          <cell r="AB1277">
            <v>860</v>
          </cell>
          <cell r="AC1277">
            <v>660</v>
          </cell>
          <cell r="AD1277">
            <v>530</v>
          </cell>
        </row>
        <row r="1278">
          <cell r="G1278" t="str">
            <v>XL13NT</v>
          </cell>
          <cell r="H1278" t="str">
            <v>Đường trung tâm xã Suối Cao đi cao su (xã Suối Cao)</v>
          </cell>
          <cell r="I1278" t="str">
            <v>Cách đường Xuân Thành - Suối Cao - Xuân Bắc 250 m</v>
          </cell>
          <cell r="J1278"/>
          <cell r="K1278" t="str">
            <v>Qua đường Xuân Thành - Suối Cao - Xuân Bắc 250 m</v>
          </cell>
          <cell r="L1278"/>
          <cell r="M1278"/>
          <cell r="N1278"/>
          <cell r="O1278"/>
          <cell r="P1278"/>
          <cell r="Q1278"/>
          <cell r="R1278"/>
          <cell r="S1278"/>
          <cell r="T1278"/>
          <cell r="U1278"/>
          <cell r="V1278"/>
          <cell r="W1278"/>
          <cell r="Y1278"/>
          <cell r="Z1278"/>
          <cell r="AA1278"/>
          <cell r="AB1278"/>
          <cell r="AC1278"/>
          <cell r="AD1278"/>
        </row>
        <row r="1279">
          <cell r="G1279" t="str">
            <v>XL13NT_D1</v>
          </cell>
          <cell r="H1279" t="str">
            <v>Đường trung tâm xã (phạm vi 250m), từ cách đường Xuân Thành - Suối Cao - Xuân Bắc 250 m đến qua đường Xuân Thành - Suối Cao - Xuân Bắc 250 m</v>
          </cell>
          <cell r="I1279" t="str">
            <v>Từ đường Xuân Trường - Suối Cao và qua đường Xuân Thành - Suối Cao - Xuân Bắc qua 250 m</v>
          </cell>
          <cell r="J1279"/>
          <cell r="K1279" t="str">
            <v>Cách đường Xuân Thành - Suối Cao - Xuân Bắc 250 m và bên phải đến hết ranh thửa đất số 47, tờ BĐĐC số 08; Bên trái đến hết ranh thửa đất số 65, tờ BĐĐC số 08 (xã Suối Cao)</v>
          </cell>
          <cell r="L1279">
            <v>1300</v>
          </cell>
          <cell r="M1279">
            <v>650</v>
          </cell>
          <cell r="N1279">
            <v>500</v>
          </cell>
          <cell r="O1279">
            <v>400</v>
          </cell>
          <cell r="P1279">
            <v>0</v>
          </cell>
          <cell r="Q1279">
            <v>0</v>
          </cell>
          <cell r="R1279">
            <v>0</v>
          </cell>
          <cell r="S1279">
            <v>0</v>
          </cell>
          <cell r="T1279" t="e">
            <v>#DIV/0!</v>
          </cell>
          <cell r="U1279" t="e">
            <v>#DIV/0!</v>
          </cell>
          <cell r="V1279" t="e">
            <v>#DIV/0!</v>
          </cell>
          <cell r="W1279" t="e">
            <v>#DIV/0!</v>
          </cell>
          <cell r="X1279">
            <v>1.5</v>
          </cell>
          <cell r="Y1279">
            <v>1.32</v>
          </cell>
          <cell r="Z1279" t="str">
            <v>54. Xã Xuân Thành giáp ranh xã Xuân Lộc.xlsx</v>
          </cell>
          <cell r="AA1279">
            <v>1700</v>
          </cell>
          <cell r="AB1279">
            <v>860</v>
          </cell>
          <cell r="AC1279">
            <v>660</v>
          </cell>
          <cell r="AD1279">
            <v>530</v>
          </cell>
        </row>
        <row r="1280">
          <cell r="G1280" t="str">
            <v>XL13NT_D2</v>
          </cell>
          <cell r="H1280" t="str">
            <v>Đoạn còn lại, từ đường Xuân Trường - Suối Cao và qua đường Xuân Thành - Suối Cao - Xuân Bắc qua 250 m đến hết ranh thửa đất số 47, tờ BĐĐC số 08 về bên phải và hết ranh thửa đất số 65, tờ BĐĐC số 08 về bên trái, xã Suối Cao</v>
          </cell>
          <cell r="I1280" t="str">
            <v>Từ đường ĐT. 765</v>
          </cell>
          <cell r="J1280"/>
          <cell r="K1280" t="str">
            <v>Đến ranh giới huyện Cẩm Mỹ</v>
          </cell>
          <cell r="L1280">
            <v>800</v>
          </cell>
          <cell r="M1280">
            <v>400</v>
          </cell>
          <cell r="N1280">
            <v>350</v>
          </cell>
          <cell r="O1280">
            <v>300</v>
          </cell>
          <cell r="P1280">
            <v>0</v>
          </cell>
          <cell r="Q1280">
            <v>0</v>
          </cell>
          <cell r="R1280">
            <v>0</v>
          </cell>
          <cell r="S1280">
            <v>0</v>
          </cell>
          <cell r="T1280" t="e">
            <v>#DIV/0!</v>
          </cell>
          <cell r="U1280" t="e">
            <v>#DIV/0!</v>
          </cell>
          <cell r="V1280" t="e">
            <v>#DIV/0!</v>
          </cell>
          <cell r="W1280" t="e">
            <v>#DIV/0!</v>
          </cell>
          <cell r="X1280">
            <v>1.5</v>
          </cell>
          <cell r="Y1280">
            <v>1.49</v>
          </cell>
          <cell r="Z1280" t="str">
            <v>54. Xã Xuân Thành giáp ranh xã Xuân Lộc.xlsx</v>
          </cell>
          <cell r="AA1280">
            <v>1200</v>
          </cell>
          <cell r="AB1280">
            <v>600</v>
          </cell>
          <cell r="AC1280">
            <v>520</v>
          </cell>
          <cell r="AD1280">
            <v>450</v>
          </cell>
        </row>
        <row r="1281">
          <cell r="G1281" t="str">
            <v>XL14NT2</v>
          </cell>
          <cell r="H1281" t="str">
            <v>Đường Lang Minh - Suối Đá (xã Lang Minh), từ Đường tỉnh 765 đến hết ranh thửa đất số 47, tờ BĐĐC số 08 về bên phải và hết ranh thửa đất số 65, tờ BĐĐC số 08 về bên trái, xã Suối Cao</v>
          </cell>
          <cell r="I1281" t="str">
            <v>XL15NT2</v>
          </cell>
          <cell r="J1281"/>
          <cell r="K1281" t="str">
            <v>Đến ranh giới huyện Cẩm Mỹ</v>
          </cell>
          <cell r="L1281">
            <v>1300</v>
          </cell>
          <cell r="M1281">
            <v>650</v>
          </cell>
          <cell r="N1281">
            <v>500</v>
          </cell>
          <cell r="O1281">
            <v>400</v>
          </cell>
          <cell r="P1281">
            <v>0</v>
          </cell>
          <cell r="Q1281">
            <v>0</v>
          </cell>
          <cell r="R1281">
            <v>0</v>
          </cell>
          <cell r="S1281">
            <v>0</v>
          </cell>
          <cell r="T1281" t="e">
            <v>#DIV/0!</v>
          </cell>
          <cell r="U1281" t="e">
            <v>#DIV/0!</v>
          </cell>
          <cell r="V1281" t="e">
            <v>#DIV/0!</v>
          </cell>
          <cell r="W1281" t="e">
            <v>#DIV/0!</v>
          </cell>
          <cell r="X1281">
            <v>1.5</v>
          </cell>
          <cell r="Y1281">
            <v>1.32</v>
          </cell>
          <cell r="Z1281" t="str">
            <v>52. X. Xuân Phú rồi.xlsx</v>
          </cell>
          <cell r="AA1281">
            <v>1700</v>
          </cell>
          <cell r="AB1281">
            <v>860</v>
          </cell>
          <cell r="AC1281">
            <v>660</v>
          </cell>
          <cell r="AD1281">
            <v>530</v>
          </cell>
        </row>
        <row r="1282">
          <cell r="G1282" t="str">
            <v>XL15NT2</v>
          </cell>
          <cell r="H1282" t="str">
            <v>Đường Lang Minh - Xuân Đông (xã Lang Minh), từ Đường tỉnh 765 đến ranh giới huyện Cẩm Mỹ</v>
          </cell>
          <cell r="I1282" t="str">
            <v>Đường Xuân Thành -Suối Cao - Xuân Bắc</v>
          </cell>
          <cell r="J1282"/>
          <cell r="K1282" t="str">
            <v>Bên phải đến hết ranh thửa đất số 12, tờ BĐĐC số 04; Bên trái đến hết ranh thửa đất số 18, tờ BĐĐC số 04 (xã Xuân Bắc)</v>
          </cell>
          <cell r="L1282">
            <v>1300</v>
          </cell>
          <cell r="M1282">
            <v>650</v>
          </cell>
          <cell r="N1282">
            <v>500</v>
          </cell>
          <cell r="O1282">
            <v>400</v>
          </cell>
          <cell r="P1282">
            <v>0</v>
          </cell>
          <cell r="Q1282">
            <v>0</v>
          </cell>
          <cell r="R1282">
            <v>0</v>
          </cell>
          <cell r="S1282">
            <v>0</v>
          </cell>
          <cell r="T1282" t="e">
            <v>#DIV/0!</v>
          </cell>
          <cell r="U1282" t="e">
            <v>#DIV/0!</v>
          </cell>
          <cell r="V1282" t="e">
            <v>#DIV/0!</v>
          </cell>
          <cell r="W1282" t="e">
            <v>#DIV/0!</v>
          </cell>
          <cell r="X1282">
            <v>1.5</v>
          </cell>
          <cell r="Y1282">
            <v>1.32</v>
          </cell>
          <cell r="Z1282" t="str">
            <v>52. X. Xuân Phú rồi.xlsx</v>
          </cell>
          <cell r="AA1282">
            <v>1700</v>
          </cell>
          <cell r="AB1282">
            <v>860</v>
          </cell>
          <cell r="AC1282">
            <v>660</v>
          </cell>
          <cell r="AD1282">
            <v>530</v>
          </cell>
        </row>
        <row r="1283">
          <cell r="G1283" t="str">
            <v>XL16NT</v>
          </cell>
          <cell r="H1283" t="str">
            <v>Đường vào Thác Trời (xã Xuân Bắc), từ đường Xuân Thành -Suối Cao - Xuân Bắc đến hết ranh thửa đất số 12, tờ BĐĐC số 04 về bên phải và hết ranh thửa đất số 18, tờ BĐĐC số 04 về bên trái, xã Xuân Bắc</v>
          </cell>
          <cell r="I1283" t="str">
            <v>Đường ĐT. 763</v>
          </cell>
          <cell r="J1283"/>
          <cell r="K1283" t="str">
            <v>Đường Xuân Lộc - Long Khánh</v>
          </cell>
          <cell r="L1283">
            <v>1300</v>
          </cell>
          <cell r="M1283">
            <v>650</v>
          </cell>
          <cell r="N1283">
            <v>500</v>
          </cell>
          <cell r="O1283">
            <v>400</v>
          </cell>
          <cell r="P1283">
            <v>0</v>
          </cell>
          <cell r="Q1283">
            <v>0</v>
          </cell>
          <cell r="R1283">
            <v>0</v>
          </cell>
          <cell r="S1283">
            <v>0</v>
          </cell>
          <cell r="T1283" t="e">
            <v>#DIV/0!</v>
          </cell>
          <cell r="U1283" t="e">
            <v>#DIV/0!</v>
          </cell>
          <cell r="V1283" t="e">
            <v>#DIV/0!</v>
          </cell>
          <cell r="W1283" t="e">
            <v>#DIV/0!</v>
          </cell>
          <cell r="X1283">
            <v>1.5</v>
          </cell>
          <cell r="Y1283">
            <v>1.32</v>
          </cell>
          <cell r="Z1283" t="str">
            <v>46. xã Xuân Bắc.xlsx</v>
          </cell>
          <cell r="AA1283">
            <v>1700</v>
          </cell>
          <cell r="AB1283">
            <v>860</v>
          </cell>
          <cell r="AC1283">
            <v>660</v>
          </cell>
          <cell r="AD1283">
            <v>530</v>
          </cell>
        </row>
        <row r="1284">
          <cell r="G1284" t="str">
            <v>XL17NT2</v>
          </cell>
          <cell r="H1284" t="str">
            <v>Đường Thọ Bình đi Thọ Phước (xã Xuân Thọ), từ Đường tỉnh 763 đến đường Xuân Lộc - Long Khánh</v>
          </cell>
          <cell r="I1284" t="str">
            <v>Đường Xuân Lộc - Long Khánh</v>
          </cell>
          <cell r="J1284"/>
          <cell r="K1284" t="str">
            <v>Đến ranh giới huyện Định Quán</v>
          </cell>
          <cell r="L1284">
            <v>1300</v>
          </cell>
          <cell r="M1284">
            <v>650</v>
          </cell>
          <cell r="N1284">
            <v>500</v>
          </cell>
          <cell r="O1284">
            <v>400</v>
          </cell>
          <cell r="P1284">
            <v>0</v>
          </cell>
          <cell r="Q1284">
            <v>0</v>
          </cell>
          <cell r="R1284">
            <v>0</v>
          </cell>
          <cell r="S1284">
            <v>0</v>
          </cell>
          <cell r="T1284" t="e">
            <v>#DIV/0!</v>
          </cell>
          <cell r="U1284" t="e">
            <v>#DIV/0!</v>
          </cell>
          <cell r="V1284" t="e">
            <v>#DIV/0!</v>
          </cell>
          <cell r="W1284" t="e">
            <v>#DIV/0!</v>
          </cell>
          <cell r="X1284">
            <v>1.7</v>
          </cell>
          <cell r="Y1284">
            <v>1.1805263157894736</v>
          </cell>
          <cell r="Z1284" t="str">
            <v>51. Xã Xuân Lộc góp ý.xlsx</v>
          </cell>
          <cell r="AA1284">
            <v>1500</v>
          </cell>
          <cell r="AB1284">
            <v>770</v>
          </cell>
          <cell r="AC1284">
            <v>590</v>
          </cell>
          <cell r="AD1284">
            <v>470</v>
          </cell>
        </row>
        <row r="1285">
          <cell r="G1285" t="str">
            <v>XL18NT</v>
          </cell>
          <cell r="H1285" t="str">
            <v xml:space="preserve">Đường Thọ Trung đi Bảo Quang (xã Xuân Thọ), từ đường Xuân Lộc - Long Khánh đến ranh giới huyện Định Quán </v>
          </cell>
          <cell r="I1285" t="str">
            <v>Đường ĐT. 763</v>
          </cell>
          <cell r="J1285"/>
          <cell r="K1285" t="str">
            <v>Đến ranh giới Thành phố Long Khánh</v>
          </cell>
          <cell r="L1285">
            <v>1300</v>
          </cell>
          <cell r="M1285">
            <v>650</v>
          </cell>
          <cell r="N1285">
            <v>500</v>
          </cell>
          <cell r="O1285">
            <v>400</v>
          </cell>
          <cell r="P1285">
            <v>0</v>
          </cell>
          <cell r="Q1285">
            <v>0</v>
          </cell>
          <cell r="R1285">
            <v>0</v>
          </cell>
          <cell r="S1285">
            <v>0</v>
          </cell>
          <cell r="T1285" t="e">
            <v>#DIV/0!</v>
          </cell>
          <cell r="U1285" t="e">
            <v>#DIV/0!</v>
          </cell>
          <cell r="V1285" t="e">
            <v>#DIV/0!</v>
          </cell>
          <cell r="W1285" t="e">
            <v>#DIV/0!</v>
          </cell>
          <cell r="X1285">
            <v>1.7</v>
          </cell>
          <cell r="Y1285">
            <v>1.1805263157894736</v>
          </cell>
          <cell r="Z1285" t="str">
            <v>51. Xã Xuân Lộc góp ý.xlsx</v>
          </cell>
          <cell r="AA1285">
            <v>1500</v>
          </cell>
          <cell r="AB1285">
            <v>770</v>
          </cell>
          <cell r="AC1285">
            <v>590</v>
          </cell>
          <cell r="AD1285">
            <v>470</v>
          </cell>
        </row>
        <row r="1286">
          <cell r="G1286" t="str">
            <v>XL19NT2</v>
          </cell>
          <cell r="H1286" t="str">
            <v>Đường Thọ Chánh đi Thọ Tân (xã Xuân Thọ), từ Đường tỉnh 763 đến ranh giới thành phố Long Khánh</v>
          </cell>
          <cell r="I1286" t="str">
            <v>Quốc lộ 1</v>
          </cell>
          <cell r="J1286"/>
          <cell r="K1286" t="str">
            <v>Đến suối Gia Trấp</v>
          </cell>
          <cell r="L1286">
            <v>1300</v>
          </cell>
          <cell r="M1286">
            <v>650</v>
          </cell>
          <cell r="N1286">
            <v>500</v>
          </cell>
          <cell r="O1286">
            <v>400</v>
          </cell>
          <cell r="P1286">
            <v>0</v>
          </cell>
          <cell r="Q1286">
            <v>0</v>
          </cell>
          <cell r="R1286">
            <v>0</v>
          </cell>
          <cell r="S1286">
            <v>0</v>
          </cell>
          <cell r="T1286" t="e">
            <v>#DIV/0!</v>
          </cell>
          <cell r="U1286" t="e">
            <v>#DIV/0!</v>
          </cell>
          <cell r="V1286" t="e">
            <v>#DIV/0!</v>
          </cell>
          <cell r="W1286" t="e">
            <v>#DIV/0!</v>
          </cell>
          <cell r="X1286">
            <v>2</v>
          </cell>
          <cell r="Y1286">
            <v>1.2578947368421052</v>
          </cell>
          <cell r="Z1286" t="str">
            <v>51. Xã Xuân Lộc góp ý.xlsx</v>
          </cell>
          <cell r="AA1286">
            <v>1600</v>
          </cell>
          <cell r="AB1286">
            <v>820</v>
          </cell>
          <cell r="AC1286">
            <v>630</v>
          </cell>
          <cell r="AD1286">
            <v>500</v>
          </cell>
        </row>
        <row r="1287">
          <cell r="G1287" t="str">
            <v>XL20NT1</v>
          </cell>
          <cell r="H1287" t="str">
            <v>Đường Lê Hồng Phong (xã Xuân Định), từ Quốc lộ 1 đến suối Gia Trấp</v>
          </cell>
          <cell r="I1287" t="str">
            <v>Quốc lộ 1</v>
          </cell>
          <cell r="J1287"/>
          <cell r="K1287" t="str">
            <v>Đến ranh Tp. Long Khánh</v>
          </cell>
          <cell r="L1287">
            <v>2000</v>
          </cell>
          <cell r="M1287">
            <v>900</v>
          </cell>
          <cell r="N1287">
            <v>600</v>
          </cell>
          <cell r="O1287">
            <v>450</v>
          </cell>
          <cell r="P1287">
            <v>0</v>
          </cell>
          <cell r="Q1287">
            <v>0</v>
          </cell>
          <cell r="R1287">
            <v>0</v>
          </cell>
          <cell r="S1287">
            <v>0</v>
          </cell>
          <cell r="T1287" t="e">
            <v>#DIV/0!</v>
          </cell>
          <cell r="U1287" t="e">
            <v>#DIV/0!</v>
          </cell>
          <cell r="V1287" t="e">
            <v>#DIV/0!</v>
          </cell>
          <cell r="W1287" t="e">
            <v>#DIV/0!</v>
          </cell>
          <cell r="X1287">
            <v>1.5</v>
          </cell>
          <cell r="Y1287">
            <v>1.284</v>
          </cell>
          <cell r="Z1287" t="str">
            <v>47. Xã Xuân Định.xlsx</v>
          </cell>
          <cell r="AA1287">
            <v>2600</v>
          </cell>
          <cell r="AB1287">
            <v>1200</v>
          </cell>
          <cell r="AC1287">
            <v>770</v>
          </cell>
          <cell r="AD1287">
            <v>580</v>
          </cell>
        </row>
        <row r="1288">
          <cell r="G1288" t="str">
            <v>XL21NT</v>
          </cell>
          <cell r="H1288" t="str">
            <v>Đường Suối Rết B (xã Xuân Định), từ Quốc lộ 1 đến giáp ranh thành phố Long Khánh</v>
          </cell>
          <cell r="I1288" t="str">
            <v>Quốc lộ 1</v>
          </cell>
          <cell r="J1288"/>
          <cell r="K1288" t="str">
            <v>Bên phải đến hết ranh thửa đất số 639, tờ BĐĐC số 44; bên trái đến hết ranh thửa đất số 747, tờ BĐĐC số 44 (xã Xuân Hòa)</v>
          </cell>
          <cell r="L1288">
            <v>1300</v>
          </cell>
          <cell r="M1288">
            <v>650</v>
          </cell>
          <cell r="N1288">
            <v>500</v>
          </cell>
          <cell r="O1288">
            <v>400</v>
          </cell>
          <cell r="P1288">
            <v>0</v>
          </cell>
          <cell r="Q1288">
            <v>0</v>
          </cell>
          <cell r="R1288">
            <v>0</v>
          </cell>
          <cell r="S1288">
            <v>0</v>
          </cell>
          <cell r="T1288" t="e">
            <v>#DIV/0!</v>
          </cell>
          <cell r="U1288" t="e">
            <v>#DIV/0!</v>
          </cell>
          <cell r="V1288" t="e">
            <v>#DIV/0!</v>
          </cell>
          <cell r="W1288" t="e">
            <v>#DIV/0!</v>
          </cell>
          <cell r="X1288">
            <v>1.5</v>
          </cell>
          <cell r="Y1288">
            <v>1.284</v>
          </cell>
          <cell r="Z1288" t="str">
            <v>47. Xã Xuân Định.xlsx</v>
          </cell>
          <cell r="AA1288">
            <v>1700</v>
          </cell>
          <cell r="AB1288">
            <v>830</v>
          </cell>
          <cell r="AC1288">
            <v>640</v>
          </cell>
          <cell r="AD1288">
            <v>510</v>
          </cell>
        </row>
        <row r="1289">
          <cell r="G1289" t="str">
            <v>XL22NT</v>
          </cell>
          <cell r="H1289" t="str">
            <v>Đường Sóc Ba Buông (xã Xuân Hòa)</v>
          </cell>
          <cell r="I1289" t="str">
            <v>Quốc lộ 1</v>
          </cell>
          <cell r="J1289"/>
          <cell r="K1289" t="str">
            <v>Đường Xuân Hòa 5</v>
          </cell>
          <cell r="L1289"/>
          <cell r="M1289"/>
          <cell r="N1289"/>
          <cell r="O1289"/>
          <cell r="P1289"/>
          <cell r="Q1289"/>
          <cell r="R1289"/>
          <cell r="S1289"/>
          <cell r="T1289"/>
          <cell r="U1289"/>
          <cell r="V1289"/>
          <cell r="W1289"/>
          <cell r="Y1289"/>
          <cell r="Z1289"/>
          <cell r="AA1289"/>
          <cell r="AB1289"/>
          <cell r="AC1289"/>
          <cell r="AD1289"/>
        </row>
        <row r="1290">
          <cell r="G1290" t="str">
            <v>XL22NT_D1</v>
          </cell>
          <cell r="H1290" t="str">
            <v>Đoạn từ Quốc lộ 1 đến giáp đường Xuân Hòa 5</v>
          </cell>
          <cell r="I1290" t="str">
            <v>Đường Xuân Hòa 5</v>
          </cell>
          <cell r="J1290"/>
          <cell r="K1290" t="str">
            <v>Bên phải đến hết ranh thửa đất số 639, tờ BĐĐC số 44; bên trái đến hết ranh thửa đất số 747, tờ BĐĐC số 44 (xã Xuân Hòa)</v>
          </cell>
          <cell r="L1290">
            <v>1300</v>
          </cell>
          <cell r="M1290">
            <v>650</v>
          </cell>
          <cell r="N1290">
            <v>500</v>
          </cell>
          <cell r="O1290">
            <v>400</v>
          </cell>
          <cell r="P1290">
            <v>0</v>
          </cell>
          <cell r="Q1290">
            <v>0</v>
          </cell>
          <cell r="R1290">
            <v>0</v>
          </cell>
          <cell r="S1290">
            <v>0</v>
          </cell>
          <cell r="T1290" t="e">
            <v>#DIV/0!</v>
          </cell>
          <cell r="U1290" t="e">
            <v>#DIV/0!</v>
          </cell>
          <cell r="V1290" t="e">
            <v>#DIV/0!</v>
          </cell>
          <cell r="W1290" t="e">
            <v>#DIV/0!</v>
          </cell>
          <cell r="X1290">
            <v>1.5</v>
          </cell>
          <cell r="Y1290">
            <v>1.32</v>
          </cell>
          <cell r="Z1290" t="str">
            <v>50. Xã Xuân Hòa.xlsx</v>
          </cell>
          <cell r="AA1290">
            <v>1700</v>
          </cell>
          <cell r="AB1290">
            <v>860</v>
          </cell>
          <cell r="AC1290">
            <v>660</v>
          </cell>
          <cell r="AD1290">
            <v>530</v>
          </cell>
        </row>
        <row r="1291">
          <cell r="G1291" t="str">
            <v>XL22NT_D2</v>
          </cell>
          <cell r="H1291" t="str">
            <v>Đoạn còn lại, từ đường Xuân Hòa 5 đến hết ranh thửa đất số 639, tờ BĐĐC số 44 về bên phải và hết ranh thửa đất số 747, tờ BĐĐC số 44 về bên trái, xã Xuân Hòa</v>
          </cell>
          <cell r="I1291" t="str">
            <v>Đường tỉnh 766</v>
          </cell>
          <cell r="J1291"/>
          <cell r="K1291" t="str">
            <v>Đường tỉnh 763</v>
          </cell>
          <cell r="L1291">
            <v>800</v>
          </cell>
          <cell r="M1291">
            <v>400</v>
          </cell>
          <cell r="N1291">
            <v>350</v>
          </cell>
          <cell r="O1291">
            <v>300</v>
          </cell>
          <cell r="P1291">
            <v>0</v>
          </cell>
          <cell r="Q1291">
            <v>0</v>
          </cell>
          <cell r="R1291">
            <v>0</v>
          </cell>
          <cell r="S1291">
            <v>0</v>
          </cell>
          <cell r="T1291" t="e">
            <v>#DIV/0!</v>
          </cell>
          <cell r="U1291" t="e">
            <v>#DIV/0!</v>
          </cell>
          <cell r="V1291" t="e">
            <v>#DIV/0!</v>
          </cell>
          <cell r="W1291" t="e">
            <v>#DIV/0!</v>
          </cell>
          <cell r="X1291">
            <v>1.5</v>
          </cell>
          <cell r="Y1291">
            <v>1.49</v>
          </cell>
          <cell r="Z1291" t="str">
            <v>50. Xã Xuân Hòa.xlsx</v>
          </cell>
          <cell r="AA1291">
            <v>1200</v>
          </cell>
          <cell r="AB1291">
            <v>600</v>
          </cell>
          <cell r="AC1291">
            <v>520</v>
          </cell>
          <cell r="AD1291">
            <v>450</v>
          </cell>
        </row>
        <row r="1292">
          <cell r="G1292" t="str">
            <v>XL23NT</v>
          </cell>
          <cell r="H1292" t="str">
            <v>Đường Xuân Thành - Suối Cao - Xuân Bắc</v>
          </cell>
          <cell r="I1292" t="str">
            <v>Đường tỉnh 766</v>
          </cell>
          <cell r="J1292"/>
          <cell r="K1292" t="str">
            <v>Đến ranh giới xã Suối Cao</v>
          </cell>
          <cell r="L1292"/>
          <cell r="M1292"/>
          <cell r="N1292"/>
          <cell r="O1292"/>
          <cell r="P1292"/>
          <cell r="Q1292"/>
          <cell r="R1292"/>
          <cell r="S1292"/>
          <cell r="T1292"/>
          <cell r="U1292"/>
          <cell r="V1292"/>
          <cell r="W1292"/>
          <cell r="Y1292"/>
          <cell r="Z1292"/>
          <cell r="AA1292"/>
          <cell r="AB1292"/>
          <cell r="AC1292"/>
          <cell r="AD1292"/>
        </row>
        <row r="1293">
          <cell r="G1293" t="str">
            <v>XL23NT_xuanthanh</v>
          </cell>
          <cell r="H1293" t="str">
            <v>Đoạn qua xã Xuân Thành</v>
          </cell>
          <cell r="I1293" t="str">
            <v>Đường tỉnh 766</v>
          </cell>
          <cell r="J1293"/>
          <cell r="K1293" t="str">
            <v>Đến ngã 3 Ông Sáng Chùa</v>
          </cell>
          <cell r="L1293"/>
          <cell r="M1293"/>
          <cell r="N1293"/>
          <cell r="O1293"/>
          <cell r="P1293"/>
          <cell r="Q1293"/>
          <cell r="R1293"/>
          <cell r="S1293"/>
          <cell r="T1293"/>
          <cell r="U1293"/>
          <cell r="V1293"/>
          <cell r="W1293"/>
          <cell r="Y1293"/>
          <cell r="Z1293"/>
          <cell r="AA1293"/>
          <cell r="AB1293"/>
          <cell r="AC1293"/>
          <cell r="AD1293"/>
        </row>
        <row r="1294">
          <cell r="G1294" t="str">
            <v>XL23NT2_D1</v>
          </cell>
          <cell r="H1294" t="str">
            <v>Đoạn từ Đường tỉnh 766 đến ngã 3 Ông Sáng Chùa</v>
          </cell>
          <cell r="I1294" t="str">
            <v>Từ ngã 3 Ông Sáng Chùa</v>
          </cell>
          <cell r="J1294"/>
          <cell r="K1294" t="str">
            <v>Đến ranh giới xã Suối Cao</v>
          </cell>
          <cell r="L1294">
            <v>1300</v>
          </cell>
          <cell r="M1294">
            <v>650</v>
          </cell>
          <cell r="N1294">
            <v>500</v>
          </cell>
          <cell r="O1294">
            <v>400</v>
          </cell>
          <cell r="P1294">
            <v>0</v>
          </cell>
          <cell r="Q1294">
            <v>0</v>
          </cell>
          <cell r="R1294">
            <v>0</v>
          </cell>
          <cell r="S1294">
            <v>0</v>
          </cell>
          <cell r="T1294" t="e">
            <v>#DIV/0!</v>
          </cell>
          <cell r="U1294" t="e">
            <v>#DIV/0!</v>
          </cell>
          <cell r="V1294" t="e">
            <v>#DIV/0!</v>
          </cell>
          <cell r="W1294" t="e">
            <v>#DIV/0!</v>
          </cell>
          <cell r="X1294">
            <v>1.5</v>
          </cell>
          <cell r="Y1294">
            <v>1.32</v>
          </cell>
          <cell r="Z1294" t="str">
            <v>54. Xã Xuân Thành giáp ranh xã Xuân Lộc.xlsx</v>
          </cell>
          <cell r="AA1294">
            <v>1700</v>
          </cell>
          <cell r="AB1294">
            <v>860</v>
          </cell>
          <cell r="AC1294">
            <v>660</v>
          </cell>
          <cell r="AD1294">
            <v>530</v>
          </cell>
        </row>
        <row r="1295">
          <cell r="G1295" t="str">
            <v>XL23NT2_D2</v>
          </cell>
          <cell r="H1295" t="str">
            <v>Đoạn còn lại qua xã Xuân Thành (từ ngã 3 Ông Sáng Chùa đến ranh giới xã Suối Cao)</v>
          </cell>
          <cell r="I1295" t="str">
            <v>Từ ranh giới xã Xuân Thành</v>
          </cell>
          <cell r="J1295"/>
          <cell r="K1295" t="str">
            <v xml:space="preserve">Đến ranh giới xã Xuân Bắc </v>
          </cell>
          <cell r="L1295">
            <v>800</v>
          </cell>
          <cell r="M1295">
            <v>400</v>
          </cell>
          <cell r="N1295">
            <v>350</v>
          </cell>
          <cell r="O1295">
            <v>300</v>
          </cell>
          <cell r="P1295">
            <v>0</v>
          </cell>
          <cell r="Q1295">
            <v>0</v>
          </cell>
          <cell r="R1295">
            <v>0</v>
          </cell>
          <cell r="S1295">
            <v>0</v>
          </cell>
          <cell r="T1295" t="e">
            <v>#DIV/0!</v>
          </cell>
          <cell r="U1295" t="e">
            <v>#DIV/0!</v>
          </cell>
          <cell r="V1295" t="e">
            <v>#DIV/0!</v>
          </cell>
          <cell r="W1295" t="e">
            <v>#DIV/0!</v>
          </cell>
          <cell r="X1295">
            <v>1.5</v>
          </cell>
          <cell r="Y1295">
            <v>1.49</v>
          </cell>
          <cell r="Z1295" t="str">
            <v>54. Xã Xuân Thành giáp ranh xã Xuân Lộc.xlsx</v>
          </cell>
          <cell r="AA1295">
            <v>1200</v>
          </cell>
          <cell r="AB1295">
            <v>600</v>
          </cell>
          <cell r="AC1295">
            <v>520</v>
          </cell>
          <cell r="AD1295">
            <v>450</v>
          </cell>
        </row>
        <row r="1296">
          <cell r="G1296" t="str">
            <v>XL23NT_suoicao</v>
          </cell>
          <cell r="H1296" t="str">
            <v>Đoạn qua xã Suối Cao</v>
          </cell>
          <cell r="I1296" t="str">
            <v>Cách ngã 3 giao đường Xuân Thành - Suối Cao - Xuân Bắc và đường Xuân Trường - Suối Cao 250 m</v>
          </cell>
          <cell r="J1296"/>
          <cell r="K1296" t="str">
            <v>Qua ngã 3 giao đường Xuân Thành - Suối Cao - Xuân Bắc và đường Xuân Trường - Suối Cao 250 m</v>
          </cell>
          <cell r="L1296"/>
          <cell r="M1296"/>
          <cell r="N1296"/>
          <cell r="O1296"/>
          <cell r="P1296"/>
          <cell r="Q1296"/>
          <cell r="R1296"/>
          <cell r="S1296"/>
          <cell r="T1296"/>
          <cell r="U1296"/>
          <cell r="V1296"/>
          <cell r="W1296"/>
          <cell r="Y1296"/>
          <cell r="Z1296"/>
          <cell r="AA1296"/>
          <cell r="AB1296"/>
          <cell r="AC1296"/>
          <cell r="AD1296"/>
        </row>
        <row r="1297">
          <cell r="G1297" t="str">
            <v>XL23NT2_D3</v>
          </cell>
          <cell r="H1297" t="str">
            <v>Đoạn ngã 3 giao đường Xuân Thành - Suối Cao - Xuân Bắc và đường Xuân Trường - Suối Cao (phạm vi 250m) thuộc xã Suối Cao</v>
          </cell>
          <cell r="I1297" t="str">
            <v>Từ giáp ranh xã Xuân Thành và qua ngã 3 giao đường Xuân Thành - Suối Cao - Xuân Bắc và đường Xuân Trường - Suối Cao 250 m</v>
          </cell>
          <cell r="J1297"/>
          <cell r="K1297" t="str">
            <v xml:space="preserve">Cách ngã 3 giao đường Xuân Thành - Suối Cao - Xuân Bắc và đường Xuân Trường - Suối Cao 250 m và đến ranh giới xã Xuân Bắc </v>
          </cell>
          <cell r="L1297">
            <v>1300</v>
          </cell>
          <cell r="M1297">
            <v>650</v>
          </cell>
          <cell r="N1297">
            <v>500</v>
          </cell>
          <cell r="O1297">
            <v>400</v>
          </cell>
          <cell r="P1297">
            <v>0</v>
          </cell>
          <cell r="Q1297">
            <v>0</v>
          </cell>
          <cell r="R1297">
            <v>0</v>
          </cell>
          <cell r="S1297">
            <v>0</v>
          </cell>
          <cell r="T1297" t="e">
            <v>#DIV/0!</v>
          </cell>
          <cell r="U1297" t="e">
            <v>#DIV/0!</v>
          </cell>
          <cell r="V1297" t="e">
            <v>#DIV/0!</v>
          </cell>
          <cell r="W1297" t="e">
            <v>#DIV/0!</v>
          </cell>
          <cell r="X1297">
            <v>1.5</v>
          </cell>
          <cell r="Y1297">
            <v>1.32</v>
          </cell>
          <cell r="Z1297" t="str">
            <v>54. Xã Xuân Thành giáp ranh xã Xuân Lộc.xlsx</v>
          </cell>
          <cell r="AA1297">
            <v>1700</v>
          </cell>
          <cell r="AB1297">
            <v>860</v>
          </cell>
          <cell r="AC1297">
            <v>660</v>
          </cell>
          <cell r="AD1297">
            <v>530</v>
          </cell>
        </row>
        <row r="1298">
          <cell r="G1298" t="str">
            <v>XL23NT2_D4</v>
          </cell>
          <cell r="H1298" t="str">
            <v>Đoạn còn lại qua xã Suối Cao, từ giáp ranh xã Xuân Thành đến cách ngã 3 giao đường Xuân Thành - Suối Cao - Xuân Bắc với đường Xuân Trường - Suối Cao và từ điểm qua ngã 3 giao đường Xuân Thành - Suối Cao - Xuân Bắc với đường Xuân Trường - Suối Cao đến ranh giới xã Xuân Bắc</v>
          </cell>
          <cell r="I1298" t="str">
            <v>Đường tỉnh 763</v>
          </cell>
          <cell r="J1298"/>
          <cell r="K1298" t="str">
            <v>Đến giáp ranh xã Suối Cao</v>
          </cell>
          <cell r="L1298">
            <v>800</v>
          </cell>
          <cell r="M1298">
            <v>400</v>
          </cell>
          <cell r="N1298">
            <v>350</v>
          </cell>
          <cell r="O1298">
            <v>300</v>
          </cell>
          <cell r="P1298">
            <v>0</v>
          </cell>
          <cell r="Q1298">
            <v>0</v>
          </cell>
          <cell r="R1298">
            <v>0</v>
          </cell>
          <cell r="S1298">
            <v>0</v>
          </cell>
          <cell r="T1298" t="e">
            <v>#DIV/0!</v>
          </cell>
          <cell r="U1298" t="e">
            <v>#DIV/0!</v>
          </cell>
          <cell r="V1298" t="e">
            <v>#DIV/0!</v>
          </cell>
          <cell r="W1298" t="e">
            <v>#DIV/0!</v>
          </cell>
          <cell r="X1298">
            <v>1.5</v>
          </cell>
          <cell r="Y1298">
            <v>1.49</v>
          </cell>
          <cell r="Z1298" t="str">
            <v>54. Xã Xuân Thành giáp ranh xã Xuân Lộc.xlsx</v>
          </cell>
          <cell r="AA1298">
            <v>1200</v>
          </cell>
          <cell r="AB1298">
            <v>600</v>
          </cell>
          <cell r="AC1298">
            <v>520</v>
          </cell>
          <cell r="AD1298">
            <v>450</v>
          </cell>
        </row>
        <row r="1299">
          <cell r="G1299" t="str">
            <v>XL23NT_xuanbac</v>
          </cell>
          <cell r="H1299" t="str">
            <v>Đoạn qua xã Xuân Bắc</v>
          </cell>
          <cell r="I1299" t="str">
            <v>Đường tỉnh 763</v>
          </cell>
          <cell r="J1299"/>
          <cell r="K1299" t="str">
            <v>Đến cầu Suối Tre</v>
          </cell>
          <cell r="L1299"/>
          <cell r="M1299"/>
          <cell r="N1299"/>
          <cell r="O1299"/>
          <cell r="P1299"/>
          <cell r="Q1299"/>
          <cell r="R1299"/>
          <cell r="S1299"/>
          <cell r="T1299"/>
          <cell r="U1299"/>
          <cell r="V1299"/>
          <cell r="W1299"/>
          <cell r="Y1299"/>
          <cell r="Z1299"/>
          <cell r="AA1299"/>
          <cell r="AB1299"/>
          <cell r="AC1299"/>
          <cell r="AD1299"/>
        </row>
        <row r="1300">
          <cell r="G1300" t="str">
            <v>XL23NT2_D5</v>
          </cell>
          <cell r="H1300" t="str">
            <v>Đoạn từ Đường tỉnh 763 đến cầu Suối Tre</v>
          </cell>
          <cell r="I1300" t="str">
            <v>Từ cầu Suối Tre</v>
          </cell>
          <cell r="J1300"/>
          <cell r="K1300" t="str">
            <v>Đến cầu số 2</v>
          </cell>
          <cell r="L1300">
            <v>1200</v>
          </cell>
          <cell r="M1300">
            <v>600</v>
          </cell>
          <cell r="N1300">
            <v>500</v>
          </cell>
          <cell r="O1300">
            <v>400</v>
          </cell>
          <cell r="P1300">
            <v>0</v>
          </cell>
          <cell r="Q1300">
            <v>0</v>
          </cell>
          <cell r="R1300">
            <v>0</v>
          </cell>
          <cell r="S1300">
            <v>0</v>
          </cell>
          <cell r="T1300" t="e">
            <v>#DIV/0!</v>
          </cell>
          <cell r="U1300" t="e">
            <v>#DIV/0!</v>
          </cell>
          <cell r="V1300" t="e">
            <v>#DIV/0!</v>
          </cell>
          <cell r="W1300" t="e">
            <v>#DIV/0!</v>
          </cell>
          <cell r="X1300">
            <v>1.5</v>
          </cell>
          <cell r="Y1300">
            <v>1.32</v>
          </cell>
          <cell r="Z1300" t="str">
            <v>46. xã Xuân Bắc.xlsx</v>
          </cell>
          <cell r="AA1300">
            <v>1600</v>
          </cell>
          <cell r="AB1300">
            <v>790</v>
          </cell>
          <cell r="AC1300">
            <v>660</v>
          </cell>
          <cell r="AD1300">
            <v>530</v>
          </cell>
        </row>
        <row r="1301">
          <cell r="G1301" t="str">
            <v>XL23NT2_D6</v>
          </cell>
          <cell r="H1301" t="str">
            <v>Đoạn từ cầu Suối Tre đến cầu số 2</v>
          </cell>
          <cell r="I1301" t="str">
            <v>Từ cầu số 2</v>
          </cell>
          <cell r="J1301"/>
          <cell r="K1301" t="str">
            <v>Đến giáp ranh xã Suối Cao</v>
          </cell>
          <cell r="L1301">
            <v>900</v>
          </cell>
          <cell r="M1301">
            <v>450</v>
          </cell>
          <cell r="N1301">
            <v>400</v>
          </cell>
          <cell r="O1301">
            <v>300</v>
          </cell>
          <cell r="P1301">
            <v>0</v>
          </cell>
          <cell r="Q1301">
            <v>0</v>
          </cell>
          <cell r="R1301">
            <v>0</v>
          </cell>
          <cell r="S1301">
            <v>0</v>
          </cell>
          <cell r="T1301" t="e">
            <v>#DIV/0!</v>
          </cell>
          <cell r="U1301" t="e">
            <v>#DIV/0!</v>
          </cell>
          <cell r="V1301" t="e">
            <v>#DIV/0!</v>
          </cell>
          <cell r="W1301" t="e">
            <v>#DIV/0!</v>
          </cell>
          <cell r="X1301">
            <v>1.5</v>
          </cell>
          <cell r="Y1301">
            <v>1.49</v>
          </cell>
          <cell r="Z1301" t="str">
            <v>46. xã Xuân Bắc.xlsx</v>
          </cell>
          <cell r="AA1301">
            <v>1300</v>
          </cell>
          <cell r="AB1301">
            <v>670</v>
          </cell>
          <cell r="AC1301">
            <v>600</v>
          </cell>
          <cell r="AD1301">
            <v>450</v>
          </cell>
        </row>
        <row r="1302">
          <cell r="G1302" t="str">
            <v>XL23NT2_D7</v>
          </cell>
          <cell r="H1302" t="str">
            <v>Đoạn còn lại qua xã Xuân Bắc (từ cầu số 2 đến giáp ranh xã Suối Cao)</v>
          </cell>
          <cell r="I1302" t="str">
            <v>Quốc lộ 1</v>
          </cell>
          <cell r="J1302"/>
          <cell r="K1302" t="str">
            <v>Đến ranh giới Thành phố Long Khánh</v>
          </cell>
          <cell r="L1302">
            <v>800</v>
          </cell>
          <cell r="M1302">
            <v>400</v>
          </cell>
          <cell r="N1302">
            <v>350</v>
          </cell>
          <cell r="O1302">
            <v>300</v>
          </cell>
          <cell r="P1302">
            <v>0</v>
          </cell>
          <cell r="Q1302">
            <v>0</v>
          </cell>
          <cell r="R1302">
            <v>0</v>
          </cell>
          <cell r="S1302">
            <v>0</v>
          </cell>
          <cell r="T1302" t="e">
            <v>#DIV/0!</v>
          </cell>
          <cell r="U1302" t="e">
            <v>#DIV/0!</v>
          </cell>
          <cell r="V1302" t="e">
            <v>#DIV/0!</v>
          </cell>
          <cell r="W1302" t="e">
            <v>#DIV/0!</v>
          </cell>
          <cell r="X1302">
            <v>1.5</v>
          </cell>
          <cell r="Y1302">
            <v>1.49</v>
          </cell>
          <cell r="Z1302" t="str">
            <v>46. xã Xuân Bắc.xlsx</v>
          </cell>
          <cell r="AA1302">
            <v>1200</v>
          </cell>
          <cell r="AB1302">
            <v>600</v>
          </cell>
          <cell r="AC1302">
            <v>520</v>
          </cell>
          <cell r="AD1302">
            <v>450</v>
          </cell>
        </row>
        <row r="1303">
          <cell r="G1303" t="str">
            <v>XL24NT</v>
          </cell>
          <cell r="H1303" t="str">
            <v>Đường Chiến Thắng - Long Khánh (xã Bảo Hòa, Xuân Định), từ Quốc lộ 1 đến ranh giới thành phố Long Khánh</v>
          </cell>
          <cell r="I1303" t="str">
            <v>Quốc lộ 1</v>
          </cell>
          <cell r="J1303"/>
          <cell r="K1303" t="str">
            <v>Đến ngã ba Trung tâm cai nghiện Xuân Phú (xã Xuân Phú)</v>
          </cell>
          <cell r="L1303">
            <v>2400</v>
          </cell>
          <cell r="M1303">
            <v>1000</v>
          </cell>
          <cell r="N1303">
            <v>650</v>
          </cell>
          <cell r="O1303">
            <v>500</v>
          </cell>
          <cell r="P1303">
            <v>0</v>
          </cell>
          <cell r="Q1303">
            <v>0</v>
          </cell>
          <cell r="R1303">
            <v>0</v>
          </cell>
          <cell r="S1303">
            <v>0</v>
          </cell>
          <cell r="T1303" t="e">
            <v>#DIV/0!</v>
          </cell>
          <cell r="U1303" t="e">
            <v>#DIV/0!</v>
          </cell>
          <cell r="V1303" t="e">
            <v>#DIV/0!</v>
          </cell>
          <cell r="W1303" t="e">
            <v>#DIV/0!</v>
          </cell>
          <cell r="X1303">
            <v>1.5</v>
          </cell>
          <cell r="Y1303">
            <v>1.284</v>
          </cell>
          <cell r="Z1303" t="str">
            <v>47. Xã Xuân Định.xlsx</v>
          </cell>
          <cell r="AA1303">
            <v>3100</v>
          </cell>
          <cell r="AB1303">
            <v>1300</v>
          </cell>
          <cell r="AC1303">
            <v>830</v>
          </cell>
          <cell r="AD1303">
            <v>640</v>
          </cell>
        </row>
        <row r="1304">
          <cell r="G1304" t="str">
            <v>XL25NT2</v>
          </cell>
          <cell r="H1304" t="str">
            <v>Đường Bình Tiến Xuân Phú đi Trung tâm cai nghiện Xuân Phú (xã Xuân Phú)</v>
          </cell>
          <cell r="I1304" t="str">
            <v>Quốc lộ 1</v>
          </cell>
          <cell r="J1304"/>
          <cell r="K1304" t="str">
            <v>Từ giáp Quốc lộ 1 đến 500 m</v>
          </cell>
          <cell r="L1304"/>
          <cell r="M1304"/>
          <cell r="N1304"/>
          <cell r="O1304"/>
          <cell r="P1304"/>
          <cell r="Q1304"/>
          <cell r="R1304"/>
          <cell r="S1304"/>
          <cell r="T1304"/>
          <cell r="U1304"/>
          <cell r="V1304"/>
          <cell r="W1304"/>
          <cell r="Y1304"/>
          <cell r="Z1304"/>
          <cell r="AA1304"/>
          <cell r="AB1304"/>
          <cell r="AC1304"/>
          <cell r="AD1304"/>
        </row>
        <row r="1305">
          <cell r="G1305" t="str">
            <v>XL25NT2_D1</v>
          </cell>
          <cell r="H1305" t="str">
            <v>Đoạn từ giáp Quốc lộ 1 đến 500m</v>
          </cell>
          <cell r="I1305" t="str">
            <v>Từ giáp Quốc lộ 1 đến 500 m</v>
          </cell>
          <cell r="J1305"/>
          <cell r="K1305" t="str">
            <v>Đến ngã ba Trung tâm cai nghiện Xuân Phú (xã Xuân Phú)</v>
          </cell>
          <cell r="L1305">
            <v>1300</v>
          </cell>
          <cell r="M1305">
            <v>650</v>
          </cell>
          <cell r="N1305">
            <v>500</v>
          </cell>
          <cell r="O1305">
            <v>400</v>
          </cell>
          <cell r="P1305">
            <v>0</v>
          </cell>
          <cell r="Q1305">
            <v>0</v>
          </cell>
          <cell r="R1305">
            <v>0</v>
          </cell>
          <cell r="S1305">
            <v>0</v>
          </cell>
          <cell r="T1305" t="e">
            <v>#DIV/0!</v>
          </cell>
          <cell r="U1305" t="e">
            <v>#DIV/0!</v>
          </cell>
          <cell r="V1305" t="e">
            <v>#DIV/0!</v>
          </cell>
          <cell r="W1305" t="e">
            <v>#DIV/0!</v>
          </cell>
          <cell r="X1305">
            <v>1.5</v>
          </cell>
          <cell r="Y1305">
            <v>1.32</v>
          </cell>
          <cell r="Z1305" t="str">
            <v>52. X. Xuân Phú rồi.xlsx</v>
          </cell>
          <cell r="AA1305">
            <v>1700</v>
          </cell>
          <cell r="AB1305">
            <v>860</v>
          </cell>
          <cell r="AC1305">
            <v>660</v>
          </cell>
          <cell r="AD1305">
            <v>530</v>
          </cell>
        </row>
        <row r="1306">
          <cell r="G1306" t="str">
            <v>XL25NT2_D2</v>
          </cell>
          <cell r="H1306" t="str">
            <v>Đoạn tiếp theo đến ngã ba Trung tâm cai nghiện Xuân Phú (xã Xuân Phú)</v>
          </cell>
          <cell r="I1306" t="str">
            <v>Quốc lộ 1</v>
          </cell>
          <cell r="J1306"/>
          <cell r="K1306" t="str">
            <v>Đến ranh giới Thành phố Long Khánh</v>
          </cell>
          <cell r="L1306">
            <v>800</v>
          </cell>
          <cell r="M1306">
            <v>400</v>
          </cell>
          <cell r="N1306">
            <v>350</v>
          </cell>
          <cell r="O1306">
            <v>300</v>
          </cell>
          <cell r="P1306">
            <v>0</v>
          </cell>
          <cell r="Q1306">
            <v>0</v>
          </cell>
          <cell r="R1306">
            <v>0</v>
          </cell>
          <cell r="S1306">
            <v>0</v>
          </cell>
          <cell r="T1306" t="e">
            <v>#DIV/0!</v>
          </cell>
          <cell r="U1306" t="e">
            <v>#DIV/0!</v>
          </cell>
          <cell r="V1306" t="e">
            <v>#DIV/0!</v>
          </cell>
          <cell r="W1306" t="e">
            <v>#DIV/0!</v>
          </cell>
          <cell r="X1306">
            <v>1.5</v>
          </cell>
          <cell r="Y1306">
            <v>1.49</v>
          </cell>
          <cell r="Z1306" t="str">
            <v>52. X. Xuân Phú rồi.xlsx</v>
          </cell>
          <cell r="AA1306">
            <v>1200</v>
          </cell>
          <cell r="AB1306">
            <v>600</v>
          </cell>
          <cell r="AC1306">
            <v>520</v>
          </cell>
          <cell r="AD1306">
            <v>450</v>
          </cell>
        </row>
        <row r="1307">
          <cell r="G1307" t="str">
            <v>XL26NT2</v>
          </cell>
          <cell r="H1307" t="str">
            <v>Đường đồi đá Bảo Hòa đi Long Khánh (xã Bảo Hòa)</v>
          </cell>
          <cell r="I1307" t="str">
            <v>Quốc lộ 1</v>
          </cell>
          <cell r="J1307"/>
          <cell r="K1307" t="str">
            <v>Từ Quốc lộ 1 đến 500m</v>
          </cell>
          <cell r="L1307"/>
          <cell r="M1307"/>
          <cell r="N1307"/>
          <cell r="O1307"/>
          <cell r="P1307"/>
          <cell r="Q1307"/>
          <cell r="R1307"/>
          <cell r="S1307"/>
          <cell r="T1307"/>
          <cell r="U1307"/>
          <cell r="V1307"/>
          <cell r="W1307"/>
          <cell r="Y1307"/>
          <cell r="Z1307"/>
          <cell r="AA1307"/>
          <cell r="AB1307"/>
          <cell r="AC1307"/>
          <cell r="AD1307"/>
        </row>
        <row r="1308">
          <cell r="G1308" t="str">
            <v>XL26NT2_D1</v>
          </cell>
          <cell r="H1308" t="str">
            <v>Đoạn từ Quốc lộ 1 đến 500m</v>
          </cell>
          <cell r="I1308" t="str">
            <v>Từ Quốc lộ 1 đến 500m</v>
          </cell>
          <cell r="J1308"/>
          <cell r="K1308" t="str">
            <v>Đến ranh giới Thành phố Long Khánh</v>
          </cell>
          <cell r="L1308">
            <v>1200</v>
          </cell>
          <cell r="M1308">
            <v>600</v>
          </cell>
          <cell r="N1308">
            <v>500</v>
          </cell>
          <cell r="O1308">
            <v>400</v>
          </cell>
          <cell r="P1308">
            <v>0</v>
          </cell>
          <cell r="Q1308">
            <v>0</v>
          </cell>
          <cell r="R1308">
            <v>0</v>
          </cell>
          <cell r="S1308">
            <v>0</v>
          </cell>
          <cell r="T1308" t="e">
            <v>#DIV/0!</v>
          </cell>
          <cell r="U1308" t="e">
            <v>#DIV/0!</v>
          </cell>
          <cell r="V1308" t="e">
            <v>#DIV/0!</v>
          </cell>
          <cell r="W1308" t="e">
            <v>#DIV/0!</v>
          </cell>
          <cell r="X1308">
            <v>1.5</v>
          </cell>
          <cell r="Y1308">
            <v>1.4</v>
          </cell>
          <cell r="Z1308" t="str">
            <v>47. Xã Xuân Định.xlsx</v>
          </cell>
          <cell r="AA1308">
            <v>1700</v>
          </cell>
          <cell r="AB1308">
            <v>840</v>
          </cell>
          <cell r="AC1308">
            <v>700</v>
          </cell>
          <cell r="AD1308">
            <v>560</v>
          </cell>
        </row>
        <row r="1309">
          <cell r="G1309" t="str">
            <v>XL26NT2_D2</v>
          </cell>
          <cell r="H1309" t="str">
            <v>Đoạn còn lại, từ Quốc lộ 1+500m đến ranh giới thành phố Long Khánh</v>
          </cell>
          <cell r="I1309" t="str">
            <v>Quốc lộ 1</v>
          </cell>
          <cell r="J1309"/>
          <cell r="K1309" t="str">
            <v>Đến Trường bắn Quốc gia Kv3</v>
          </cell>
          <cell r="L1309">
            <v>900</v>
          </cell>
          <cell r="M1309">
            <v>450</v>
          </cell>
          <cell r="N1309">
            <v>400</v>
          </cell>
          <cell r="O1309">
            <v>300</v>
          </cell>
          <cell r="P1309">
            <v>0</v>
          </cell>
          <cell r="Q1309">
            <v>0</v>
          </cell>
          <cell r="R1309">
            <v>0</v>
          </cell>
          <cell r="S1309">
            <v>0</v>
          </cell>
          <cell r="T1309" t="e">
            <v>#DIV/0!</v>
          </cell>
          <cell r="U1309" t="e">
            <v>#DIV/0!</v>
          </cell>
          <cell r="V1309" t="e">
            <v>#DIV/0!</v>
          </cell>
          <cell r="W1309" t="e">
            <v>#DIV/0!</v>
          </cell>
          <cell r="X1309">
            <v>1.5</v>
          </cell>
          <cell r="Y1309">
            <v>1.49</v>
          </cell>
          <cell r="Z1309" t="str">
            <v>47. Xã Xuân Định.xlsx</v>
          </cell>
          <cell r="AA1309">
            <v>1300</v>
          </cell>
          <cell r="AB1309">
            <v>670</v>
          </cell>
          <cell r="AC1309">
            <v>600</v>
          </cell>
          <cell r="AD1309">
            <v>450</v>
          </cell>
        </row>
        <row r="1310">
          <cell r="G1310" t="str">
            <v>XL27NT2</v>
          </cell>
          <cell r="H1310" t="str">
            <v>Đường Tà Lú (xã Xuân Hưng), từ Quốc lộ 1 đến Trường bắn Quốc gia Kv3</v>
          </cell>
          <cell r="I1310" t="str">
            <v>Quốc lộ 1</v>
          </cell>
          <cell r="J1310"/>
          <cell r="K1310" t="str">
            <v>Từ Quốc lộ 1 đến 300m</v>
          </cell>
          <cell r="L1310"/>
          <cell r="M1310"/>
          <cell r="N1310"/>
          <cell r="O1310"/>
          <cell r="P1310"/>
          <cell r="Q1310"/>
          <cell r="R1310"/>
          <cell r="S1310"/>
          <cell r="T1310"/>
          <cell r="U1310"/>
          <cell r="V1310"/>
          <cell r="W1310"/>
          <cell r="Y1310"/>
          <cell r="Z1310"/>
          <cell r="AA1310"/>
          <cell r="AB1310"/>
          <cell r="AC1310"/>
          <cell r="AD1310"/>
        </row>
        <row r="1311">
          <cell r="G1311" t="str">
            <v>XL27NT2_D1</v>
          </cell>
          <cell r="H1311" t="str">
            <v>Đoạn từ Quốc lộ 1 đến 300m</v>
          </cell>
          <cell r="I1311" t="str">
            <v>Từ Quốc lộ 1 đến 300m</v>
          </cell>
          <cell r="J1311"/>
          <cell r="K1311" t="str">
            <v>Đến Trường bắn Quốc gia Kv3</v>
          </cell>
          <cell r="L1311">
            <v>1200</v>
          </cell>
          <cell r="M1311">
            <v>600</v>
          </cell>
          <cell r="N1311">
            <v>500</v>
          </cell>
          <cell r="O1311">
            <v>400</v>
          </cell>
          <cell r="P1311">
            <v>0</v>
          </cell>
          <cell r="Q1311">
            <v>0</v>
          </cell>
          <cell r="R1311">
            <v>0</v>
          </cell>
          <cell r="S1311">
            <v>0</v>
          </cell>
          <cell r="T1311" t="e">
            <v>#DIV/0!</v>
          </cell>
          <cell r="U1311" t="e">
            <v>#DIV/0!</v>
          </cell>
          <cell r="V1311" t="e">
            <v>#DIV/0!</v>
          </cell>
          <cell r="W1311" t="e">
            <v>#DIV/0!</v>
          </cell>
          <cell r="X1311">
            <v>1.5</v>
          </cell>
          <cell r="Y1311">
            <v>1.35</v>
          </cell>
          <cell r="Z1311" t="str">
            <v>50. Xã Xuân Hòa.xlsx</v>
          </cell>
          <cell r="AA1311">
            <v>1600</v>
          </cell>
          <cell r="AB1311">
            <v>810</v>
          </cell>
          <cell r="AC1311">
            <v>680</v>
          </cell>
          <cell r="AD1311">
            <v>540</v>
          </cell>
        </row>
        <row r="1312">
          <cell r="G1312" t="str">
            <v>XL27NT2_D2</v>
          </cell>
          <cell r="H1312" t="str">
            <v>Đoạn còn lại, từ Quốc lộ 1+300m đến Trường bắn Quốc gia Kv3</v>
          </cell>
          <cell r="I1312" t="str">
            <v>Đường tỉnh 763</v>
          </cell>
          <cell r="J1312"/>
          <cell r="K1312" t="str">
            <v>Đến ranh giới xã Xuân Bắc</v>
          </cell>
          <cell r="L1312">
            <v>900</v>
          </cell>
          <cell r="M1312">
            <v>450</v>
          </cell>
          <cell r="N1312">
            <v>400</v>
          </cell>
          <cell r="O1312">
            <v>300</v>
          </cell>
          <cell r="P1312">
            <v>0</v>
          </cell>
          <cell r="Q1312">
            <v>0</v>
          </cell>
          <cell r="R1312">
            <v>0</v>
          </cell>
          <cell r="S1312">
            <v>0</v>
          </cell>
          <cell r="T1312" t="e">
            <v>#DIV/0!</v>
          </cell>
          <cell r="U1312" t="e">
            <v>#DIV/0!</v>
          </cell>
          <cell r="V1312" t="e">
            <v>#DIV/0!</v>
          </cell>
          <cell r="W1312" t="e">
            <v>#DIV/0!</v>
          </cell>
          <cell r="X1312">
            <v>1.5</v>
          </cell>
          <cell r="Y1312">
            <v>1.49</v>
          </cell>
          <cell r="Z1312" t="str">
            <v>50. Xã Xuân Hòa.xlsx</v>
          </cell>
          <cell r="AA1312">
            <v>1300</v>
          </cell>
          <cell r="AB1312">
            <v>670</v>
          </cell>
          <cell r="AC1312">
            <v>600</v>
          </cell>
          <cell r="AD1312">
            <v>450</v>
          </cell>
        </row>
        <row r="1313">
          <cell r="G1313" t="str">
            <v>XL28NT</v>
          </cell>
          <cell r="H1313" t="str">
            <v>Đường khu 7 - ấp Thọ Hòa (xã Xuân Thọ), từ Đường tỉnh 763 đến ranh giới xã Xuân Bắc</v>
          </cell>
          <cell r="I1313" t="str">
            <v>Đường tỉnh 763</v>
          </cell>
          <cell r="J1313"/>
          <cell r="K1313" t="str">
            <v>Đường Thọ Bình đi Thọ Phước (xã Xuân Thọ)</v>
          </cell>
          <cell r="L1313">
            <v>1300</v>
          </cell>
          <cell r="M1313">
            <v>650</v>
          </cell>
          <cell r="N1313">
            <v>500</v>
          </cell>
          <cell r="O1313">
            <v>400</v>
          </cell>
          <cell r="P1313">
            <v>0</v>
          </cell>
          <cell r="Q1313">
            <v>0</v>
          </cell>
          <cell r="R1313">
            <v>0</v>
          </cell>
          <cell r="S1313">
            <v>0</v>
          </cell>
          <cell r="T1313" t="e">
            <v>#DIV/0!</v>
          </cell>
          <cell r="U1313" t="e">
            <v>#DIV/0!</v>
          </cell>
          <cell r="V1313" t="e">
            <v>#DIV/0!</v>
          </cell>
          <cell r="W1313" t="e">
            <v>#DIV/0!</v>
          </cell>
          <cell r="X1313">
            <v>1.5</v>
          </cell>
          <cell r="Y1313">
            <v>1.1289473684210527</v>
          </cell>
          <cell r="Z1313" t="str">
            <v>51. Xã Xuân Lộc góp ý.xlsx</v>
          </cell>
          <cell r="AA1313">
            <v>1500</v>
          </cell>
          <cell r="AB1313">
            <v>730</v>
          </cell>
          <cell r="AC1313">
            <v>560</v>
          </cell>
          <cell r="AD1313">
            <v>450</v>
          </cell>
        </row>
        <row r="1314">
          <cell r="G1314" t="str">
            <v>XL29NT</v>
          </cell>
          <cell r="H1314" t="str">
            <v>Đường C2 - ấp Thọ Chánh, từ Đường tỉnh 763 đến đường Thọ Bình đi Thọ Phước (xã Xuân Thọ)</v>
          </cell>
          <cell r="I1314" t="str">
            <v>Đường tỉnh 763</v>
          </cell>
          <cell r="J1314"/>
          <cell r="K1314" t="str">
            <v>Bên phải đến hết ranh thửa đất số 233, tờ BĐĐC số 56; Bên trái đến hết ranh thửa đất số 296, tờ BĐĐC số 56 (xã Xuân Thọ)</v>
          </cell>
          <cell r="L1314">
            <v>1300</v>
          </cell>
          <cell r="M1314">
            <v>650</v>
          </cell>
          <cell r="N1314">
            <v>500</v>
          </cell>
          <cell r="O1314">
            <v>400</v>
          </cell>
          <cell r="P1314">
            <v>0</v>
          </cell>
          <cell r="Q1314">
            <v>0</v>
          </cell>
          <cell r="R1314">
            <v>0</v>
          </cell>
          <cell r="S1314">
            <v>0</v>
          </cell>
          <cell r="T1314" t="e">
            <v>#DIV/0!</v>
          </cell>
          <cell r="U1314" t="e">
            <v>#DIV/0!</v>
          </cell>
          <cell r="V1314" t="e">
            <v>#DIV/0!</v>
          </cell>
          <cell r="W1314" t="e">
            <v>#DIV/0!</v>
          </cell>
          <cell r="X1314">
            <v>1.5</v>
          </cell>
          <cell r="Y1314">
            <v>1.1289473684210527</v>
          </cell>
          <cell r="Z1314" t="str">
            <v>51. Xã Xuân Lộc góp ý.xlsx</v>
          </cell>
          <cell r="AA1314">
            <v>1500</v>
          </cell>
          <cell r="AB1314">
            <v>730</v>
          </cell>
          <cell r="AC1314">
            <v>560</v>
          </cell>
          <cell r="AD1314">
            <v>450</v>
          </cell>
        </row>
        <row r="1315">
          <cell r="G1315" t="str">
            <v>XL30NT</v>
          </cell>
          <cell r="H1315" t="str">
            <v>Đường C4 - ấp Thọ Chánh, từ Đường tỉnh 763 đến hết ranh thửa đất số 233, tờ BĐĐC số 56 về bên phải và hết ranh thửa đất số 296, tờ BĐĐC số 56 về bên trái, xã Xuân Thọ</v>
          </cell>
          <cell r="I1315" t="str">
            <v>Đường Xuân Lộc - Long Khánh</v>
          </cell>
          <cell r="J1315"/>
          <cell r="K1315" t="str">
            <v>Bên phải đến hết ranh thửa đất số 191, tờ BĐĐC số 12; Bên trái đến hết ranh thửa đất số 12, tờ BĐĐC số 20 (xã Xuân Thọ)</v>
          </cell>
          <cell r="L1315">
            <v>1300</v>
          </cell>
          <cell r="M1315">
            <v>650</v>
          </cell>
          <cell r="N1315">
            <v>500</v>
          </cell>
          <cell r="O1315">
            <v>400</v>
          </cell>
          <cell r="P1315">
            <v>0</v>
          </cell>
          <cell r="Q1315">
            <v>0</v>
          </cell>
          <cell r="R1315">
            <v>0</v>
          </cell>
          <cell r="S1315">
            <v>0</v>
          </cell>
          <cell r="T1315" t="e">
            <v>#DIV/0!</v>
          </cell>
          <cell r="U1315" t="e">
            <v>#DIV/0!</v>
          </cell>
          <cell r="V1315" t="e">
            <v>#DIV/0!</v>
          </cell>
          <cell r="W1315" t="e">
            <v>#DIV/0!</v>
          </cell>
          <cell r="X1315">
            <v>1.5</v>
          </cell>
          <cell r="Y1315">
            <v>1.1289473684210527</v>
          </cell>
          <cell r="Z1315" t="str">
            <v>51. Xã Xuân Lộc góp ý.xlsx</v>
          </cell>
          <cell r="AA1315">
            <v>1500</v>
          </cell>
          <cell r="AB1315">
            <v>730</v>
          </cell>
          <cell r="AC1315">
            <v>560</v>
          </cell>
          <cell r="AD1315">
            <v>450</v>
          </cell>
        </row>
        <row r="1316">
          <cell r="G1316" t="str">
            <v>XL31NT</v>
          </cell>
          <cell r="H1316" t="str">
            <v>Đường L6 - ấp Thọ Lộc, từ đường Xuân Lộc - Long Khánh đến hết ranh thửa đất số 191, tờ BĐĐC số 12 về bên phải và hết ranh thửa đất số 12, tờ BĐĐC số 20 về bên trái, xã Xuân Thọ</v>
          </cell>
          <cell r="I1316" t="str">
            <v>Đường tỉnh 763</v>
          </cell>
          <cell r="J1316"/>
          <cell r="K1316" t="str">
            <v>Đến ranh thửa đất số 22, tờ BĐĐC số 70 (xã Xuân Thọ)</v>
          </cell>
          <cell r="L1316">
            <v>1300</v>
          </cell>
          <cell r="M1316">
            <v>650</v>
          </cell>
          <cell r="N1316">
            <v>500</v>
          </cell>
          <cell r="O1316">
            <v>400</v>
          </cell>
          <cell r="P1316">
            <v>0</v>
          </cell>
          <cell r="Q1316">
            <v>0</v>
          </cell>
          <cell r="R1316">
            <v>0</v>
          </cell>
          <cell r="S1316">
            <v>0</v>
          </cell>
          <cell r="T1316" t="e">
            <v>#DIV/0!</v>
          </cell>
          <cell r="U1316" t="e">
            <v>#DIV/0!</v>
          </cell>
          <cell r="V1316" t="e">
            <v>#DIV/0!</v>
          </cell>
          <cell r="W1316" t="e">
            <v>#DIV/0!</v>
          </cell>
          <cell r="X1316">
            <v>1.5</v>
          </cell>
          <cell r="Y1316">
            <v>1.1289473684210527</v>
          </cell>
          <cell r="Z1316" t="str">
            <v>51. Xã Xuân Lộc góp ý.xlsx</v>
          </cell>
          <cell r="AA1316">
            <v>1500</v>
          </cell>
          <cell r="AB1316">
            <v>730</v>
          </cell>
          <cell r="AC1316">
            <v>560</v>
          </cell>
          <cell r="AD1316">
            <v>450</v>
          </cell>
        </row>
        <row r="1317">
          <cell r="G1317" t="str">
            <v>XL32NT</v>
          </cell>
          <cell r="H1317" t="str">
            <v>Đường B7 - ấp Thọ Bình, từ Đường tỉnh 763 đến ranh thửa đất số 22, tờ BĐĐC số 70, xã Xuân Thọ</v>
          </cell>
          <cell r="I1317" t="str">
            <v>Đường tỉnh 766</v>
          </cell>
          <cell r="J1317"/>
          <cell r="K1317" t="str">
            <v>Bên phải đến hết ranh thửa đất số 94, tờ BĐĐC số 09; Bên trái đến hết ranh thửa đất số 95, tờ BĐĐC số 09 (xã Xuân Trường)</v>
          </cell>
          <cell r="L1317">
            <v>1300</v>
          </cell>
          <cell r="M1317">
            <v>650</v>
          </cell>
          <cell r="N1317">
            <v>500</v>
          </cell>
          <cell r="O1317">
            <v>400</v>
          </cell>
          <cell r="P1317">
            <v>0</v>
          </cell>
          <cell r="Q1317">
            <v>0</v>
          </cell>
          <cell r="R1317">
            <v>0</v>
          </cell>
          <cell r="S1317">
            <v>0</v>
          </cell>
          <cell r="T1317" t="e">
            <v>#DIV/0!</v>
          </cell>
          <cell r="U1317" t="e">
            <v>#DIV/0!</v>
          </cell>
          <cell r="V1317" t="e">
            <v>#DIV/0!</v>
          </cell>
          <cell r="W1317" t="e">
            <v>#DIV/0!</v>
          </cell>
          <cell r="X1317">
            <v>1.5</v>
          </cell>
          <cell r="Y1317">
            <v>1.1289473684210527</v>
          </cell>
          <cell r="Z1317" t="str">
            <v>51. Xã Xuân Lộc góp ý.xlsx</v>
          </cell>
          <cell r="AA1317">
            <v>1500</v>
          </cell>
          <cell r="AB1317">
            <v>730</v>
          </cell>
          <cell r="AC1317">
            <v>560</v>
          </cell>
          <cell r="AD1317">
            <v>450</v>
          </cell>
        </row>
        <row r="1318">
          <cell r="G1318" t="str">
            <v>XL33NT</v>
          </cell>
          <cell r="H1318" t="str">
            <v>Đường cây số 5, từ Đường tỉnh 766 đến hết ranh thửa đất số 94, tờ BĐĐC số 09 về bên phải và hết ranh thửa đất số 95, tờ BĐĐC số 09 về bên trái, xã Xuân Trường</v>
          </cell>
          <cell r="I1318" t="str">
            <v>Đường tỉnh 766</v>
          </cell>
          <cell r="J1318"/>
          <cell r="K1318" t="str">
            <v>Đến ranh thửa đất số 72, tờ BĐĐC số 05 (xã Xuân Trường)</v>
          </cell>
          <cell r="L1318">
            <v>1300</v>
          </cell>
          <cell r="M1318">
            <v>650</v>
          </cell>
          <cell r="N1318">
            <v>500</v>
          </cell>
          <cell r="O1318">
            <v>400</v>
          </cell>
          <cell r="P1318">
            <v>0</v>
          </cell>
          <cell r="Q1318">
            <v>0</v>
          </cell>
          <cell r="R1318">
            <v>0</v>
          </cell>
          <cell r="S1318">
            <v>0</v>
          </cell>
          <cell r="T1318" t="e">
            <v>#DIV/0!</v>
          </cell>
          <cell r="U1318" t="e">
            <v>#DIV/0!</v>
          </cell>
          <cell r="V1318" t="e">
            <v>#DIV/0!</v>
          </cell>
          <cell r="W1318" t="e">
            <v>#DIV/0!</v>
          </cell>
          <cell r="X1318">
            <v>1.5</v>
          </cell>
          <cell r="Y1318">
            <v>1.1289473684210527</v>
          </cell>
          <cell r="Z1318" t="str">
            <v>51. Xã Xuân Lộc góp ý.xlsx</v>
          </cell>
          <cell r="AA1318">
            <v>1500</v>
          </cell>
          <cell r="AB1318">
            <v>730</v>
          </cell>
          <cell r="AC1318">
            <v>560</v>
          </cell>
          <cell r="AD1318">
            <v>450</v>
          </cell>
        </row>
        <row r="1319">
          <cell r="G1319" t="str">
            <v>XL34NT</v>
          </cell>
          <cell r="H1319" t="str">
            <v>Đường số 3 ấp Trung Lương, từ Đường tỉnh 766 đến ranh thửa đất số 72, tờ BĐĐC số 05, xã Xuân Trường</v>
          </cell>
          <cell r="I1319" t="str">
            <v>Đường tỉnh 766</v>
          </cell>
          <cell r="J1319"/>
          <cell r="K1319" t="str">
            <v>Bên phải đến hết ranh thửa đất số 30, tờ BĐĐC số 56; Bên trái đến hết ranh thửa đất số 29, tờ BĐĐC số 56 (xã Xuân Trường)</v>
          </cell>
          <cell r="L1319">
            <v>1300</v>
          </cell>
          <cell r="M1319">
            <v>650</v>
          </cell>
          <cell r="N1319">
            <v>500</v>
          </cell>
          <cell r="O1319">
            <v>400</v>
          </cell>
          <cell r="P1319">
            <v>0</v>
          </cell>
          <cell r="Q1319">
            <v>0</v>
          </cell>
          <cell r="R1319">
            <v>0</v>
          </cell>
          <cell r="S1319">
            <v>0</v>
          </cell>
          <cell r="T1319" t="e">
            <v>#DIV/0!</v>
          </cell>
          <cell r="U1319" t="e">
            <v>#DIV/0!</v>
          </cell>
          <cell r="V1319" t="e">
            <v>#DIV/0!</v>
          </cell>
          <cell r="W1319" t="e">
            <v>#DIV/0!</v>
          </cell>
          <cell r="X1319">
            <v>1.5</v>
          </cell>
          <cell r="Y1319">
            <v>1.1289473684210527</v>
          </cell>
          <cell r="Z1319" t="str">
            <v>51. Xã Xuân Lộc góp ý.xlsx</v>
          </cell>
          <cell r="AA1319">
            <v>1500</v>
          </cell>
          <cell r="AB1319">
            <v>730</v>
          </cell>
          <cell r="AC1319">
            <v>560</v>
          </cell>
          <cell r="AD1319">
            <v>450</v>
          </cell>
        </row>
        <row r="1320">
          <cell r="G1320" t="str">
            <v>XL35NT</v>
          </cell>
          <cell r="H1320" t="str">
            <v>Đường Cây Keo, từ Đường tỉnh 766 đến hết ranh thửa đất số 30, tờ BĐĐC số 56 về bên phải và hết ranh thửa đất số 29, tờ BĐĐC số 56 về bên trái, xã Xuân Trường</v>
          </cell>
          <cell r="I1320" t="str">
            <v>Đường tỉnh 766</v>
          </cell>
          <cell r="J1320"/>
          <cell r="K1320" t="str">
            <v>Bên phải đến hết ranh thửa đất số 176, tờ BĐĐC số 49; Bên trái đến hết ranh thửa đất số 155, tờ BĐĐC số 49 (xã Xuân Trường)</v>
          </cell>
          <cell r="L1320">
            <v>1300</v>
          </cell>
          <cell r="M1320">
            <v>650</v>
          </cell>
          <cell r="N1320">
            <v>500</v>
          </cell>
          <cell r="O1320">
            <v>400</v>
          </cell>
          <cell r="P1320">
            <v>0</v>
          </cell>
          <cell r="Q1320">
            <v>0</v>
          </cell>
          <cell r="R1320">
            <v>0</v>
          </cell>
          <cell r="S1320">
            <v>0</v>
          </cell>
          <cell r="T1320" t="e">
            <v>#DIV/0!</v>
          </cell>
          <cell r="U1320" t="e">
            <v>#DIV/0!</v>
          </cell>
          <cell r="V1320" t="e">
            <v>#DIV/0!</v>
          </cell>
          <cell r="W1320" t="e">
            <v>#DIV/0!</v>
          </cell>
          <cell r="X1320">
            <v>1.5</v>
          </cell>
          <cell r="Y1320">
            <v>1.1289473684210527</v>
          </cell>
          <cell r="Z1320" t="str">
            <v>51. Xã Xuân Lộc góp ý.xlsx</v>
          </cell>
          <cell r="AA1320">
            <v>1500</v>
          </cell>
          <cell r="AB1320">
            <v>730</v>
          </cell>
          <cell r="AC1320">
            <v>560</v>
          </cell>
          <cell r="AD1320">
            <v>450</v>
          </cell>
        </row>
        <row r="1321">
          <cell r="G1321" t="str">
            <v>XL36NT</v>
          </cell>
          <cell r="H1321" t="str">
            <v>Đường cây số 2, từ Đường tỉnh 766 đến hết ranh thửa đất số 176, tờ BĐĐC số 49 về bên phải và hết ranh thửa đất số 155, tờ BĐĐC số 49 về bên trái, xã Xuân Trường</v>
          </cell>
          <cell r="I1321" t="str">
            <v>Đường tỉnh 766</v>
          </cell>
          <cell r="J1321"/>
          <cell r="K1321" t="str">
            <v>Đến ranh thửa đất số 257, tờ BĐĐC số 29 (xã Xuân Trường)</v>
          </cell>
          <cell r="L1321">
            <v>1300</v>
          </cell>
          <cell r="M1321">
            <v>650</v>
          </cell>
          <cell r="N1321">
            <v>500</v>
          </cell>
          <cell r="O1321">
            <v>400</v>
          </cell>
          <cell r="P1321">
            <v>0</v>
          </cell>
          <cell r="Q1321">
            <v>0</v>
          </cell>
          <cell r="R1321">
            <v>0</v>
          </cell>
          <cell r="S1321">
            <v>0</v>
          </cell>
          <cell r="T1321" t="e">
            <v>#DIV/0!</v>
          </cell>
          <cell r="U1321" t="e">
            <v>#DIV/0!</v>
          </cell>
          <cell r="V1321" t="e">
            <v>#DIV/0!</v>
          </cell>
          <cell r="W1321" t="e">
            <v>#DIV/0!</v>
          </cell>
          <cell r="X1321">
            <v>1.5</v>
          </cell>
          <cell r="Y1321">
            <v>1.1289473684210527</v>
          </cell>
          <cell r="Z1321" t="str">
            <v>51. Xã Xuân Lộc góp ý.xlsx</v>
          </cell>
          <cell r="AA1321">
            <v>1500</v>
          </cell>
          <cell r="AB1321">
            <v>730</v>
          </cell>
          <cell r="AC1321">
            <v>560</v>
          </cell>
          <cell r="AD1321">
            <v>450</v>
          </cell>
        </row>
        <row r="1322">
          <cell r="G1322" t="str">
            <v>XL37NT</v>
          </cell>
          <cell r="H1322" t="str">
            <v>Đường Suối Lạnh, từ Đường tỉnh 766 đến ranh thửa đất số 257, tờ BĐĐC số 29, xã Xuân Trường</v>
          </cell>
          <cell r="I1322" t="str">
            <v>Đường tỉnh 766</v>
          </cell>
          <cell r="J1322"/>
          <cell r="K1322" t="str">
            <v>Đến ranh giới xã Suối Cao</v>
          </cell>
          <cell r="L1322">
            <v>1300</v>
          </cell>
          <cell r="M1322">
            <v>650</v>
          </cell>
          <cell r="N1322">
            <v>500</v>
          </cell>
          <cell r="O1322">
            <v>400</v>
          </cell>
          <cell r="P1322">
            <v>0</v>
          </cell>
          <cell r="Q1322">
            <v>0</v>
          </cell>
          <cell r="R1322">
            <v>0</v>
          </cell>
          <cell r="S1322">
            <v>0</v>
          </cell>
          <cell r="T1322" t="e">
            <v>#DIV/0!</v>
          </cell>
          <cell r="U1322" t="e">
            <v>#DIV/0!</v>
          </cell>
          <cell r="V1322" t="e">
            <v>#DIV/0!</v>
          </cell>
          <cell r="W1322" t="e">
            <v>#DIV/0!</v>
          </cell>
          <cell r="X1322">
            <v>1.5</v>
          </cell>
          <cell r="Y1322">
            <v>1.1289473684210527</v>
          </cell>
          <cell r="Z1322" t="str">
            <v>51. Xã Xuân Lộc góp ý.xlsx</v>
          </cell>
          <cell r="AA1322">
            <v>1500</v>
          </cell>
          <cell r="AB1322">
            <v>730</v>
          </cell>
          <cell r="AC1322">
            <v>560</v>
          </cell>
          <cell r="AD1322">
            <v>450</v>
          </cell>
        </row>
        <row r="1323">
          <cell r="G1323" t="str">
            <v>XL38NT</v>
          </cell>
          <cell r="H1323" t="str">
            <v>Đường Trung Tín (xã Xuân Trường), từ Đường tỉnh 766 đến ranh giới xã Suối Cao</v>
          </cell>
          <cell r="I1323" t="str">
            <v>Đường tỉnh 766</v>
          </cell>
          <cell r="J1323"/>
          <cell r="K1323" t="str">
            <v>Đường Xuân Lộc - Long Khánh</v>
          </cell>
          <cell r="L1323">
            <v>1300</v>
          </cell>
          <cell r="M1323">
            <v>650</v>
          </cell>
          <cell r="N1323">
            <v>500</v>
          </cell>
          <cell r="O1323">
            <v>400</v>
          </cell>
          <cell r="P1323">
            <v>0</v>
          </cell>
          <cell r="Q1323">
            <v>0</v>
          </cell>
          <cell r="R1323">
            <v>0</v>
          </cell>
          <cell r="S1323">
            <v>0</v>
          </cell>
          <cell r="T1323" t="e">
            <v>#DIV/0!</v>
          </cell>
          <cell r="U1323" t="e">
            <v>#DIV/0!</v>
          </cell>
          <cell r="V1323" t="e">
            <v>#DIV/0!</v>
          </cell>
          <cell r="W1323" t="e">
            <v>#DIV/0!</v>
          </cell>
          <cell r="X1323">
            <v>1.5</v>
          </cell>
          <cell r="Y1323">
            <v>1.1289473684210527</v>
          </cell>
          <cell r="Z1323" t="str">
            <v>51. Xã Xuân Lộc góp ý.xlsx</v>
          </cell>
          <cell r="AA1323">
            <v>1500</v>
          </cell>
          <cell r="AB1323">
            <v>730</v>
          </cell>
          <cell r="AC1323">
            <v>560</v>
          </cell>
          <cell r="AD1323">
            <v>450</v>
          </cell>
        </row>
        <row r="1324">
          <cell r="G1324" t="str">
            <v>XL39NT</v>
          </cell>
          <cell r="H1324" t="str">
            <v>Đường Thành Công (xã Xuân Trường), từ Đường tỉnh 766 đến đường Xuân Lộc - Long Khánh</v>
          </cell>
          <cell r="I1324" t="str">
            <v>Quốc lộ 1</v>
          </cell>
          <cell r="J1324"/>
          <cell r="K1324" t="str">
            <v>Đến ngã ba (hết thửa đất số 170, tờ BĐĐC số 32, xã Bảo Hòa)</v>
          </cell>
          <cell r="L1324">
            <v>1300</v>
          </cell>
          <cell r="M1324">
            <v>650</v>
          </cell>
          <cell r="N1324">
            <v>500</v>
          </cell>
          <cell r="O1324">
            <v>400</v>
          </cell>
          <cell r="P1324">
            <v>0</v>
          </cell>
          <cell r="Q1324">
            <v>0</v>
          </cell>
          <cell r="R1324">
            <v>0</v>
          </cell>
          <cell r="S1324">
            <v>0</v>
          </cell>
          <cell r="T1324" t="e">
            <v>#DIV/0!</v>
          </cell>
          <cell r="U1324" t="e">
            <v>#DIV/0!</v>
          </cell>
          <cell r="V1324" t="e">
            <v>#DIV/0!</v>
          </cell>
          <cell r="W1324" t="e">
            <v>#DIV/0!</v>
          </cell>
          <cell r="X1324">
            <v>1.5</v>
          </cell>
          <cell r="Y1324">
            <v>1.1289473684210527</v>
          </cell>
          <cell r="Z1324" t="str">
            <v>51. Xã Xuân Lộc góp ý.xlsx</v>
          </cell>
          <cell r="AA1324">
            <v>1500</v>
          </cell>
          <cell r="AB1324">
            <v>730</v>
          </cell>
          <cell r="AC1324">
            <v>560</v>
          </cell>
          <cell r="AD1324">
            <v>450</v>
          </cell>
        </row>
        <row r="1325">
          <cell r="G1325" t="str">
            <v>XL40NT2</v>
          </cell>
          <cell r="H1325" t="str">
            <v>Đường Mả Vôi đi ấp Bưng Cần (xã Bảo Hòa)</v>
          </cell>
          <cell r="I1325" t="str">
            <v>Quốc lộ 1</v>
          </cell>
          <cell r="J1325"/>
          <cell r="K1325" t="str">
            <v>Đường Tổ 13</v>
          </cell>
          <cell r="L1325"/>
          <cell r="M1325"/>
          <cell r="N1325"/>
          <cell r="O1325"/>
          <cell r="P1325"/>
          <cell r="Q1325"/>
          <cell r="R1325"/>
          <cell r="S1325"/>
          <cell r="T1325"/>
          <cell r="U1325"/>
          <cell r="V1325"/>
          <cell r="W1325"/>
          <cell r="Y1325"/>
          <cell r="Z1325"/>
          <cell r="AA1325"/>
          <cell r="AB1325"/>
          <cell r="AC1325"/>
          <cell r="AD1325"/>
        </row>
        <row r="1326">
          <cell r="G1326" t="str">
            <v>XL40NT2_D1</v>
          </cell>
          <cell r="H1326" t="str">
            <v>Đoạn từ Quốc lộ 1 đến đường Tổ 13</v>
          </cell>
          <cell r="I1326" t="str">
            <v>Đường Tổ 13</v>
          </cell>
          <cell r="J1326"/>
          <cell r="K1326" t="str">
            <v>Đến ranh giới huyện Cẩm Mỹ</v>
          </cell>
          <cell r="L1326">
            <v>1300</v>
          </cell>
          <cell r="M1326">
            <v>650</v>
          </cell>
          <cell r="N1326">
            <v>500</v>
          </cell>
          <cell r="O1326">
            <v>400</v>
          </cell>
          <cell r="P1326">
            <v>0</v>
          </cell>
          <cell r="Q1326">
            <v>0</v>
          </cell>
          <cell r="R1326">
            <v>0</v>
          </cell>
          <cell r="S1326">
            <v>0</v>
          </cell>
          <cell r="T1326" t="e">
            <v>#DIV/0!</v>
          </cell>
          <cell r="U1326" t="e">
            <v>#DIV/0!</v>
          </cell>
          <cell r="V1326" t="e">
            <v>#DIV/0!</v>
          </cell>
          <cell r="W1326" t="e">
            <v>#DIV/0!</v>
          </cell>
          <cell r="X1326">
            <v>1.5</v>
          </cell>
          <cell r="Y1326">
            <v>1.46</v>
          </cell>
          <cell r="Z1326" t="str">
            <v>47. Xã Xuân Định.xlsx</v>
          </cell>
          <cell r="AA1326">
            <v>1900</v>
          </cell>
          <cell r="AB1326">
            <v>950</v>
          </cell>
          <cell r="AC1326">
            <v>730</v>
          </cell>
          <cell r="AD1326">
            <v>580</v>
          </cell>
        </row>
        <row r="1327">
          <cell r="G1327" t="str">
            <v>XL40NT2_D2</v>
          </cell>
          <cell r="H1327" t="str">
            <v>Đoạn còn lại, từ đường Tổ 13 đến ngã ba (hết ranh thửa đất số 170, tờ BĐĐC số 32, xã Bảo Hòa)</v>
          </cell>
          <cell r="I1327" t="str">
            <v>Quốc lộ 1</v>
          </cell>
          <cell r="J1327"/>
          <cell r="K1327" t="str">
            <v>Đến ranh giới huyện Cẩm Mỹ</v>
          </cell>
          <cell r="L1327">
            <v>800</v>
          </cell>
          <cell r="M1327">
            <v>400</v>
          </cell>
          <cell r="N1327">
            <v>350</v>
          </cell>
          <cell r="O1327">
            <v>300</v>
          </cell>
          <cell r="P1327">
            <v>0</v>
          </cell>
          <cell r="Q1327">
            <v>0</v>
          </cell>
          <cell r="R1327">
            <v>0</v>
          </cell>
          <cell r="S1327">
            <v>0</v>
          </cell>
          <cell r="T1327" t="e">
            <v>#DIV/0!</v>
          </cell>
          <cell r="U1327" t="e">
            <v>#DIV/0!</v>
          </cell>
          <cell r="V1327" t="e">
            <v>#DIV/0!</v>
          </cell>
          <cell r="W1327" t="e">
            <v>#DIV/0!</v>
          </cell>
          <cell r="X1327">
            <v>1.5</v>
          </cell>
          <cell r="Y1327">
            <v>1.49</v>
          </cell>
          <cell r="Z1327" t="str">
            <v>47. Xã Xuân Định.xlsx</v>
          </cell>
          <cell r="AA1327">
            <v>1200</v>
          </cell>
          <cell r="AB1327">
            <v>600</v>
          </cell>
          <cell r="AC1327">
            <v>520</v>
          </cell>
          <cell r="AD1327">
            <v>450</v>
          </cell>
        </row>
        <row r="1328">
          <cell r="G1328" t="str">
            <v>XL41NT2</v>
          </cell>
          <cell r="H1328" t="str">
            <v>Đường Chiến Thắng đi Nam Hà (xã Bảo Hòa)</v>
          </cell>
          <cell r="I1328" t="str">
            <v>Quốc lộ 1</v>
          </cell>
          <cell r="J1328"/>
          <cell r="K1328" t="str">
            <v>Đến suối Cạn</v>
          </cell>
          <cell r="L1328"/>
          <cell r="M1328"/>
          <cell r="N1328"/>
          <cell r="O1328"/>
          <cell r="P1328"/>
          <cell r="Q1328"/>
          <cell r="R1328"/>
          <cell r="S1328"/>
          <cell r="T1328"/>
          <cell r="U1328"/>
          <cell r="V1328"/>
          <cell r="W1328"/>
          <cell r="Y1328"/>
          <cell r="Z1328"/>
          <cell r="AA1328"/>
          <cell r="AB1328"/>
          <cell r="AC1328"/>
          <cell r="AD1328"/>
        </row>
        <row r="1329">
          <cell r="G1329" t="str">
            <v>XL41NT2_D1</v>
          </cell>
          <cell r="H1329" t="str">
            <v>Đoạn từ Quốc lộ 1 đến suối Cạn</v>
          </cell>
          <cell r="I1329" t="str">
            <v>Từ suối Cạn</v>
          </cell>
          <cell r="J1329"/>
          <cell r="K1329" t="str">
            <v>Đến ranh giới huyện Cẩm Mỹ</v>
          </cell>
          <cell r="L1329">
            <v>1300</v>
          </cell>
          <cell r="M1329">
            <v>650</v>
          </cell>
          <cell r="N1329">
            <v>500</v>
          </cell>
          <cell r="O1329">
            <v>400</v>
          </cell>
          <cell r="P1329">
            <v>0</v>
          </cell>
          <cell r="Q1329">
            <v>0</v>
          </cell>
          <cell r="R1329">
            <v>0</v>
          </cell>
          <cell r="S1329">
            <v>0</v>
          </cell>
          <cell r="T1329" t="e">
            <v>#DIV/0!</v>
          </cell>
          <cell r="U1329" t="e">
            <v>#DIV/0!</v>
          </cell>
          <cell r="V1329" t="e">
            <v>#DIV/0!</v>
          </cell>
          <cell r="W1329" t="e">
            <v>#DIV/0!</v>
          </cell>
          <cell r="X1329">
            <v>1.5</v>
          </cell>
          <cell r="Y1329">
            <v>1.46</v>
          </cell>
          <cell r="Z1329" t="str">
            <v>47. Xã Xuân Định.xlsx</v>
          </cell>
          <cell r="AA1329">
            <v>1900</v>
          </cell>
          <cell r="AB1329">
            <v>950</v>
          </cell>
          <cell r="AC1329">
            <v>730</v>
          </cell>
          <cell r="AD1329">
            <v>580</v>
          </cell>
        </row>
        <row r="1330">
          <cell r="G1330" t="str">
            <v>XL41NT2_D2</v>
          </cell>
          <cell r="H1330" t="str">
            <v>Đoạn còn lại, từ suối Cạn đến ranh giới huyện Cẩm Mỹ</v>
          </cell>
          <cell r="I1330" t="str">
            <v>Quốc lộ 1</v>
          </cell>
          <cell r="J1330"/>
          <cell r="K1330" t="str">
            <v>Đường quanh núi Chứa Chan</v>
          </cell>
          <cell r="L1330">
            <v>800</v>
          </cell>
          <cell r="M1330">
            <v>400</v>
          </cell>
          <cell r="N1330">
            <v>350</v>
          </cell>
          <cell r="O1330">
            <v>300</v>
          </cell>
          <cell r="P1330">
            <v>0</v>
          </cell>
          <cell r="Q1330">
            <v>0</v>
          </cell>
          <cell r="R1330">
            <v>0</v>
          </cell>
          <cell r="S1330">
            <v>0</v>
          </cell>
          <cell r="T1330" t="e">
            <v>#DIV/0!</v>
          </cell>
          <cell r="U1330" t="e">
            <v>#DIV/0!</v>
          </cell>
          <cell r="V1330" t="e">
            <v>#DIV/0!</v>
          </cell>
          <cell r="W1330" t="e">
            <v>#DIV/0!</v>
          </cell>
          <cell r="X1330">
            <v>1.5</v>
          </cell>
          <cell r="Y1330">
            <v>1.49</v>
          </cell>
          <cell r="Z1330" t="str">
            <v>47. Xã Xuân Định.xlsx</v>
          </cell>
          <cell r="AA1330">
            <v>1200</v>
          </cell>
          <cell r="AB1330">
            <v>600</v>
          </cell>
          <cell r="AC1330">
            <v>520</v>
          </cell>
          <cell r="AD1330">
            <v>450</v>
          </cell>
        </row>
        <row r="1331">
          <cell r="G1331" t="str">
            <v>XL42NT</v>
          </cell>
          <cell r="H1331" t="str">
            <v>Đường Hiệp Tiến (xã Xuân Hiệp), từ Quốc lộ 1 đến đường quanh núi Chứa Chan</v>
          </cell>
          <cell r="I1331" t="str">
            <v>Quốc lộ 1</v>
          </cell>
          <cell r="J1331"/>
          <cell r="K1331" t="str">
            <v>Đường số 1 (KCN Xuân Lộc)</v>
          </cell>
          <cell r="L1331">
            <v>1200</v>
          </cell>
          <cell r="M1331">
            <v>600</v>
          </cell>
          <cell r="N1331">
            <v>500</v>
          </cell>
          <cell r="O1331">
            <v>400</v>
          </cell>
          <cell r="P1331">
            <v>0</v>
          </cell>
          <cell r="Q1331">
            <v>0</v>
          </cell>
          <cell r="R1331">
            <v>0</v>
          </cell>
          <cell r="S1331">
            <v>0</v>
          </cell>
          <cell r="T1331" t="e">
            <v>#DIV/0!</v>
          </cell>
          <cell r="U1331" t="e">
            <v>#DIV/0!</v>
          </cell>
          <cell r="V1331" t="e">
            <v>#DIV/0!</v>
          </cell>
          <cell r="W1331" t="e">
            <v>#DIV/0!</v>
          </cell>
          <cell r="X1331">
            <v>1.7</v>
          </cell>
          <cell r="Y1331">
            <v>1.1805263157894736</v>
          </cell>
          <cell r="Z1331" t="str">
            <v>51. Xã Xuân Lộc góp ý.xlsx</v>
          </cell>
          <cell r="AA1331">
            <v>1400</v>
          </cell>
          <cell r="AB1331">
            <v>710</v>
          </cell>
          <cell r="AC1331">
            <v>590</v>
          </cell>
          <cell r="AD1331">
            <v>470</v>
          </cell>
        </row>
        <row r="1332">
          <cell r="G1332" t="str">
            <v>XL43NT</v>
          </cell>
          <cell r="H1332" t="str">
            <v>Đường Tân Hiệp (xã Xuân Hiệp), từ Quốc lộ 1 đến đường số 1</v>
          </cell>
          <cell r="I1332" t="str">
            <v>Đường Hiệp Tiến (xã Xuân Hiệp)</v>
          </cell>
          <cell r="J1332"/>
          <cell r="K1332" t="str">
            <v>Đến ranh giới thị trấn Gia Ray</v>
          </cell>
          <cell r="L1332">
            <v>1200</v>
          </cell>
          <cell r="M1332">
            <v>600</v>
          </cell>
          <cell r="N1332">
            <v>500</v>
          </cell>
          <cell r="O1332">
            <v>400</v>
          </cell>
          <cell r="P1332">
            <v>0</v>
          </cell>
          <cell r="Q1332">
            <v>0</v>
          </cell>
          <cell r="R1332">
            <v>0</v>
          </cell>
          <cell r="S1332">
            <v>0</v>
          </cell>
          <cell r="T1332" t="e">
            <v>#DIV/0!</v>
          </cell>
          <cell r="U1332" t="e">
            <v>#DIV/0!</v>
          </cell>
          <cell r="V1332" t="e">
            <v>#DIV/0!</v>
          </cell>
          <cell r="W1332" t="e">
            <v>#DIV/0!</v>
          </cell>
          <cell r="X1332">
            <v>1.7</v>
          </cell>
          <cell r="Y1332">
            <v>1.1805263157894736</v>
          </cell>
          <cell r="Z1332" t="str">
            <v>51. Xã Xuân Lộc góp ý.xlsx</v>
          </cell>
          <cell r="AA1332">
            <v>1400</v>
          </cell>
          <cell r="AB1332">
            <v>710</v>
          </cell>
          <cell r="AC1332">
            <v>590</v>
          </cell>
          <cell r="AD1332">
            <v>470</v>
          </cell>
        </row>
        <row r="1333">
          <cell r="G1333" t="str">
            <v>XL44NT</v>
          </cell>
          <cell r="H1333" t="str">
            <v>Đường quanh núi Chứa Chan, từ đường Hiệp Tiến (xã Xuân Hiệp) đến ranh giới thị trấn Gia Ray</v>
          </cell>
          <cell r="I1333" t="str">
            <v>Từ suối Gia Măng</v>
          </cell>
          <cell r="J1333"/>
          <cell r="K1333" t="str">
            <v>Đường Tân Hiệp (xã Xuân Hiệp)</v>
          </cell>
          <cell r="L1333">
            <v>1200</v>
          </cell>
          <cell r="M1333">
            <v>600</v>
          </cell>
          <cell r="N1333">
            <v>500</v>
          </cell>
          <cell r="O1333">
            <v>400</v>
          </cell>
          <cell r="P1333">
            <v>0</v>
          </cell>
          <cell r="Q1333">
            <v>0</v>
          </cell>
          <cell r="R1333">
            <v>0</v>
          </cell>
          <cell r="S1333">
            <v>0</v>
          </cell>
          <cell r="T1333" t="e">
            <v>#DIV/0!</v>
          </cell>
          <cell r="U1333" t="e">
            <v>#DIV/0!</v>
          </cell>
          <cell r="V1333" t="e">
            <v>#DIV/0!</v>
          </cell>
          <cell r="W1333" t="e">
            <v>#DIV/0!</v>
          </cell>
          <cell r="X1333">
            <v>3.86</v>
          </cell>
          <cell r="Y1333">
            <v>1.7</v>
          </cell>
          <cell r="Z1333" t="e">
            <v>#N/A</v>
          </cell>
          <cell r="AA1333">
            <v>2000</v>
          </cell>
          <cell r="AB1333">
            <v>1000</v>
          </cell>
          <cell r="AC1333">
            <v>850</v>
          </cell>
          <cell r="AD1333">
            <v>680</v>
          </cell>
        </row>
        <row r="1334">
          <cell r="G1334" t="str">
            <v>XL45NT</v>
          </cell>
          <cell r="H1334" t="str">
            <v>Đường Xuân Hiệp 11, từ suối Gia Măng đến đường Tân Hiệp (xã Xuân Hiệp)</v>
          </cell>
          <cell r="I1334" t="str">
            <v>Quốc lộ 1</v>
          </cell>
          <cell r="J1334"/>
          <cell r="K1334" t="str">
            <v>Bên phải đến hết ranh thửa đất số 163, tờ BĐĐC số 24; Bên trái đến hết ranh thửa đất số 341, tờ BĐĐC số 24 (xã Xuân Hiệp)</v>
          </cell>
          <cell r="L1334">
            <v>1200</v>
          </cell>
          <cell r="M1334">
            <v>600</v>
          </cell>
          <cell r="N1334">
            <v>500</v>
          </cell>
          <cell r="O1334">
            <v>400</v>
          </cell>
          <cell r="P1334">
            <v>0</v>
          </cell>
          <cell r="Q1334">
            <v>0</v>
          </cell>
          <cell r="R1334">
            <v>0</v>
          </cell>
          <cell r="S1334">
            <v>0</v>
          </cell>
          <cell r="T1334" t="e">
            <v>#DIV/0!</v>
          </cell>
          <cell r="U1334" t="e">
            <v>#DIV/0!</v>
          </cell>
          <cell r="V1334" t="e">
            <v>#DIV/0!</v>
          </cell>
          <cell r="W1334" t="e">
            <v>#DIV/0!</v>
          </cell>
          <cell r="X1334">
            <v>1.7</v>
          </cell>
          <cell r="Y1334">
            <v>1.1805263157894736</v>
          </cell>
          <cell r="Z1334" t="str">
            <v>51. Xã Xuân Lộc góp ý.xlsx</v>
          </cell>
          <cell r="AA1334">
            <v>1400</v>
          </cell>
          <cell r="AB1334">
            <v>710</v>
          </cell>
          <cell r="AC1334">
            <v>590</v>
          </cell>
          <cell r="AD1334">
            <v>470</v>
          </cell>
        </row>
        <row r="1335">
          <cell r="G1335" t="str">
            <v>XL46NT</v>
          </cell>
          <cell r="H1335" t="str">
            <v>Đường Việt Kiều 1, từ Quốc lộ 1 đến hết ranh thửa đất số 163, tờ BĐĐC số 24 về bên phải và hết ranh thửa đất số 341, tờ BĐĐC số 24 về bên trái, xã Xuân Hiệp</v>
          </cell>
          <cell r="I1335" t="str">
            <v>Quốc lộ 1</v>
          </cell>
          <cell r="J1335"/>
          <cell r="K1335" t="str">
            <v>Bên phải đến hết ranh thửa đất số 329, tờ BĐĐC số 24; Bên trái đến hết ranh thửa đất số 296, tờ BĐĐC số 24 (xã Xuân Hiệp)</v>
          </cell>
          <cell r="L1335">
            <v>1200</v>
          </cell>
          <cell r="M1335">
            <v>600</v>
          </cell>
          <cell r="N1335">
            <v>500</v>
          </cell>
          <cell r="O1335">
            <v>400</v>
          </cell>
          <cell r="P1335">
            <v>0</v>
          </cell>
          <cell r="Q1335">
            <v>0</v>
          </cell>
          <cell r="R1335">
            <v>0</v>
          </cell>
          <cell r="S1335">
            <v>0</v>
          </cell>
          <cell r="T1335" t="e">
            <v>#DIV/0!</v>
          </cell>
          <cell r="U1335" t="e">
            <v>#DIV/0!</v>
          </cell>
          <cell r="V1335" t="e">
            <v>#DIV/0!</v>
          </cell>
          <cell r="W1335" t="e">
            <v>#DIV/0!</v>
          </cell>
          <cell r="X1335">
            <v>1.7</v>
          </cell>
          <cell r="Y1335">
            <v>1.1805263157894736</v>
          </cell>
          <cell r="Z1335" t="str">
            <v>51. Xã Xuân Lộc góp ý.xlsx</v>
          </cell>
          <cell r="AA1335">
            <v>1400</v>
          </cell>
          <cell r="AB1335">
            <v>710</v>
          </cell>
          <cell r="AC1335">
            <v>590</v>
          </cell>
          <cell r="AD1335">
            <v>470</v>
          </cell>
        </row>
        <row r="1336">
          <cell r="G1336" t="str">
            <v>XL47NT</v>
          </cell>
          <cell r="H1336" t="str">
            <v>Đường Việt Kiều 2, từ Quốc lộ 1 đến hết ranh thửa đất số 329, tờ BĐĐC số 24 về bên phải hết ranh thửa đất số 296, tờ BĐĐC số 24 về bên trái, xã Xuân Hiệp</v>
          </cell>
          <cell r="I1336" t="str">
            <v>Quốc lộ 1</v>
          </cell>
          <cell r="J1336"/>
          <cell r="K1336" t="str">
            <v>Đến kênh thủy lợi (hồ Gia Măng - xã Xuân Hiệp)</v>
          </cell>
          <cell r="L1336">
            <v>1200</v>
          </cell>
          <cell r="M1336">
            <v>600</v>
          </cell>
          <cell r="N1336">
            <v>500</v>
          </cell>
          <cell r="O1336">
            <v>400</v>
          </cell>
          <cell r="P1336">
            <v>0</v>
          </cell>
          <cell r="Q1336">
            <v>0</v>
          </cell>
          <cell r="R1336">
            <v>0</v>
          </cell>
          <cell r="S1336">
            <v>0</v>
          </cell>
          <cell r="T1336" t="e">
            <v>#DIV/0!</v>
          </cell>
          <cell r="U1336" t="e">
            <v>#DIV/0!</v>
          </cell>
          <cell r="V1336" t="e">
            <v>#DIV/0!</v>
          </cell>
          <cell r="W1336" t="e">
            <v>#DIV/0!</v>
          </cell>
          <cell r="X1336">
            <v>1.7</v>
          </cell>
          <cell r="Y1336">
            <v>1.1805263157894736</v>
          </cell>
          <cell r="Z1336" t="str">
            <v>51. Xã Xuân Lộc góp ý.xlsx</v>
          </cell>
          <cell r="AA1336">
            <v>1400</v>
          </cell>
          <cell r="AB1336">
            <v>710</v>
          </cell>
          <cell r="AC1336">
            <v>590</v>
          </cell>
          <cell r="AD1336">
            <v>470</v>
          </cell>
        </row>
        <row r="1337">
          <cell r="G1337" t="str">
            <v>XL48NT</v>
          </cell>
          <cell r="H1337" t="str">
            <v>Đường Trịnh Hoài Đức (xã Xuân Hiệp), từ Quốc lộ 1 đến kênh thủy lợi (hồ Gia Măng - xã Xuân Hiệp)</v>
          </cell>
          <cell r="I1337" t="str">
            <v>Quốc lộ 1</v>
          </cell>
          <cell r="J1337"/>
          <cell r="K1337" t="str">
            <v>Đến ranh hồ Gia Măng</v>
          </cell>
          <cell r="L1337">
            <v>1200</v>
          </cell>
          <cell r="M1337">
            <v>600</v>
          </cell>
          <cell r="N1337">
            <v>500</v>
          </cell>
          <cell r="O1337">
            <v>400</v>
          </cell>
          <cell r="P1337">
            <v>0</v>
          </cell>
          <cell r="Q1337">
            <v>0</v>
          </cell>
          <cell r="R1337">
            <v>0</v>
          </cell>
          <cell r="S1337">
            <v>0</v>
          </cell>
          <cell r="T1337" t="e">
            <v>#DIV/0!</v>
          </cell>
          <cell r="U1337" t="e">
            <v>#DIV/0!</v>
          </cell>
          <cell r="V1337" t="e">
            <v>#DIV/0!</v>
          </cell>
          <cell r="W1337" t="e">
            <v>#DIV/0!</v>
          </cell>
          <cell r="X1337">
            <v>1.7</v>
          </cell>
          <cell r="Y1337">
            <v>1.1805263157894736</v>
          </cell>
          <cell r="Z1337" t="str">
            <v>51. Xã Xuân Lộc góp ý.xlsx</v>
          </cell>
          <cell r="AA1337">
            <v>1400</v>
          </cell>
          <cell r="AB1337">
            <v>710</v>
          </cell>
          <cell r="AC1337">
            <v>590</v>
          </cell>
          <cell r="AD1337">
            <v>470</v>
          </cell>
        </row>
        <row r="1338">
          <cell r="G1338" t="str">
            <v>XL49NT</v>
          </cell>
          <cell r="H1338" t="str">
            <v>Đường vào Trạm y tế (xã Xuân Hiệp), từ Quốc lộ 1 đến ranh hồ Gia Măng</v>
          </cell>
          <cell r="I1338" t="str">
            <v>Quốc lộ 1</v>
          </cell>
          <cell r="J1338"/>
          <cell r="K1338" t="str">
            <v>Bên phải đến hết ranh thửa đất số 426, tờ BĐĐC số 26; Bên trái đến hết ranh thửa đất số 68, tờ BĐĐC số 26 (xã Xuân Hiệp)</v>
          </cell>
          <cell r="L1338">
            <v>1200</v>
          </cell>
          <cell r="M1338">
            <v>600</v>
          </cell>
          <cell r="N1338">
            <v>500</v>
          </cell>
          <cell r="O1338">
            <v>400</v>
          </cell>
          <cell r="P1338">
            <v>0</v>
          </cell>
          <cell r="Q1338">
            <v>0</v>
          </cell>
          <cell r="R1338">
            <v>0</v>
          </cell>
          <cell r="S1338">
            <v>0</v>
          </cell>
          <cell r="T1338" t="e">
            <v>#DIV/0!</v>
          </cell>
          <cell r="U1338" t="e">
            <v>#DIV/0!</v>
          </cell>
          <cell r="V1338" t="e">
            <v>#DIV/0!</v>
          </cell>
          <cell r="W1338" t="e">
            <v>#DIV/0!</v>
          </cell>
          <cell r="X1338">
            <v>1.7</v>
          </cell>
          <cell r="Y1338">
            <v>1.1805263157894736</v>
          </cell>
          <cell r="Z1338" t="str">
            <v>51. Xã Xuân Lộc góp ý.xlsx</v>
          </cell>
          <cell r="AA1338">
            <v>1400</v>
          </cell>
          <cell r="AB1338">
            <v>710</v>
          </cell>
          <cell r="AC1338">
            <v>590</v>
          </cell>
          <cell r="AD1338">
            <v>470</v>
          </cell>
        </row>
        <row r="1339">
          <cell r="G1339" t="str">
            <v>XL50NT</v>
          </cell>
          <cell r="H1339" t="str">
            <v>Đường Tam Hiệp - Tân Tiến, từ Quốc lộ 1 đến hết ranh thửa đất số 426, tờ BĐĐC số 26 về bên phải và hết ranh thửa đất số 68, tờ BĐĐC số 26 về bên trái, xã Xuân Hiệp</v>
          </cell>
          <cell r="I1339" t="str">
            <v>Quốc lộ 1</v>
          </cell>
          <cell r="J1339"/>
          <cell r="K1339" t="str">
            <v>Bên phải đến hết ranh thửa đất số 18, tờ BĐĐC số 28; Bên trái đến hết ranh thửa đất số 259, tờ BĐĐC số 24 (xã Xuân Phú)</v>
          </cell>
          <cell r="L1339">
            <v>1200</v>
          </cell>
          <cell r="M1339">
            <v>600</v>
          </cell>
          <cell r="N1339">
            <v>500</v>
          </cell>
          <cell r="O1339">
            <v>400</v>
          </cell>
          <cell r="P1339">
            <v>0</v>
          </cell>
          <cell r="Q1339">
            <v>0</v>
          </cell>
          <cell r="R1339">
            <v>0</v>
          </cell>
          <cell r="S1339">
            <v>0</v>
          </cell>
          <cell r="T1339" t="e">
            <v>#DIV/0!</v>
          </cell>
          <cell r="U1339" t="e">
            <v>#DIV/0!</v>
          </cell>
          <cell r="V1339" t="e">
            <v>#DIV/0!</v>
          </cell>
          <cell r="W1339" t="e">
            <v>#DIV/0!</v>
          </cell>
          <cell r="X1339">
            <v>1.7</v>
          </cell>
          <cell r="Y1339">
            <v>1.1805263157894736</v>
          </cell>
          <cell r="Z1339" t="str">
            <v>51. Xã Xuân Lộc góp ý.xlsx</v>
          </cell>
          <cell r="AA1339">
            <v>1400</v>
          </cell>
          <cell r="AB1339">
            <v>710</v>
          </cell>
          <cell r="AC1339">
            <v>590</v>
          </cell>
          <cell r="AD1339">
            <v>470</v>
          </cell>
        </row>
        <row r="1340">
          <cell r="G1340" t="str">
            <v>XL51NT</v>
          </cell>
          <cell r="H1340" t="str">
            <v>Đường Bình Hòa - Long Khánh, từ Quốc lộ 1 đến hết ranh thửa đất số 18, tờ BĐĐC số 28 về bên phải và hết ranh thửa đất số 259, tờ BĐĐC số 24 về bên trái, xã Xuân Phú</v>
          </cell>
          <cell r="I1340" t="str">
            <v>Từ Quốc lộ 1</v>
          </cell>
          <cell r="J1340"/>
          <cell r="K1340" t="str">
            <v>Đến ranh thửa 176, tờ BĐĐC số 8 (xã Xuân Phú)</v>
          </cell>
          <cell r="L1340">
            <v>1200</v>
          </cell>
          <cell r="M1340">
            <v>600</v>
          </cell>
          <cell r="N1340">
            <v>500</v>
          </cell>
          <cell r="O1340">
            <v>400</v>
          </cell>
          <cell r="P1340">
            <v>0</v>
          </cell>
          <cell r="Q1340">
            <v>0</v>
          </cell>
          <cell r="R1340">
            <v>0</v>
          </cell>
          <cell r="S1340">
            <v>0</v>
          </cell>
          <cell r="T1340" t="e">
            <v>#DIV/0!</v>
          </cell>
          <cell r="U1340" t="e">
            <v>#DIV/0!</v>
          </cell>
          <cell r="V1340" t="e">
            <v>#DIV/0!</v>
          </cell>
          <cell r="W1340" t="e">
            <v>#DIV/0!</v>
          </cell>
          <cell r="X1340">
            <v>1.5</v>
          </cell>
          <cell r="Y1340">
            <v>1.32</v>
          </cell>
          <cell r="Z1340" t="str">
            <v>52. X. Xuân Phú rồi.xlsx</v>
          </cell>
          <cell r="AA1340">
            <v>1600</v>
          </cell>
          <cell r="AB1340">
            <v>790</v>
          </cell>
          <cell r="AC1340">
            <v>660</v>
          </cell>
          <cell r="AD1340">
            <v>530</v>
          </cell>
        </row>
        <row r="1341">
          <cell r="G1341" t="str">
            <v>XL52NT</v>
          </cell>
          <cell r="H1341" t="str">
            <v>Đường Làng Dân tộc Chơro ấp Bình Hòa (xã Xuân Phú)</v>
          </cell>
          <cell r="I1341" t="str">
            <v>Quốc lộ 1</v>
          </cell>
          <cell r="J1341"/>
          <cell r="K1341" t="str">
            <v>Đến cầu Bình Hòa</v>
          </cell>
          <cell r="L1341"/>
          <cell r="M1341"/>
          <cell r="N1341"/>
          <cell r="O1341"/>
          <cell r="P1341"/>
          <cell r="Q1341"/>
          <cell r="R1341"/>
          <cell r="S1341"/>
          <cell r="T1341"/>
          <cell r="U1341"/>
          <cell r="V1341"/>
          <cell r="W1341"/>
          <cell r="Y1341"/>
          <cell r="Z1341"/>
          <cell r="AA1341"/>
          <cell r="AB1341"/>
          <cell r="AC1341"/>
          <cell r="AD1341"/>
        </row>
        <row r="1342">
          <cell r="G1342" t="str">
            <v>XL52NT_D1</v>
          </cell>
          <cell r="H1342" t="str">
            <v>Đoạn từ Quốc lộ 1 đến cầu Bình Hòa</v>
          </cell>
          <cell r="I1342" t="str">
            <v>Từ cầu Bình Hòa</v>
          </cell>
          <cell r="J1342"/>
          <cell r="K1342" t="str">
            <v>Đến ranh thửa 176, tờ BĐĐC số 8 (xã Xuân Phú)</v>
          </cell>
          <cell r="L1342">
            <v>1200</v>
          </cell>
          <cell r="M1342">
            <v>600</v>
          </cell>
          <cell r="N1342">
            <v>500</v>
          </cell>
          <cell r="O1342">
            <v>400</v>
          </cell>
          <cell r="P1342">
            <v>0</v>
          </cell>
          <cell r="Q1342">
            <v>0</v>
          </cell>
          <cell r="R1342">
            <v>0</v>
          </cell>
          <cell r="S1342">
            <v>0</v>
          </cell>
          <cell r="T1342" t="e">
            <v>#DIV/0!</v>
          </cell>
          <cell r="U1342" t="e">
            <v>#DIV/0!</v>
          </cell>
          <cell r="V1342" t="e">
            <v>#DIV/0!</v>
          </cell>
          <cell r="W1342" t="e">
            <v>#DIV/0!</v>
          </cell>
          <cell r="X1342">
            <v>1.5</v>
          </cell>
          <cell r="Y1342">
            <v>1.3</v>
          </cell>
          <cell r="Z1342" t="str">
            <v>52. X. Xuân Phú rồi.xlsx</v>
          </cell>
          <cell r="AA1342">
            <v>1600</v>
          </cell>
          <cell r="AB1342">
            <v>780</v>
          </cell>
          <cell r="AC1342">
            <v>650</v>
          </cell>
          <cell r="AD1342">
            <v>520</v>
          </cell>
        </row>
        <row r="1343">
          <cell r="G1343" t="str">
            <v>XL52NT_D2</v>
          </cell>
          <cell r="H1343" t="str">
            <v>Đoạn còn lại, từ cầu Bình Hòa đến ranh thửa 176, tờ BĐĐC số 8, xã Xuân Phú</v>
          </cell>
          <cell r="I1343" t="str">
            <v>Quốc lộ 1</v>
          </cell>
          <cell r="J1343"/>
          <cell r="K1343" t="str">
            <v>Bên phải đến hết ranh thửa đất số 232, tờ BĐĐC số 26; Bên trái đến hết ranh thửa đất số 41, tờ BĐĐC số 34 (xã Xuân Phú)</v>
          </cell>
          <cell r="L1343">
            <v>800</v>
          </cell>
          <cell r="M1343">
            <v>400</v>
          </cell>
          <cell r="N1343">
            <v>350</v>
          </cell>
          <cell r="O1343">
            <v>300</v>
          </cell>
          <cell r="P1343">
            <v>0</v>
          </cell>
          <cell r="Q1343">
            <v>0</v>
          </cell>
          <cell r="R1343">
            <v>0</v>
          </cell>
          <cell r="S1343">
            <v>0</v>
          </cell>
          <cell r="T1343" t="e">
            <v>#DIV/0!</v>
          </cell>
          <cell r="U1343" t="e">
            <v>#DIV/0!</v>
          </cell>
          <cell r="V1343" t="e">
            <v>#DIV/0!</v>
          </cell>
          <cell r="W1343" t="e">
            <v>#DIV/0!</v>
          </cell>
          <cell r="X1343">
            <v>1.5</v>
          </cell>
          <cell r="Y1343">
            <v>1.49</v>
          </cell>
          <cell r="Z1343" t="str">
            <v>52. X. Xuân Phú rồi.xlsx</v>
          </cell>
          <cell r="AA1343">
            <v>1200</v>
          </cell>
          <cell r="AB1343">
            <v>600</v>
          </cell>
          <cell r="AC1343">
            <v>520</v>
          </cell>
          <cell r="AD1343">
            <v>450</v>
          </cell>
        </row>
        <row r="1344">
          <cell r="G1344" t="str">
            <v>XL53NT</v>
          </cell>
          <cell r="H1344" t="str">
            <v>Đường nội ấp Bình Xuân 1, từ Quốc lộ 1 đến hết ranh thửa đất số 232, tờ BĐĐC số 26 về bên phải và hết ranh thửa đất số 41, tờ BĐĐC số 34 về bên trái, xã Xuân Phú</v>
          </cell>
          <cell r="I1344" t="str">
            <v>Quốc lộ 1</v>
          </cell>
          <cell r="J1344"/>
          <cell r="K1344" t="str">
            <v>Bên phải đến hết ranh thửa đất số 158, tờ BĐĐC số 59; Bên trái đến hết ranh thửa đất số 155, tờ BĐĐC số 59 (xã Xuân Phú)</v>
          </cell>
          <cell r="L1344">
            <v>1200</v>
          </cell>
          <cell r="M1344">
            <v>600</v>
          </cell>
          <cell r="N1344">
            <v>500</v>
          </cell>
          <cell r="O1344">
            <v>400</v>
          </cell>
          <cell r="P1344">
            <v>0</v>
          </cell>
          <cell r="Q1344">
            <v>0</v>
          </cell>
          <cell r="R1344">
            <v>0</v>
          </cell>
          <cell r="S1344">
            <v>0</v>
          </cell>
          <cell r="T1344" t="e">
            <v>#DIV/0!</v>
          </cell>
          <cell r="U1344" t="e">
            <v>#DIV/0!</v>
          </cell>
          <cell r="V1344" t="e">
            <v>#DIV/0!</v>
          </cell>
          <cell r="W1344" t="e">
            <v>#DIV/0!</v>
          </cell>
          <cell r="X1344">
            <v>1.5</v>
          </cell>
          <cell r="Y1344">
            <v>1.32</v>
          </cell>
          <cell r="Z1344" t="str">
            <v>52. X. Xuân Phú rồi.xlsx</v>
          </cell>
          <cell r="AA1344">
            <v>1600</v>
          </cell>
          <cell r="AB1344">
            <v>790</v>
          </cell>
          <cell r="AC1344">
            <v>660</v>
          </cell>
          <cell r="AD1344">
            <v>530</v>
          </cell>
        </row>
        <row r="1345">
          <cell r="G1345" t="str">
            <v>XL54NT</v>
          </cell>
          <cell r="H1345" t="str">
            <v>Đường nội ấp Bình Xuân 2, từ Quốc lộ 1 đến hết ranh thửa đất số 158, tờ BĐĐC số 59 về bên phải và hết ranh thửa đất số 155, tờ BĐĐC số 59 về bên trái, xã Xuân Phú</v>
          </cell>
          <cell r="I1345" t="str">
            <v>Đường Bình Tiến Xuân Phú - Xuân Tây (xã Xuân Phú)</v>
          </cell>
          <cell r="J1345"/>
          <cell r="K1345" t="str">
            <v>Đến ranh giới xã Suối Cát</v>
          </cell>
          <cell r="L1345">
            <v>1200</v>
          </cell>
          <cell r="M1345">
            <v>600</v>
          </cell>
          <cell r="N1345">
            <v>500</v>
          </cell>
          <cell r="O1345">
            <v>400</v>
          </cell>
          <cell r="P1345">
            <v>0</v>
          </cell>
          <cell r="Q1345">
            <v>0</v>
          </cell>
          <cell r="R1345">
            <v>0</v>
          </cell>
          <cell r="S1345">
            <v>0</v>
          </cell>
          <cell r="T1345" t="e">
            <v>#DIV/0!</v>
          </cell>
          <cell r="U1345" t="e">
            <v>#DIV/0!</v>
          </cell>
          <cell r="V1345" t="e">
            <v>#DIV/0!</v>
          </cell>
          <cell r="W1345" t="e">
            <v>#DIV/0!</v>
          </cell>
          <cell r="X1345">
            <v>1.5</v>
          </cell>
          <cell r="Y1345">
            <v>1.32</v>
          </cell>
          <cell r="Z1345" t="str">
            <v>52. X. Xuân Phú rồi.xlsx</v>
          </cell>
          <cell r="AA1345">
            <v>1600</v>
          </cell>
          <cell r="AB1345">
            <v>790</v>
          </cell>
          <cell r="AC1345">
            <v>660</v>
          </cell>
          <cell r="AD1345">
            <v>530</v>
          </cell>
        </row>
        <row r="1346">
          <cell r="G1346" t="str">
            <v>XL55NT</v>
          </cell>
          <cell r="H1346" t="str">
            <v>Đường nội ấp Bình Tiến (xã Xuân Phú), từ đường Bình Tiến, Xuân Phú - Xuân Tây (xã Xuân Phú) đến ranh giới xã Suối Cát</v>
          </cell>
          <cell r="I1346" t="str">
            <v>Đường Bình Tiến Xuân Phú - Xuân Tây (xã Xuân Phú)</v>
          </cell>
          <cell r="J1346"/>
          <cell r="K1346" t="str">
            <v>Đường tỉnh 765</v>
          </cell>
          <cell r="L1346">
            <v>900</v>
          </cell>
          <cell r="M1346">
            <v>450</v>
          </cell>
          <cell r="N1346">
            <v>400</v>
          </cell>
          <cell r="O1346">
            <v>300</v>
          </cell>
          <cell r="P1346">
            <v>0</v>
          </cell>
          <cell r="Q1346">
            <v>0</v>
          </cell>
          <cell r="R1346">
            <v>0</v>
          </cell>
          <cell r="S1346">
            <v>0</v>
          </cell>
          <cell r="T1346" t="e">
            <v>#DIV/0!</v>
          </cell>
          <cell r="U1346" t="e">
            <v>#DIV/0!</v>
          </cell>
          <cell r="V1346" t="e">
            <v>#DIV/0!</v>
          </cell>
          <cell r="W1346" t="e">
            <v>#DIV/0!</v>
          </cell>
          <cell r="X1346">
            <v>1.5</v>
          </cell>
          <cell r="Y1346">
            <v>1.49</v>
          </cell>
          <cell r="Z1346" t="str">
            <v>52. X. Xuân Phú rồi.xlsx</v>
          </cell>
          <cell r="AA1346">
            <v>1300</v>
          </cell>
          <cell r="AB1346">
            <v>670</v>
          </cell>
          <cell r="AC1346">
            <v>600</v>
          </cell>
          <cell r="AD1346">
            <v>450</v>
          </cell>
        </row>
        <row r="1347">
          <cell r="G1347" t="str">
            <v>XL56NT</v>
          </cell>
          <cell r="H1347" t="str">
            <v>Đường nội ấp Bình Tiến - Lang Minh (xã Xuân Phú, Lang Minh), từ đường Bình Tiến Xuân Phú - Xuân Tây (xã Xuân Phú) đến Đường tỉnh 765</v>
          </cell>
          <cell r="I1347" t="str">
            <v>Đường tỉnh 766</v>
          </cell>
          <cell r="J1347"/>
          <cell r="K1347" t="str">
            <v>Đến khu du lịch cáp treo Núi Chứa Chan</v>
          </cell>
          <cell r="L1347">
            <v>900</v>
          </cell>
          <cell r="M1347">
            <v>450</v>
          </cell>
          <cell r="N1347">
            <v>400</v>
          </cell>
          <cell r="O1347">
            <v>300</v>
          </cell>
          <cell r="P1347">
            <v>0</v>
          </cell>
          <cell r="Q1347">
            <v>0</v>
          </cell>
          <cell r="R1347">
            <v>0</v>
          </cell>
          <cell r="S1347">
            <v>0</v>
          </cell>
          <cell r="T1347" t="e">
            <v>#DIV/0!</v>
          </cell>
          <cell r="U1347" t="e">
            <v>#DIV/0!</v>
          </cell>
          <cell r="V1347" t="e">
            <v>#DIV/0!</v>
          </cell>
          <cell r="W1347" t="e">
            <v>#DIV/0!</v>
          </cell>
          <cell r="X1347">
            <v>1.5</v>
          </cell>
          <cell r="Y1347">
            <v>1.49</v>
          </cell>
          <cell r="Z1347" t="str">
            <v>52. X. Xuân Phú rồi.xlsx</v>
          </cell>
          <cell r="AA1347">
            <v>1300</v>
          </cell>
          <cell r="AB1347">
            <v>670</v>
          </cell>
          <cell r="AC1347">
            <v>600</v>
          </cell>
          <cell r="AD1347">
            <v>450</v>
          </cell>
        </row>
        <row r="1348">
          <cell r="G1348" t="str">
            <v>XL57NT2</v>
          </cell>
          <cell r="H1348" t="str">
            <v>Đường vào chùa Gia Lào (xã Xuân Trường), từ Đường tỉnh 766 đến Khu du lịch cáp treo Núi Chứa Chan</v>
          </cell>
          <cell r="I1348" t="str">
            <v>Đường Xuân Trường - Suối Cao</v>
          </cell>
          <cell r="J1348"/>
          <cell r="K1348" t="str">
            <v>Bên phải đến hết ranh thửa đất số 300, tờ BĐĐC số 36; Bên trái đến hết ranh thửa đất số 66, tờ BĐĐC số 55 (xã Suối Cao)</v>
          </cell>
          <cell r="L1348">
            <v>1200</v>
          </cell>
          <cell r="M1348">
            <v>600</v>
          </cell>
          <cell r="N1348">
            <v>500</v>
          </cell>
          <cell r="O1348">
            <v>400</v>
          </cell>
          <cell r="P1348">
            <v>0</v>
          </cell>
          <cell r="Q1348">
            <v>0</v>
          </cell>
          <cell r="R1348">
            <v>0</v>
          </cell>
          <cell r="S1348">
            <v>0</v>
          </cell>
          <cell r="T1348" t="e">
            <v>#DIV/0!</v>
          </cell>
          <cell r="U1348" t="e">
            <v>#DIV/0!</v>
          </cell>
          <cell r="V1348" t="e">
            <v>#DIV/0!</v>
          </cell>
          <cell r="W1348" t="e">
            <v>#DIV/0!</v>
          </cell>
          <cell r="X1348">
            <v>2.6</v>
          </cell>
          <cell r="Y1348">
            <v>1.4126315789473685</v>
          </cell>
          <cell r="Z1348" t="str">
            <v>51. Xã Xuân Lộc góp ý.xlsx</v>
          </cell>
          <cell r="AA1348">
            <v>1700</v>
          </cell>
          <cell r="AB1348">
            <v>850</v>
          </cell>
          <cell r="AC1348">
            <v>710</v>
          </cell>
          <cell r="AD1348">
            <v>570</v>
          </cell>
        </row>
        <row r="1349">
          <cell r="G1349" t="str">
            <v>XL58NT</v>
          </cell>
          <cell r="H1349" t="str">
            <v>Đường Chà Rang - Xuân Thọ (xã Suối Cao), từ đường Xuân Trường - Suối Cao đến hết ranh thửa đất số 300, tờ BĐĐC số 36 về bên phải và hết ranh thửa đất số 108, tờ BĐĐC số 54 về bên trái, xã Suối Cao</v>
          </cell>
          <cell r="I1349" t="str">
            <v>Đường Xuân Trường - Suối Cao</v>
          </cell>
          <cell r="J1349"/>
          <cell r="K1349" t="str">
            <v>Đường trung tâm xã Suối Cao đi cao su (xã Suối Cao)</v>
          </cell>
          <cell r="L1349">
            <v>900</v>
          </cell>
          <cell r="M1349">
            <v>450</v>
          </cell>
          <cell r="N1349">
            <v>400</v>
          </cell>
          <cell r="O1349">
            <v>300</v>
          </cell>
          <cell r="P1349">
            <v>0</v>
          </cell>
          <cell r="Q1349">
            <v>0</v>
          </cell>
          <cell r="R1349">
            <v>0</v>
          </cell>
          <cell r="S1349">
            <v>0</v>
          </cell>
          <cell r="T1349" t="e">
            <v>#DIV/0!</v>
          </cell>
          <cell r="U1349" t="e">
            <v>#DIV/0!</v>
          </cell>
          <cell r="V1349" t="e">
            <v>#DIV/0!</v>
          </cell>
          <cell r="W1349" t="e">
            <v>#DIV/0!</v>
          </cell>
          <cell r="X1349">
            <v>1.5</v>
          </cell>
          <cell r="Y1349">
            <v>1.32</v>
          </cell>
          <cell r="Z1349" t="str">
            <v>54. Xã Xuân Thành giáp ranh xã Xuân Lộc.xlsx</v>
          </cell>
          <cell r="AA1349">
            <v>1200</v>
          </cell>
          <cell r="AB1349">
            <v>590</v>
          </cell>
          <cell r="AC1349">
            <v>530</v>
          </cell>
          <cell r="AD1349">
            <v>400</v>
          </cell>
        </row>
        <row r="1350">
          <cell r="G1350" t="str">
            <v>XL59NT</v>
          </cell>
          <cell r="H1350" t="str">
            <v>Đường Láng Tre - Xuân Thành (xã Suối Cao), từ đường Xuân Trường - Suối Cao đến đường trung tâm xã Suối Cao đi cao su (xã Suối Cao)</v>
          </cell>
          <cell r="I1350" t="str">
            <v>Từ giáp ranh xã Xuân Hưng</v>
          </cell>
          <cell r="J1350"/>
          <cell r="K1350" t="str">
            <v>Đến ranh giới tỉnh Bình Thuận</v>
          </cell>
          <cell r="L1350">
            <v>900</v>
          </cell>
          <cell r="M1350">
            <v>450</v>
          </cell>
          <cell r="N1350">
            <v>400</v>
          </cell>
          <cell r="O1350">
            <v>300</v>
          </cell>
          <cell r="P1350">
            <v>0</v>
          </cell>
          <cell r="Q1350">
            <v>0</v>
          </cell>
          <cell r="R1350">
            <v>0</v>
          </cell>
          <cell r="S1350">
            <v>0</v>
          </cell>
          <cell r="T1350" t="e">
            <v>#DIV/0!</v>
          </cell>
          <cell r="U1350" t="e">
            <v>#DIV/0!</v>
          </cell>
          <cell r="V1350" t="e">
            <v>#DIV/0!</v>
          </cell>
          <cell r="W1350" t="e">
            <v>#DIV/0!</v>
          </cell>
          <cell r="X1350">
            <v>1.5</v>
          </cell>
          <cell r="Y1350">
            <v>1.32</v>
          </cell>
          <cell r="Z1350" t="str">
            <v>54. Xã Xuân Thành giáp ranh xã Xuân Lộc.xlsx</v>
          </cell>
          <cell r="AA1350">
            <v>1200</v>
          </cell>
          <cell r="AB1350">
            <v>590</v>
          </cell>
          <cell r="AC1350">
            <v>530</v>
          </cell>
          <cell r="AD1350">
            <v>400</v>
          </cell>
        </row>
        <row r="1351">
          <cell r="G1351" t="str">
            <v>XL60NT</v>
          </cell>
          <cell r="H1351" t="str">
            <v>Đường Xuân Hòa 2 (xã Xuân Hòa), từ giáp ranh xã Xuân Hưng đến ranh giới tỉnh Bình Thuận</v>
          </cell>
          <cell r="I1351" t="str">
            <v>Từ đường Sóc Ba Buông hướng đi xã Xuân Hưng 2.309 m</v>
          </cell>
          <cell r="J1351"/>
          <cell r="K1351" t="str">
            <v>Bên phải, đến ngã ba (thửa đất số 785 tờ BĐĐC số 50); Bên trái, đến hết ranh thửa đất số 668, tờ BĐĐC số 50 (xã Xuân Hòa)</v>
          </cell>
          <cell r="L1351">
            <v>900</v>
          </cell>
          <cell r="M1351">
            <v>450</v>
          </cell>
          <cell r="N1351">
            <v>400</v>
          </cell>
          <cell r="O1351">
            <v>300</v>
          </cell>
          <cell r="P1351">
            <v>0</v>
          </cell>
          <cell r="Q1351">
            <v>0</v>
          </cell>
          <cell r="R1351">
            <v>0</v>
          </cell>
          <cell r="S1351">
            <v>0</v>
          </cell>
          <cell r="T1351" t="e">
            <v>#DIV/0!</v>
          </cell>
          <cell r="U1351" t="e">
            <v>#DIV/0!</v>
          </cell>
          <cell r="V1351" t="e">
            <v>#DIV/0!</v>
          </cell>
          <cell r="W1351" t="e">
            <v>#DIV/0!</v>
          </cell>
          <cell r="X1351">
            <v>1.5</v>
          </cell>
          <cell r="Y1351">
            <v>1.32</v>
          </cell>
          <cell r="Z1351" t="str">
            <v>50. Xã Xuân Hòa.xlsx</v>
          </cell>
          <cell r="AA1351">
            <v>1200</v>
          </cell>
          <cell r="AB1351">
            <v>590</v>
          </cell>
          <cell r="AC1351">
            <v>530</v>
          </cell>
          <cell r="AD1351">
            <v>400</v>
          </cell>
        </row>
        <row r="1352">
          <cell r="G1352" t="str">
            <v>XL61NT</v>
          </cell>
          <cell r="H1352" t="str">
            <v>Đường Xuân Hòa 5 (xã Xuân Hòa), từ đường Sóc Ba Buông hướng đi xã Xuân Hưng 2.309 m đến đến ngã ba (bên phải hết ranh thửa đất số 785 tờ BĐĐC số 50; bên trái, đến hết ranh thửa đất số 668, tờ BĐĐC số 50, xã Xuân Hòa)</v>
          </cell>
          <cell r="I1352" t="str">
            <v>Đường tỉnh 766</v>
          </cell>
          <cell r="J1352"/>
          <cell r="K1352" t="str">
            <v>Đường Huỳnh Văn Nghệ</v>
          </cell>
          <cell r="L1352">
            <v>900</v>
          </cell>
          <cell r="M1352">
            <v>450</v>
          </cell>
          <cell r="N1352">
            <v>400</v>
          </cell>
          <cell r="O1352">
            <v>300</v>
          </cell>
          <cell r="P1352">
            <v>0</v>
          </cell>
          <cell r="Q1352">
            <v>0</v>
          </cell>
          <cell r="R1352">
            <v>0</v>
          </cell>
          <cell r="S1352">
            <v>0</v>
          </cell>
          <cell r="T1352" t="e">
            <v>#DIV/0!</v>
          </cell>
          <cell r="U1352" t="e">
            <v>#DIV/0!</v>
          </cell>
          <cell r="V1352" t="e">
            <v>#DIV/0!</v>
          </cell>
          <cell r="W1352" t="e">
            <v>#DIV/0!</v>
          </cell>
          <cell r="X1352">
            <v>1.5</v>
          </cell>
          <cell r="Y1352">
            <v>1.32</v>
          </cell>
          <cell r="Z1352" t="str">
            <v>50. Xã Xuân Hòa.xlsx</v>
          </cell>
          <cell r="AA1352">
            <v>1200</v>
          </cell>
          <cell r="AB1352">
            <v>590</v>
          </cell>
          <cell r="AC1352">
            <v>530</v>
          </cell>
          <cell r="AD1352">
            <v>400</v>
          </cell>
        </row>
        <row r="1353">
          <cell r="G1353" t="str">
            <v>XL62NT</v>
          </cell>
          <cell r="H1353" t="str">
            <v>Đường Hồ Núi Le (xã Xuân Trường), từ Đường tỉnh 766 đến đường Huỳnh Văn Nghệ</v>
          </cell>
          <cell r="I1353" t="str">
            <v>Đường tỉnh 766</v>
          </cell>
          <cell r="J1353"/>
          <cell r="K1353" t="str">
            <v>Đường quanh núi Chứa Chan</v>
          </cell>
          <cell r="L1353">
            <v>1200</v>
          </cell>
          <cell r="M1353">
            <v>600</v>
          </cell>
          <cell r="N1353">
            <v>500</v>
          </cell>
          <cell r="O1353">
            <v>400</v>
          </cell>
          <cell r="P1353">
            <v>0</v>
          </cell>
          <cell r="Q1353">
            <v>0</v>
          </cell>
          <cell r="R1353">
            <v>0</v>
          </cell>
          <cell r="S1353">
            <v>0</v>
          </cell>
          <cell r="T1353" t="e">
            <v>#DIV/0!</v>
          </cell>
          <cell r="U1353" t="e">
            <v>#DIV/0!</v>
          </cell>
          <cell r="V1353" t="e">
            <v>#DIV/0!</v>
          </cell>
          <cell r="W1353" t="e">
            <v>#DIV/0!</v>
          </cell>
          <cell r="X1353">
            <v>3.86</v>
          </cell>
          <cell r="Y1353">
            <v>1.5</v>
          </cell>
          <cell r="Z1353" t="e">
            <v>#N/A</v>
          </cell>
          <cell r="AA1353">
            <v>1800</v>
          </cell>
          <cell r="AB1353">
            <v>900</v>
          </cell>
          <cell r="AC1353">
            <v>750</v>
          </cell>
          <cell r="AD1353">
            <v>600</v>
          </cell>
        </row>
        <row r="1354">
          <cell r="G1354" t="str">
            <v>XL63NT</v>
          </cell>
          <cell r="H1354" t="str">
            <v>Đường Ngô Đức Kế (xã Xuân Trường), từ Đường tỉnh 766 đến đường quanh núi Chứa Chan</v>
          </cell>
          <cell r="I1354" t="str">
            <v>Quốc lộ 1</v>
          </cell>
          <cell r="J1354"/>
          <cell r="K1354" t="str">
            <v>Đến hết ranh thửa đất số 01, tờ BĐĐC số 28 (xã Xuân Tâm)</v>
          </cell>
          <cell r="L1354">
            <v>900</v>
          </cell>
          <cell r="M1354">
            <v>450</v>
          </cell>
          <cell r="N1354">
            <v>400</v>
          </cell>
          <cell r="O1354">
            <v>300</v>
          </cell>
          <cell r="P1354">
            <v>0</v>
          </cell>
          <cell r="Q1354">
            <v>0</v>
          </cell>
          <cell r="R1354">
            <v>0</v>
          </cell>
          <cell r="S1354">
            <v>0</v>
          </cell>
          <cell r="T1354" t="e">
            <v>#DIV/0!</v>
          </cell>
          <cell r="U1354" t="e">
            <v>#DIV/0!</v>
          </cell>
          <cell r="V1354" t="e">
            <v>#DIV/0!</v>
          </cell>
          <cell r="W1354" t="e">
            <v>#DIV/0!</v>
          </cell>
          <cell r="X1354">
            <v>5.95</v>
          </cell>
          <cell r="Y1354">
            <v>1.5</v>
          </cell>
          <cell r="Z1354" t="e">
            <v>#N/A</v>
          </cell>
          <cell r="AA1354">
            <v>1400</v>
          </cell>
          <cell r="AB1354">
            <v>680</v>
          </cell>
          <cell r="AC1354">
            <v>600</v>
          </cell>
          <cell r="AD1354">
            <v>450</v>
          </cell>
        </row>
        <row r="1355">
          <cell r="G1355" t="str">
            <v>XL64NT</v>
          </cell>
          <cell r="H1355" t="str">
            <v>Đường Nguyễn Thị Minh Khai, từ Quốc lộ 1 đến hết ranh thửa đất số 01, tờ BĐĐC số 28, xã Xuân Tâm</v>
          </cell>
          <cell r="I1355" t="str">
            <v>Đường hồ Núi Le</v>
          </cell>
          <cell r="J1355"/>
          <cell r="K1355" t="str">
            <v>Từ đường Hồ Núi Le + 926 m</v>
          </cell>
          <cell r="L1355">
            <v>1500</v>
          </cell>
          <cell r="M1355">
            <v>700</v>
          </cell>
          <cell r="N1355">
            <v>500</v>
          </cell>
          <cell r="O1355">
            <v>400</v>
          </cell>
          <cell r="P1355">
            <v>0</v>
          </cell>
          <cell r="Q1355">
            <v>0</v>
          </cell>
          <cell r="R1355">
            <v>0</v>
          </cell>
          <cell r="S1355">
            <v>0</v>
          </cell>
          <cell r="T1355" t="e">
            <v>#DIV/0!</v>
          </cell>
          <cell r="U1355" t="e">
            <v>#DIV/0!</v>
          </cell>
          <cell r="V1355" t="e">
            <v>#DIV/0!</v>
          </cell>
          <cell r="W1355" t="e">
            <v>#DIV/0!</v>
          </cell>
          <cell r="X1355">
            <v>2.87</v>
          </cell>
          <cell r="Y1355">
            <v>1.5</v>
          </cell>
          <cell r="Z1355" t="e">
            <v>#N/A</v>
          </cell>
          <cell r="AA1355">
            <v>2300</v>
          </cell>
          <cell r="AB1355">
            <v>1100</v>
          </cell>
          <cell r="AC1355">
            <v>750</v>
          </cell>
          <cell r="AD1355">
            <v>600</v>
          </cell>
        </row>
        <row r="1356">
          <cell r="G1356" t="str">
            <v>XL65NT</v>
          </cell>
          <cell r="H1356" t="str">
            <v>Đường Huỳnh Văn Nghệ (xã Xuân Tâm), từ đường hồ Núi Le đến đường Huỳnh Văn Nghệ</v>
          </cell>
          <cell r="I1356" t="str">
            <v>Đường vào Thác Trời (xã Xuân Bắc)</v>
          </cell>
          <cell r="J1356"/>
          <cell r="K1356" t="str">
            <v>Đến ranh giới xã huyện Định Quán</v>
          </cell>
          <cell r="L1356">
            <v>1500</v>
          </cell>
          <cell r="M1356">
            <v>700</v>
          </cell>
          <cell r="N1356">
            <v>500</v>
          </cell>
          <cell r="O1356">
            <v>400</v>
          </cell>
          <cell r="P1356">
            <v>0</v>
          </cell>
          <cell r="Q1356">
            <v>0</v>
          </cell>
          <cell r="R1356">
            <v>0</v>
          </cell>
          <cell r="S1356">
            <v>0</v>
          </cell>
          <cell r="T1356" t="e">
            <v>#DIV/0!</v>
          </cell>
          <cell r="U1356" t="e">
            <v>#DIV/0!</v>
          </cell>
          <cell r="V1356" t="e">
            <v>#DIV/0!</v>
          </cell>
          <cell r="W1356" t="e">
            <v>#DIV/0!</v>
          </cell>
          <cell r="X1356">
            <v>1.5</v>
          </cell>
          <cell r="Y1356">
            <v>1.29</v>
          </cell>
          <cell r="Z1356" t="str">
            <v>50. Xã Xuân Hòa.xlsx</v>
          </cell>
          <cell r="AA1356">
            <v>1900</v>
          </cell>
          <cell r="AB1356">
            <v>900</v>
          </cell>
          <cell r="AC1356">
            <v>650</v>
          </cell>
          <cell r="AD1356">
            <v>520</v>
          </cell>
        </row>
        <row r="1357">
          <cell r="G1357" t="str">
            <v>XL66NT</v>
          </cell>
          <cell r="H1357" t="str">
            <v>Đường NaGoa (xã Xuân Bắc), từ đường vào Thác Trời đến ranh giới huyện Định Quán</v>
          </cell>
          <cell r="I1357" t="str">
            <v>Từ Suối Gia Măng</v>
          </cell>
          <cell r="J1357"/>
          <cell r="K1357" t="str">
            <v>Đến đường Hồ Núi Le</v>
          </cell>
          <cell r="L1357">
            <v>900</v>
          </cell>
          <cell r="M1357">
            <v>450</v>
          </cell>
          <cell r="N1357">
            <v>400</v>
          </cell>
          <cell r="O1357">
            <v>300</v>
          </cell>
          <cell r="P1357">
            <v>0</v>
          </cell>
          <cell r="Q1357">
            <v>0</v>
          </cell>
          <cell r="R1357">
            <v>0</v>
          </cell>
          <cell r="S1357">
            <v>0</v>
          </cell>
          <cell r="T1357" t="e">
            <v>#DIV/0!</v>
          </cell>
          <cell r="U1357" t="e">
            <v>#DIV/0!</v>
          </cell>
          <cell r="V1357" t="e">
            <v>#DIV/0!</v>
          </cell>
          <cell r="W1357" t="e">
            <v>#DIV/0!</v>
          </cell>
          <cell r="X1357">
            <v>5.95</v>
          </cell>
          <cell r="Y1357">
            <v>1.5</v>
          </cell>
          <cell r="Z1357" t="e">
            <v>#N/A</v>
          </cell>
          <cell r="AA1357">
            <v>1400</v>
          </cell>
          <cell r="AB1357">
            <v>680</v>
          </cell>
          <cell r="AC1357">
            <v>600</v>
          </cell>
          <cell r="AD1357">
            <v>450</v>
          </cell>
        </row>
        <row r="1358">
          <cell r="G1358" t="str">
            <v>XL67NT</v>
          </cell>
          <cell r="H1358" t="str">
            <v>Đường Hùng Vương</v>
          </cell>
          <cell r="I1358" t="str">
            <v>Quốc lộ 1</v>
          </cell>
          <cell r="J1358"/>
          <cell r="K1358" t="str">
            <v>Đến suối Gia Măng</v>
          </cell>
          <cell r="L1358"/>
          <cell r="M1358"/>
          <cell r="N1358"/>
          <cell r="O1358"/>
          <cell r="P1358"/>
          <cell r="Q1358"/>
          <cell r="R1358"/>
          <cell r="S1358"/>
          <cell r="T1358"/>
          <cell r="U1358"/>
          <cell r="V1358"/>
          <cell r="W1358"/>
          <cell r="Y1358"/>
          <cell r="Z1358"/>
          <cell r="AA1358"/>
          <cell r="AB1358"/>
          <cell r="AC1358"/>
          <cell r="AD1358"/>
        </row>
        <row r="1359">
          <cell r="G1359" t="str">
            <v>XL67NT_D1,2</v>
          </cell>
          <cell r="H1359" t="str">
            <v>Đoạn qua xã Xuân Hiệp, từ Quốc lộ 1 đến suối Gia Măng</v>
          </cell>
          <cell r="I1359" t="str">
            <v>Từ cầu Phước Hưng</v>
          </cell>
          <cell r="J1359"/>
          <cell r="K1359" t="str">
            <v>Đến đường Hồ Núi Le</v>
          </cell>
          <cell r="L1359">
            <v>3000</v>
          </cell>
          <cell r="M1359">
            <v>1200</v>
          </cell>
          <cell r="N1359">
            <v>700</v>
          </cell>
          <cell r="O1359">
            <v>550</v>
          </cell>
          <cell r="P1359">
            <v>0</v>
          </cell>
          <cell r="Q1359">
            <v>0</v>
          </cell>
          <cell r="R1359">
            <v>0</v>
          </cell>
          <cell r="S1359">
            <v>0</v>
          </cell>
          <cell r="T1359">
            <v>0</v>
          </cell>
          <cell r="U1359">
            <v>0</v>
          </cell>
          <cell r="V1359">
            <v>0</v>
          </cell>
          <cell r="W1359">
            <v>0</v>
          </cell>
          <cell r="X1359">
            <v>2.5568</v>
          </cell>
          <cell r="Y1359">
            <v>1.4014905263157895</v>
          </cell>
          <cell r="Z1359" t="str">
            <v>51. Xã Xuân Lộc góp ý.xlsx</v>
          </cell>
          <cell r="AA1359">
            <v>4200</v>
          </cell>
          <cell r="AB1359">
            <v>1700</v>
          </cell>
          <cell r="AC1359">
            <v>980</v>
          </cell>
          <cell r="AD1359">
            <v>770</v>
          </cell>
        </row>
        <row r="1360">
          <cell r="G1360" t="str">
            <v>XL67NT_D2</v>
          </cell>
          <cell r="H1360" t="str">
            <v>Đoạn qua xã Xuân Trường, từ cầu Phước Hưng đến đường Hồ Núi Le</v>
          </cell>
          <cell r="I1360" t="str">
            <v>Đường đi vào Nông trường Thọ Vực (xã Xuân Bắc)</v>
          </cell>
          <cell r="J1360"/>
          <cell r="K1360" t="str">
            <v>Đến hết nhà Văn Hóa ấp Bàu Cối</v>
          </cell>
          <cell r="L1360">
            <v>2200</v>
          </cell>
          <cell r="M1360">
            <v>1000</v>
          </cell>
          <cell r="N1360">
            <v>650</v>
          </cell>
          <cell r="O1360">
            <v>500</v>
          </cell>
          <cell r="P1360">
            <v>0</v>
          </cell>
          <cell r="Q1360">
            <v>0</v>
          </cell>
          <cell r="R1360">
            <v>0</v>
          </cell>
          <cell r="S1360">
            <v>0</v>
          </cell>
          <cell r="T1360" t="e">
            <v>#DIV/0!</v>
          </cell>
          <cell r="U1360" t="e">
            <v>#DIV/0!</v>
          </cell>
          <cell r="V1360" t="e">
            <v>#DIV/0!</v>
          </cell>
          <cell r="W1360" t="e">
            <v>#DIV/0!</v>
          </cell>
          <cell r="X1360">
            <v>3.45</v>
          </cell>
          <cell r="Y1360">
            <v>2.6</v>
          </cell>
          <cell r="Z1360" t="e">
            <v>#N/A</v>
          </cell>
          <cell r="AA1360">
            <v>5700</v>
          </cell>
          <cell r="AB1360">
            <v>2600</v>
          </cell>
          <cell r="AC1360">
            <v>1700</v>
          </cell>
          <cell r="AD1360">
            <v>1300</v>
          </cell>
        </row>
        <row r="1361">
          <cell r="G1361" t="str">
            <v>XL68NT</v>
          </cell>
          <cell r="H1361" t="str">
            <v>Đường vào ấp Bàu Cối (xã Xuân Bắc), từ đường đi vào Nông trường Thọ Vực (xã Xuân Bắc) đến hết nhà văn hóa ấp Bàu Cối</v>
          </cell>
          <cell r="I1361" t="str">
            <v>Đường tỉnh 766</v>
          </cell>
          <cell r="J1361"/>
          <cell r="K1361" t="str">
            <v>Bên phải đến hết ranh thửa đất số 70, tờ BĐĐC số 43; Bên trái đến hết ranh thửa đất số 41, tờ BĐĐC số 43 (xã Xuân Trường)</v>
          </cell>
          <cell r="L1361">
            <v>900</v>
          </cell>
          <cell r="M1361">
            <v>450</v>
          </cell>
          <cell r="N1361">
            <v>400</v>
          </cell>
          <cell r="O1361">
            <v>300</v>
          </cell>
          <cell r="P1361">
            <v>0</v>
          </cell>
          <cell r="Q1361">
            <v>0</v>
          </cell>
          <cell r="R1361">
            <v>0</v>
          </cell>
          <cell r="S1361">
            <v>0</v>
          </cell>
          <cell r="T1361" t="e">
            <v>#DIV/0!</v>
          </cell>
          <cell r="U1361" t="e">
            <v>#DIV/0!</v>
          </cell>
          <cell r="V1361" t="e">
            <v>#DIV/0!</v>
          </cell>
          <cell r="W1361" t="e">
            <v>#DIV/0!</v>
          </cell>
          <cell r="X1361">
            <v>1.5</v>
          </cell>
          <cell r="Y1361">
            <v>1.32</v>
          </cell>
          <cell r="Z1361" t="str">
            <v>46. xã Xuân Bắc.xlsx</v>
          </cell>
          <cell r="AA1361">
            <v>1200</v>
          </cell>
          <cell r="AB1361">
            <v>590</v>
          </cell>
          <cell r="AC1361">
            <v>530</v>
          </cell>
          <cell r="AD1361">
            <v>400</v>
          </cell>
        </row>
        <row r="1362">
          <cell r="G1362" t="str">
            <v>XL69NT</v>
          </cell>
          <cell r="H1362" t="str">
            <v>Đường Xuân Trường - Trảng Táo, từ Đường tỉnh 766 đến hết ranh thửa đất số 70, tờ BĐĐC số 43 về bên phải và hết ranh thửa đất số 41, tờ BĐĐC số 43 về bên trái, xã Xuân Trường</v>
          </cell>
          <cell r="I1362" t="str">
            <v>Đường tỉnh 766</v>
          </cell>
          <cell r="J1362"/>
          <cell r="K1362" t="str">
            <v>Bên phải đến hết ranh thửa đất số 161, tờ BĐĐC số 22; Bên trái đến hết ranh thửa đất số 271, tờ BĐĐC số 22 (xã Xuân Trường)</v>
          </cell>
          <cell r="L1362">
            <v>1200</v>
          </cell>
          <cell r="M1362">
            <v>600</v>
          </cell>
          <cell r="N1362">
            <v>500</v>
          </cell>
          <cell r="O1362">
            <v>400</v>
          </cell>
          <cell r="P1362">
            <v>0</v>
          </cell>
          <cell r="Q1362">
            <v>0</v>
          </cell>
          <cell r="R1362">
            <v>0</v>
          </cell>
          <cell r="S1362">
            <v>0</v>
          </cell>
          <cell r="T1362" t="e">
            <v>#DIV/0!</v>
          </cell>
          <cell r="U1362" t="e">
            <v>#DIV/0!</v>
          </cell>
          <cell r="V1362" t="e">
            <v>#DIV/0!</v>
          </cell>
          <cell r="W1362" t="e">
            <v>#DIV/0!</v>
          </cell>
          <cell r="X1362">
            <v>2.6</v>
          </cell>
          <cell r="Y1362">
            <v>1.4126315789473685</v>
          </cell>
          <cell r="Z1362" t="str">
            <v>51. Xã Xuân Lộc góp ý.xlsx</v>
          </cell>
          <cell r="AA1362">
            <v>1700</v>
          </cell>
          <cell r="AB1362">
            <v>850</v>
          </cell>
          <cell r="AC1362">
            <v>710</v>
          </cell>
          <cell r="AD1362">
            <v>570</v>
          </cell>
        </row>
        <row r="1363">
          <cell r="G1363" t="str">
            <v>XL70NT</v>
          </cell>
          <cell r="H1363" t="str">
            <v>Đường xóm Quảng - ấp Trung Tín, từ Đường tỉnh 766 đến hết ranh thửa đất số 161, tờ BĐĐC số 22 về bên phải và hết ranh thửa đất số 271, tờ BĐĐC số 22 về bên trái, xã Xuân Trường</v>
          </cell>
          <cell r="I1363" t="str">
            <v>Đường tỉnh 766</v>
          </cell>
          <cell r="J1363"/>
          <cell r="K1363" t="str">
            <v>Bên phải đến hết ranh thửa đất số 250, tờ BĐĐC số 22; Bên trái đến hết ranh thửa đất số 80, tờ BĐĐC số 22 (xã Xuân Trường)</v>
          </cell>
          <cell r="L1363">
            <v>900</v>
          </cell>
          <cell r="M1363">
            <v>450</v>
          </cell>
          <cell r="N1363">
            <v>400</v>
          </cell>
          <cell r="O1363">
            <v>300</v>
          </cell>
          <cell r="P1363">
            <v>0</v>
          </cell>
          <cell r="Q1363">
            <v>0</v>
          </cell>
          <cell r="R1363">
            <v>0</v>
          </cell>
          <cell r="S1363">
            <v>0</v>
          </cell>
          <cell r="T1363" t="e">
            <v>#DIV/0!</v>
          </cell>
          <cell r="U1363" t="e">
            <v>#DIV/0!</v>
          </cell>
          <cell r="V1363" t="e">
            <v>#DIV/0!</v>
          </cell>
          <cell r="W1363" t="e">
            <v>#DIV/0!</v>
          </cell>
          <cell r="X1363">
            <v>1.5</v>
          </cell>
          <cell r="Y1363">
            <v>1.38</v>
          </cell>
          <cell r="Z1363" t="str">
            <v>51. Xã Xuân Lộc góp ý.xlsx</v>
          </cell>
          <cell r="AA1363">
            <v>1200</v>
          </cell>
          <cell r="AB1363">
            <v>620</v>
          </cell>
          <cell r="AC1363">
            <v>550</v>
          </cell>
          <cell r="AD1363">
            <v>410</v>
          </cell>
        </row>
        <row r="1364">
          <cell r="G1364" t="str">
            <v>XL71NT</v>
          </cell>
          <cell r="H1364" t="str">
            <v>Đường xóm Huế - ấp Trung Tín, từ Đường tỉnh 766 đến hết ranh thửa đất số 250, tờ BĐĐC số 22 về bên phải và hết ranh thửa đất số 80, tờ BĐĐC số 22 về bên trái, xã Xuân Trường</v>
          </cell>
          <cell r="I1364" t="str">
            <v>Đường Xuân Trường - Trảng Táo (xã Xuân Trường)</v>
          </cell>
          <cell r="J1364"/>
          <cell r="K1364" t="str">
            <v>Từ đường Xuân Trường - Trảng Táo (xã Xuân Trường) + 5.972 m</v>
          </cell>
          <cell r="L1364">
            <v>900</v>
          </cell>
          <cell r="M1364">
            <v>450</v>
          </cell>
          <cell r="N1364">
            <v>400</v>
          </cell>
          <cell r="O1364">
            <v>300</v>
          </cell>
          <cell r="P1364">
            <v>0</v>
          </cell>
          <cell r="Q1364">
            <v>0</v>
          </cell>
          <cell r="R1364">
            <v>0</v>
          </cell>
          <cell r="S1364">
            <v>0</v>
          </cell>
          <cell r="T1364" t="e">
            <v>#DIV/0!</v>
          </cell>
          <cell r="U1364" t="e">
            <v>#DIV/0!</v>
          </cell>
          <cell r="V1364" t="e">
            <v>#DIV/0!</v>
          </cell>
          <cell r="W1364" t="e">
            <v>#DIV/0!</v>
          </cell>
          <cell r="X1364">
            <v>1.5</v>
          </cell>
          <cell r="Y1364">
            <v>1.38</v>
          </cell>
          <cell r="Z1364" t="str">
            <v>51. Xã Xuân Lộc góp ý.xlsx</v>
          </cell>
          <cell r="AA1364">
            <v>1200</v>
          </cell>
          <cell r="AB1364">
            <v>620</v>
          </cell>
          <cell r="AC1364">
            <v>550</v>
          </cell>
          <cell r="AD1364">
            <v>410</v>
          </cell>
        </row>
        <row r="1365">
          <cell r="G1365" t="str">
            <v>XL72NT</v>
          </cell>
          <cell r="H1365" t="str">
            <v>Đường Bàu Gia Ló - ấp Trung Nghĩa, từ đường Xuân Trường - Trảng Táo đến hết ranh thửa đất số 259, tờ BĐĐC số 48 về bên phải và hết ranh thửa đất số 42, tờ BĐĐC số 48 về bên trái, xã Xuân Trường</v>
          </cell>
          <cell r="I1365" t="str">
            <v>Đường Thành Công (xã Xuân Trường)</v>
          </cell>
          <cell r="J1365"/>
          <cell r="K1365" t="str">
            <v>Đường vào chùa Gia Lào (xã Xuân Trường)</v>
          </cell>
          <cell r="L1365">
            <v>900</v>
          </cell>
          <cell r="M1365">
            <v>450</v>
          </cell>
          <cell r="N1365">
            <v>400</v>
          </cell>
          <cell r="O1365">
            <v>300</v>
          </cell>
          <cell r="P1365">
            <v>0</v>
          </cell>
          <cell r="Q1365">
            <v>0</v>
          </cell>
          <cell r="R1365">
            <v>0</v>
          </cell>
          <cell r="S1365">
            <v>0</v>
          </cell>
          <cell r="T1365" t="e">
            <v>#DIV/0!</v>
          </cell>
          <cell r="U1365" t="e">
            <v>#DIV/0!</v>
          </cell>
          <cell r="V1365" t="e">
            <v>#DIV/0!</v>
          </cell>
          <cell r="W1365" t="e">
            <v>#DIV/0!</v>
          </cell>
          <cell r="X1365">
            <v>1.5</v>
          </cell>
          <cell r="Y1365">
            <v>1.38</v>
          </cell>
          <cell r="Z1365" t="str">
            <v>51. Xã Xuân Lộc góp ý.xlsx</v>
          </cell>
          <cell r="AA1365">
            <v>1200</v>
          </cell>
          <cell r="AB1365">
            <v>620</v>
          </cell>
          <cell r="AC1365">
            <v>550</v>
          </cell>
          <cell r="AD1365">
            <v>410</v>
          </cell>
        </row>
        <row r="1366">
          <cell r="G1366" t="str">
            <v>XL73NT</v>
          </cell>
          <cell r="H1366" t="str">
            <v>Đường Đoàn kết - ấp Trung Nghĩa, từ đường Thành Công đến đường vào chùa Gia Lào (xã Xuân Trường)</v>
          </cell>
          <cell r="I1366" t="str">
            <v>Đường Xuân Lộc - Long Khánh</v>
          </cell>
          <cell r="J1366"/>
          <cell r="K1366" t="str">
            <v>Đến ranh thửa đất số 160, tờ BĐĐC số 14 (xã Xuân Trường)</v>
          </cell>
          <cell r="L1366">
            <v>900</v>
          </cell>
          <cell r="M1366">
            <v>450</v>
          </cell>
          <cell r="N1366">
            <v>400</v>
          </cell>
          <cell r="O1366">
            <v>300</v>
          </cell>
          <cell r="P1366">
            <v>0</v>
          </cell>
          <cell r="Q1366">
            <v>0</v>
          </cell>
          <cell r="R1366">
            <v>0</v>
          </cell>
          <cell r="S1366">
            <v>0</v>
          </cell>
          <cell r="T1366" t="e">
            <v>#DIV/0!</v>
          </cell>
          <cell r="U1366" t="e">
            <v>#DIV/0!</v>
          </cell>
          <cell r="V1366" t="e">
            <v>#DIV/0!</v>
          </cell>
          <cell r="W1366" t="e">
            <v>#DIV/0!</v>
          </cell>
          <cell r="X1366">
            <v>1.5</v>
          </cell>
          <cell r="Y1366">
            <v>1.38</v>
          </cell>
          <cell r="Z1366" t="str">
            <v>51. Xã Xuân Lộc góp ý.xlsx</v>
          </cell>
          <cell r="AA1366">
            <v>1200</v>
          </cell>
          <cell r="AB1366">
            <v>620</v>
          </cell>
          <cell r="AC1366">
            <v>550</v>
          </cell>
          <cell r="AD1366">
            <v>410</v>
          </cell>
        </row>
        <row r="1367">
          <cell r="G1367" t="str">
            <v>XL74NT</v>
          </cell>
          <cell r="H1367" t="str">
            <v>Đường Suối Đá - ấp Trung Sơn (xã Xuân Trường), từ đường Xuân Lộc - Long Khánh đến ranh thửa đất số 160, tờ BĐĐC số 14, xã Xuân Trường</v>
          </cell>
          <cell r="I1367" t="str">
            <v>Đường tỉnh 766</v>
          </cell>
          <cell r="J1367"/>
          <cell r="K1367" t="str">
            <v>Bên phải đến hết ranh thửa đất số 80, tờ BĐĐC số 23; Bên trái đến hết ranh thửa đất số 79, tờ BĐĐC số 23 (xã Xuân Trường)</v>
          </cell>
          <cell r="L1367">
            <v>900</v>
          </cell>
          <cell r="M1367">
            <v>450</v>
          </cell>
          <cell r="N1367">
            <v>400</v>
          </cell>
          <cell r="O1367">
            <v>300</v>
          </cell>
          <cell r="P1367">
            <v>0</v>
          </cell>
          <cell r="Q1367">
            <v>0</v>
          </cell>
          <cell r="R1367">
            <v>0</v>
          </cell>
          <cell r="S1367">
            <v>0</v>
          </cell>
          <cell r="T1367" t="e">
            <v>#DIV/0!</v>
          </cell>
          <cell r="U1367" t="e">
            <v>#DIV/0!</v>
          </cell>
          <cell r="V1367" t="e">
            <v>#DIV/0!</v>
          </cell>
          <cell r="W1367" t="e">
            <v>#DIV/0!</v>
          </cell>
          <cell r="X1367">
            <v>1.5</v>
          </cell>
          <cell r="Y1367">
            <v>1.38</v>
          </cell>
          <cell r="Z1367" t="str">
            <v>51. Xã Xuân Lộc góp ý.xlsx</v>
          </cell>
          <cell r="AA1367">
            <v>1200</v>
          </cell>
          <cell r="AB1367">
            <v>620</v>
          </cell>
          <cell r="AC1367">
            <v>550</v>
          </cell>
          <cell r="AD1367">
            <v>410</v>
          </cell>
        </row>
        <row r="1368">
          <cell r="G1368" t="str">
            <v>XL75NT</v>
          </cell>
          <cell r="H1368" t="str">
            <v>Đường Đông Trung Lương, từ Đường tỉnh 766 đến hết ranh thửa đất số 80, tờ BĐĐC số 23 về bên phải và hết ranh thửa đất số 79, tờ BĐĐC số 23 về bên trái, xã Xuân Trường</v>
          </cell>
          <cell r="I1368" t="str">
            <v>Đường tỉnh 766</v>
          </cell>
          <cell r="J1368"/>
          <cell r="K1368" t="str">
            <v>Bên phải đến hết ranh thửa đất số 209, tờ BĐĐC số 49 (xã Xuân Thành); Bên trái đến hết ranh thửa đất số 37, tờ BĐĐC số 2 (xã Xuân Trường)</v>
          </cell>
          <cell r="L1368">
            <v>900</v>
          </cell>
          <cell r="M1368">
            <v>450</v>
          </cell>
          <cell r="N1368">
            <v>400</v>
          </cell>
          <cell r="O1368">
            <v>300</v>
          </cell>
          <cell r="P1368">
            <v>0</v>
          </cell>
          <cell r="Q1368">
            <v>0</v>
          </cell>
          <cell r="R1368">
            <v>0</v>
          </cell>
          <cell r="S1368">
            <v>0</v>
          </cell>
          <cell r="T1368" t="e">
            <v>#DIV/0!</v>
          </cell>
          <cell r="U1368" t="e">
            <v>#DIV/0!</v>
          </cell>
          <cell r="V1368" t="e">
            <v>#DIV/0!</v>
          </cell>
          <cell r="W1368" t="e">
            <v>#DIV/0!</v>
          </cell>
          <cell r="X1368">
            <v>1.5</v>
          </cell>
          <cell r="Y1368">
            <v>1.38</v>
          </cell>
          <cell r="Z1368" t="str">
            <v>51. Xã Xuân Lộc góp ý.xlsx</v>
          </cell>
          <cell r="AA1368">
            <v>1200</v>
          </cell>
          <cell r="AB1368">
            <v>620</v>
          </cell>
          <cell r="AC1368">
            <v>550</v>
          </cell>
          <cell r="AD1368">
            <v>410</v>
          </cell>
        </row>
        <row r="1369">
          <cell r="G1369" t="str">
            <v>XL76NT</v>
          </cell>
          <cell r="H1369" t="str">
            <v>Đường Kinh tế - ấp Gia Hòa (xã Xuân Trường, Xuân Thành), từ Đường tỉnh 766 đến hết ranh thửa đất số 209, tờ BĐĐC số 49 về bên phải (xã Xuân Thành) và hết ranh thửa đất số 37, tờ BĐĐC số 2 về bên trái (xã Xuân Trường)</v>
          </cell>
          <cell r="I1369" t="str">
            <v>Đường vào chùa Gia Lào (xã Xuân Trường)</v>
          </cell>
          <cell r="J1369"/>
          <cell r="K1369" t="str">
            <v>Bên phải đến hết ranh thửa đất số 731, tờ BĐĐC số 16; Bên trái đến hết ranh thửa đất số 494, tờ BĐĐC số 16 (xã Xuân Trường)</v>
          </cell>
          <cell r="L1369">
            <v>900</v>
          </cell>
          <cell r="M1369">
            <v>450</v>
          </cell>
          <cell r="N1369">
            <v>400</v>
          </cell>
          <cell r="O1369">
            <v>300</v>
          </cell>
          <cell r="P1369">
            <v>0</v>
          </cell>
          <cell r="Q1369">
            <v>0</v>
          </cell>
          <cell r="R1369">
            <v>0</v>
          </cell>
          <cell r="S1369">
            <v>0</v>
          </cell>
          <cell r="T1369" t="e">
            <v>#DIV/0!</v>
          </cell>
          <cell r="U1369" t="e">
            <v>#DIV/0!</v>
          </cell>
          <cell r="V1369" t="e">
            <v>#DIV/0!</v>
          </cell>
          <cell r="W1369" t="e">
            <v>#DIV/0!</v>
          </cell>
          <cell r="X1369">
            <v>1.5</v>
          </cell>
          <cell r="Y1369">
            <v>1.38</v>
          </cell>
          <cell r="Z1369" t="str">
            <v>51. Xã Xuân Lộc góp ý.xlsx</v>
          </cell>
          <cell r="AA1369">
            <v>1200</v>
          </cell>
          <cell r="AB1369">
            <v>620</v>
          </cell>
          <cell r="AC1369">
            <v>550</v>
          </cell>
          <cell r="AD1369">
            <v>410</v>
          </cell>
        </row>
        <row r="1370">
          <cell r="G1370" t="str">
            <v>XL77NT</v>
          </cell>
          <cell r="H1370" t="str">
            <v>Đường Cây Me - ấp Trung Sơn, từ đường vào chùa Gia Lào đến hết ranh thửa đất số 731, tờ BĐĐC số 16 về bên phải và hết ranh thửa đất số 494, tờ BĐĐC số 16 về bên trái, xã Xuân Trường</v>
          </cell>
          <cell r="I1370" t="str">
            <v>Từ bệnh viện đa khoa huyện Xuân Lộc</v>
          </cell>
          <cell r="J1370"/>
          <cell r="K1370" t="str">
            <v>Đường Xuân Hiệp 12</v>
          </cell>
          <cell r="L1370">
            <v>900</v>
          </cell>
          <cell r="M1370">
            <v>450</v>
          </cell>
          <cell r="N1370">
            <v>400</v>
          </cell>
          <cell r="O1370">
            <v>300</v>
          </cell>
          <cell r="P1370">
            <v>0</v>
          </cell>
          <cell r="Q1370">
            <v>0</v>
          </cell>
          <cell r="R1370">
            <v>0</v>
          </cell>
          <cell r="S1370">
            <v>0</v>
          </cell>
          <cell r="T1370" t="e">
            <v>#DIV/0!</v>
          </cell>
          <cell r="U1370" t="e">
            <v>#DIV/0!</v>
          </cell>
          <cell r="V1370" t="e">
            <v>#DIV/0!</v>
          </cell>
          <cell r="W1370" t="e">
            <v>#DIV/0!</v>
          </cell>
          <cell r="X1370">
            <v>1.5</v>
          </cell>
          <cell r="Y1370">
            <v>1.38</v>
          </cell>
          <cell r="Z1370" t="str">
            <v>51. Xã Xuân Lộc góp ý.xlsx</v>
          </cell>
          <cell r="AA1370">
            <v>1200</v>
          </cell>
          <cell r="AB1370">
            <v>620</v>
          </cell>
          <cell r="AC1370">
            <v>550</v>
          </cell>
          <cell r="AD1370">
            <v>410</v>
          </cell>
        </row>
        <row r="1371">
          <cell r="G1371" t="str">
            <v>XL78NT</v>
          </cell>
          <cell r="H1371" t="str">
            <v>Đường Song hành (xã Suối Cát - Xuân Hiệp), từ bệnh viện đa khoa huyện Xuân Lộc đến đường Xuân Hiệp 12</v>
          </cell>
          <cell r="I1371" t="str">
            <v>Quốc lộ 1</v>
          </cell>
          <cell r="J1371"/>
          <cell r="K1371" t="str">
            <v>Đến ngã ba (hết ranh thửa đất số 29, tờ BĐĐC số 5, xã Xuân Hiệp)</v>
          </cell>
          <cell r="L1371">
            <v>1500</v>
          </cell>
          <cell r="M1371">
            <v>700</v>
          </cell>
          <cell r="N1371">
            <v>500</v>
          </cell>
          <cell r="O1371">
            <v>400</v>
          </cell>
          <cell r="P1371">
            <v>0</v>
          </cell>
          <cell r="Q1371">
            <v>0</v>
          </cell>
          <cell r="R1371">
            <v>0</v>
          </cell>
          <cell r="S1371">
            <v>0</v>
          </cell>
          <cell r="T1371" t="e">
            <v>#DIV/0!</v>
          </cell>
          <cell r="U1371" t="e">
            <v>#DIV/0!</v>
          </cell>
          <cell r="V1371" t="e">
            <v>#DIV/0!</v>
          </cell>
          <cell r="W1371" t="e">
            <v>#DIV/0!</v>
          </cell>
          <cell r="X1371">
            <v>2</v>
          </cell>
          <cell r="Y1371">
            <v>1.2578947368421052</v>
          </cell>
          <cell r="Z1371" t="str">
            <v>51. Xã Xuân Lộc góp ý.xlsx</v>
          </cell>
          <cell r="AA1371">
            <v>1900</v>
          </cell>
          <cell r="AB1371">
            <v>880</v>
          </cell>
          <cell r="AC1371">
            <v>630</v>
          </cell>
          <cell r="AD1371">
            <v>500</v>
          </cell>
        </row>
        <row r="1372">
          <cell r="G1372" t="str">
            <v>XL79NT</v>
          </cell>
          <cell r="H1372" t="str">
            <v xml:space="preserve">Đường vào UBND xã Xuân Hiệp, từ Quốc lộ 1 đến ngã ba (hết ranh thửa đất số 29, tờ BĐĐC số 5, xã Xuân Hiệp) </v>
          </cell>
          <cell r="I1372" t="str">
            <v>Quốc lộ 1</v>
          </cell>
          <cell r="J1372"/>
          <cell r="K1372" t="str">
            <v>Đường Xuân Hiệp 9</v>
          </cell>
          <cell r="L1372">
            <v>1400</v>
          </cell>
          <cell r="M1372">
            <v>700</v>
          </cell>
          <cell r="N1372">
            <v>500</v>
          </cell>
          <cell r="O1372">
            <v>400</v>
          </cell>
          <cell r="P1372">
            <v>0</v>
          </cell>
          <cell r="Q1372">
            <v>0</v>
          </cell>
          <cell r="R1372">
            <v>0</v>
          </cell>
          <cell r="S1372">
            <v>0</v>
          </cell>
          <cell r="T1372" t="e">
            <v>#DIV/0!</v>
          </cell>
          <cell r="U1372" t="e">
            <v>#DIV/0!</v>
          </cell>
          <cell r="V1372" t="e">
            <v>#DIV/0!</v>
          </cell>
          <cell r="W1372" t="e">
            <v>#DIV/0!</v>
          </cell>
          <cell r="X1372">
            <v>1.5</v>
          </cell>
          <cell r="Y1372">
            <v>1.1289473684210527</v>
          </cell>
          <cell r="Z1372" t="str">
            <v>51. Xã Xuân Lộc góp ý.xlsx</v>
          </cell>
          <cell r="AA1372">
            <v>1600</v>
          </cell>
          <cell r="AB1372">
            <v>790</v>
          </cell>
          <cell r="AC1372">
            <v>560</v>
          </cell>
          <cell r="AD1372">
            <v>450</v>
          </cell>
        </row>
        <row r="1373">
          <cell r="G1373" t="str">
            <v>XL80NT</v>
          </cell>
          <cell r="H1373" t="str">
            <v>Đường Xuân Hiệp 12, từ Quốc lộ 1 đến đường Xuân Hiệp 9</v>
          </cell>
          <cell r="I1373" t="str">
            <v>Đường Song hành (xã Suối Cát - Xuân Hiệp)</v>
          </cell>
          <cell r="J1373"/>
          <cell r="K1373" t="str">
            <v>Bên phải đến hết ranh thửa đất số 151, tờ BĐĐC số 26; Bên trái đến hết ranh thửa đất số 71, tờ BĐĐC số 26 (xã Xuân Hiệp)"</v>
          </cell>
          <cell r="L1373">
            <v>1200</v>
          </cell>
          <cell r="M1373">
            <v>600</v>
          </cell>
          <cell r="N1373">
            <v>500</v>
          </cell>
          <cell r="O1373">
            <v>400</v>
          </cell>
          <cell r="P1373">
            <v>0</v>
          </cell>
          <cell r="Q1373">
            <v>0</v>
          </cell>
          <cell r="R1373">
            <v>0</v>
          </cell>
          <cell r="S1373">
            <v>0</v>
          </cell>
          <cell r="T1373" t="e">
            <v>#DIV/0!</v>
          </cell>
          <cell r="U1373" t="e">
            <v>#DIV/0!</v>
          </cell>
          <cell r="V1373" t="e">
            <v>#DIV/0!</v>
          </cell>
          <cell r="W1373" t="e">
            <v>#DIV/0!</v>
          </cell>
          <cell r="X1373">
            <v>1.7</v>
          </cell>
          <cell r="Y1373">
            <v>1.1805263157894736</v>
          </cell>
          <cell r="Z1373" t="str">
            <v>51. Xã Xuân Lộc góp ý.xlsx</v>
          </cell>
          <cell r="AA1373">
            <v>1400</v>
          </cell>
          <cell r="AB1373">
            <v>710</v>
          </cell>
          <cell r="AC1373">
            <v>590</v>
          </cell>
          <cell r="AD1373">
            <v>470</v>
          </cell>
        </row>
        <row r="1374">
          <cell r="G1374" t="str">
            <v>XL81NT</v>
          </cell>
          <cell r="H1374" t="str">
            <v>Đường Xuân Hiệp 13, từ đường Song hành (xã Suối Cát - Xuân Hiệp) đến hết ranh thửa đất số 151, tờ BĐĐC số 26 về bên phải và hết ranh thửa đất số 71, tờ BĐĐC số 26 về bên trái, xã Xuân Hiệp</v>
          </cell>
          <cell r="I1374" t="str">
            <v>Quốc lộ 1</v>
          </cell>
          <cell r="J1374"/>
          <cell r="K1374" t="str">
            <v>Đến ranh thửa đất số 01, tờ BĐĐC số 01, xã Xuân Hiệp)"</v>
          </cell>
          <cell r="L1374">
            <v>1200</v>
          </cell>
          <cell r="M1374">
            <v>600</v>
          </cell>
          <cell r="N1374">
            <v>500</v>
          </cell>
          <cell r="O1374">
            <v>400</v>
          </cell>
          <cell r="P1374">
            <v>0</v>
          </cell>
          <cell r="Q1374">
            <v>0</v>
          </cell>
          <cell r="R1374">
            <v>0</v>
          </cell>
          <cell r="S1374">
            <v>0</v>
          </cell>
          <cell r="T1374" t="e">
            <v>#DIV/0!</v>
          </cell>
          <cell r="U1374" t="e">
            <v>#DIV/0!</v>
          </cell>
          <cell r="V1374" t="e">
            <v>#DIV/0!</v>
          </cell>
          <cell r="W1374" t="e">
            <v>#DIV/0!</v>
          </cell>
          <cell r="X1374">
            <v>1.7</v>
          </cell>
          <cell r="Y1374">
            <v>1.1805263157894736</v>
          </cell>
          <cell r="Z1374" t="str">
            <v>51. Xã Xuân Lộc góp ý.xlsx</v>
          </cell>
          <cell r="AA1374">
            <v>1400</v>
          </cell>
          <cell r="AB1374">
            <v>710</v>
          </cell>
          <cell r="AC1374">
            <v>590</v>
          </cell>
          <cell r="AD1374">
            <v>470</v>
          </cell>
        </row>
        <row r="1375">
          <cell r="G1375" t="str">
            <v>XL82NT</v>
          </cell>
          <cell r="H1375" t="str">
            <v>Đường Việt Kiều 5 (xã Xuân Hiệp, Suối Cát), từ Quốc lộ 1 đến ranh thửa đất số 01, tờ BĐĐC số 01 (xã Xuân Hiệp)</v>
          </cell>
          <cell r="I1375" t="str">
            <v>Quốc lộ 1</v>
          </cell>
          <cell r="J1375"/>
          <cell r="K1375" t="str">
            <v>Đến giáp suối và đến giáp thửa đất số 52, tờ BĐĐC số 03 (xã Xuân Hiệp)</v>
          </cell>
          <cell r="L1375">
            <v>1200</v>
          </cell>
          <cell r="M1375">
            <v>600</v>
          </cell>
          <cell r="N1375">
            <v>500</v>
          </cell>
          <cell r="O1375">
            <v>400</v>
          </cell>
          <cell r="P1375">
            <v>0</v>
          </cell>
          <cell r="Q1375">
            <v>0</v>
          </cell>
          <cell r="R1375">
            <v>0</v>
          </cell>
          <cell r="S1375">
            <v>0</v>
          </cell>
          <cell r="T1375" t="e">
            <v>#DIV/0!</v>
          </cell>
          <cell r="U1375" t="e">
            <v>#DIV/0!</v>
          </cell>
          <cell r="V1375" t="e">
            <v>#DIV/0!</v>
          </cell>
          <cell r="W1375" t="e">
            <v>#DIV/0!</v>
          </cell>
          <cell r="X1375">
            <v>1.7</v>
          </cell>
          <cell r="Y1375">
            <v>1.1805263157894736</v>
          </cell>
          <cell r="Z1375" t="str">
            <v>51. Xã Xuân Lộc góp ý.xlsx</v>
          </cell>
          <cell r="AA1375">
            <v>1400</v>
          </cell>
          <cell r="AB1375">
            <v>710</v>
          </cell>
          <cell r="AC1375">
            <v>590</v>
          </cell>
          <cell r="AD1375">
            <v>470</v>
          </cell>
        </row>
        <row r="1376">
          <cell r="G1376" t="str">
            <v>XL83NT</v>
          </cell>
          <cell r="H1376" t="str">
            <v>Đường hẻm 2652/2, đường Xuân Hiệp 22, từ Quốc lộ 1 đến giáp suối và từ Quốc lộ 1 đến giáp ranh thửa đất số 52, tờ BĐĐC số 03, xã Xuân Hiệp</v>
          </cell>
          <cell r="I1376" t="str">
            <v>Quốc lộ 1</v>
          </cell>
          <cell r="J1376"/>
          <cell r="K1376" t="str">
            <v>Cầu Sông Ray</v>
          </cell>
          <cell r="L1376">
            <v>1200</v>
          </cell>
          <cell r="M1376">
            <v>600</v>
          </cell>
          <cell r="N1376">
            <v>500</v>
          </cell>
          <cell r="O1376">
            <v>400</v>
          </cell>
          <cell r="P1376">
            <v>0</v>
          </cell>
          <cell r="Q1376">
            <v>0</v>
          </cell>
          <cell r="R1376">
            <v>0</v>
          </cell>
          <cell r="S1376">
            <v>0</v>
          </cell>
          <cell r="T1376" t="e">
            <v>#DIV/0!</v>
          </cell>
          <cell r="U1376" t="e">
            <v>#DIV/0!</v>
          </cell>
          <cell r="V1376" t="e">
            <v>#DIV/0!</v>
          </cell>
          <cell r="W1376" t="e">
            <v>#DIV/0!</v>
          </cell>
          <cell r="X1376">
            <v>1.7</v>
          </cell>
          <cell r="Y1376">
            <v>1.1805263157894736</v>
          </cell>
          <cell r="Z1376" t="str">
            <v>51. Xã Xuân Lộc góp ý.xlsx</v>
          </cell>
          <cell r="AA1376">
            <v>1400</v>
          </cell>
          <cell r="AB1376">
            <v>710</v>
          </cell>
          <cell r="AC1376">
            <v>590</v>
          </cell>
          <cell r="AD1376">
            <v>470</v>
          </cell>
        </row>
        <row r="1377">
          <cell r="G1377" t="str">
            <v>XL84NT</v>
          </cell>
          <cell r="H1377" t="str">
            <v>Đường Xuân Hiệp - Lang Minh, từ Quốc lộ 1 đến cầu Sông Ray</v>
          </cell>
          <cell r="I1377" t="str">
            <v>Đường Xuân Hiệp - Lang Minh</v>
          </cell>
          <cell r="J1377"/>
          <cell r="K1377" t="str">
            <v>Đường vào Trạm y tế (xã Xuân Hiệp)</v>
          </cell>
          <cell r="L1377">
            <v>1500</v>
          </cell>
          <cell r="M1377">
            <v>700</v>
          </cell>
          <cell r="N1377">
            <v>500</v>
          </cell>
          <cell r="O1377">
            <v>400</v>
          </cell>
          <cell r="P1377">
            <v>0</v>
          </cell>
          <cell r="Q1377">
            <v>0</v>
          </cell>
          <cell r="R1377">
            <v>0</v>
          </cell>
          <cell r="S1377">
            <v>0</v>
          </cell>
          <cell r="T1377" t="e">
            <v>#DIV/0!</v>
          </cell>
          <cell r="U1377" t="e">
            <v>#DIV/0!</v>
          </cell>
          <cell r="V1377" t="e">
            <v>#DIV/0!</v>
          </cell>
          <cell r="W1377" t="e">
            <v>#DIV/0!</v>
          </cell>
          <cell r="X1377">
            <v>2.6</v>
          </cell>
          <cell r="Y1377">
            <v>1.4126315789473685</v>
          </cell>
          <cell r="Z1377" t="str">
            <v>51. Xã Xuân Lộc góp ý.xlsx</v>
          </cell>
          <cell r="AA1377">
            <v>2100</v>
          </cell>
          <cell r="AB1377">
            <v>990</v>
          </cell>
          <cell r="AC1377">
            <v>710</v>
          </cell>
          <cell r="AD1377">
            <v>570</v>
          </cell>
        </row>
        <row r="1378">
          <cell r="G1378" t="str">
            <v>XL85NT</v>
          </cell>
          <cell r="H1378" t="str">
            <v>Đường Xuân Hiệp 2, từ đường Xuân Hiệp - Lang Minh đến đường vào Trạm y tế (xã Xuân Hiệp)</v>
          </cell>
          <cell r="I1378" t="str">
            <v>Đường Xuân Hiệp 16</v>
          </cell>
          <cell r="J1378"/>
          <cell r="K1378" t="str">
            <v>Bên phải đến hết ranh thửa đất số 130, tờ BĐĐC số 08; Bên trái đến hết ranh thửa đất số 242, tờ BĐĐC số 08 (xã Xuân Hiệp)</v>
          </cell>
          <cell r="L1378">
            <v>1200</v>
          </cell>
          <cell r="M1378">
            <v>600</v>
          </cell>
          <cell r="N1378">
            <v>500</v>
          </cell>
          <cell r="O1378">
            <v>400</v>
          </cell>
          <cell r="P1378">
            <v>0</v>
          </cell>
          <cell r="Q1378">
            <v>0</v>
          </cell>
          <cell r="R1378">
            <v>0</v>
          </cell>
          <cell r="S1378">
            <v>0</v>
          </cell>
          <cell r="T1378" t="e">
            <v>#DIV/0!</v>
          </cell>
          <cell r="U1378" t="e">
            <v>#DIV/0!</v>
          </cell>
          <cell r="V1378" t="e">
            <v>#DIV/0!</v>
          </cell>
          <cell r="W1378" t="e">
            <v>#DIV/0!</v>
          </cell>
          <cell r="X1378">
            <v>1.7</v>
          </cell>
          <cell r="Y1378">
            <v>1.1805263157894736</v>
          </cell>
          <cell r="Z1378" t="str">
            <v>51. Xã Xuân Lộc góp ý.xlsx</v>
          </cell>
          <cell r="AA1378">
            <v>1400</v>
          </cell>
          <cell r="AB1378">
            <v>710</v>
          </cell>
          <cell r="AC1378">
            <v>590</v>
          </cell>
          <cell r="AD1378">
            <v>470</v>
          </cell>
        </row>
        <row r="1379">
          <cell r="G1379" t="str">
            <v>XL86NT</v>
          </cell>
          <cell r="H1379" t="str">
            <v>Đường Xuân Hiệp 3, từ đường Xuân Hiệp 16 đến hết ranh thửa đất số 130, tờ BĐĐC số 08 về bên phải và hết ranh thửa đất số 242, tờ BĐĐC số 08 về bên trái, xã Xuân Hiệp</v>
          </cell>
          <cell r="I1379" t="str">
            <v>Từ đường Xuân Hiệp 16 và từ đường Tam Hiệp - Tân Tiến (xã Xuân Hiệp)</v>
          </cell>
          <cell r="J1379"/>
          <cell r="K1379" t="str">
            <v>Đến đường Xuân Hiệp 13 và đến ranh thửa đất số 142, tờ BĐĐC số 08 (xã Xuân Hiệp)</v>
          </cell>
          <cell r="L1379">
            <v>1200</v>
          </cell>
          <cell r="M1379">
            <v>600</v>
          </cell>
          <cell r="N1379">
            <v>500</v>
          </cell>
          <cell r="O1379">
            <v>400</v>
          </cell>
          <cell r="P1379">
            <v>0</v>
          </cell>
          <cell r="Q1379">
            <v>0</v>
          </cell>
          <cell r="R1379">
            <v>0</v>
          </cell>
          <cell r="S1379">
            <v>0</v>
          </cell>
          <cell r="T1379" t="e">
            <v>#DIV/0!</v>
          </cell>
          <cell r="U1379" t="e">
            <v>#DIV/0!</v>
          </cell>
          <cell r="V1379" t="e">
            <v>#DIV/0!</v>
          </cell>
          <cell r="W1379" t="e">
            <v>#DIV/0!</v>
          </cell>
          <cell r="X1379">
            <v>1.7</v>
          </cell>
          <cell r="Y1379">
            <v>1.1805263157894736</v>
          </cell>
          <cell r="Z1379" t="str">
            <v>51. Xã Xuân Lộc góp ý.xlsx</v>
          </cell>
          <cell r="AA1379">
            <v>1400</v>
          </cell>
          <cell r="AB1379">
            <v>710</v>
          </cell>
          <cell r="AC1379">
            <v>590</v>
          </cell>
          <cell r="AD1379">
            <v>470</v>
          </cell>
        </row>
        <row r="1380">
          <cell r="G1380" t="str">
            <v>XL87NT</v>
          </cell>
          <cell r="H1380" t="str">
            <v>Đường Xuân Hiệp 4, từ đường Xuân Hiệp 16 đến đường Xuân Hiệp 13 và từ đường Tam Hiệp - Tân Tiến đến ranh thửa đất số 142, tờ BĐĐC số 08, xã Xuân Hiệp</v>
          </cell>
          <cell r="I1380" t="str">
            <v>Đường Tam Hiệp - Tân Tiến (xã Xuân Hiệp)</v>
          </cell>
          <cell r="J1380"/>
          <cell r="K1380" t="str">
            <v>Bên phải đến hết ranh thửa đất số 43, tờ BĐĐC số 14; Bên trái đến hết ranh thửa đất số 299, tờ BĐĐC số 08 (xã Xuân Hiệp)</v>
          </cell>
          <cell r="L1380">
            <v>1200</v>
          </cell>
          <cell r="M1380">
            <v>600</v>
          </cell>
          <cell r="N1380">
            <v>500</v>
          </cell>
          <cell r="O1380">
            <v>400</v>
          </cell>
          <cell r="P1380">
            <v>0</v>
          </cell>
          <cell r="Q1380">
            <v>0</v>
          </cell>
          <cell r="R1380">
            <v>0</v>
          </cell>
          <cell r="S1380">
            <v>0</v>
          </cell>
          <cell r="T1380" t="e">
            <v>#DIV/0!</v>
          </cell>
          <cell r="U1380" t="e">
            <v>#DIV/0!</v>
          </cell>
          <cell r="V1380" t="e">
            <v>#DIV/0!</v>
          </cell>
          <cell r="W1380" t="e">
            <v>#DIV/0!</v>
          </cell>
          <cell r="X1380">
            <v>1.7</v>
          </cell>
          <cell r="Y1380">
            <v>1.1805263157894736</v>
          </cell>
          <cell r="Z1380" t="str">
            <v>51. Xã Xuân Lộc góp ý.xlsx</v>
          </cell>
          <cell r="AA1380">
            <v>1400</v>
          </cell>
          <cell r="AB1380">
            <v>710</v>
          </cell>
          <cell r="AC1380">
            <v>590</v>
          </cell>
          <cell r="AD1380">
            <v>470</v>
          </cell>
        </row>
        <row r="1381">
          <cell r="G1381" t="str">
            <v>XL88NT</v>
          </cell>
          <cell r="H1381" t="str">
            <v>Đường Xuân Hiệp 5, từ đường Tam Hiệp - Tân Tiến (xã Xuân Hiệp) đến hết ranh thửa đất số 43, tờ BĐĐC số 14 về bên phải và hết ranh thửa đất số 299, tờ BĐĐC số 08 về bên trái, xã Xuân Hiệp</v>
          </cell>
          <cell r="I1381" t="str">
            <v>Đường Xuân Hiệp 16</v>
          </cell>
          <cell r="J1381"/>
          <cell r="K1381" t="str">
            <v>Đến suối Gia Măng</v>
          </cell>
          <cell r="L1381">
            <v>1200</v>
          </cell>
          <cell r="M1381">
            <v>600</v>
          </cell>
          <cell r="N1381">
            <v>500</v>
          </cell>
          <cell r="O1381">
            <v>400</v>
          </cell>
          <cell r="P1381">
            <v>0</v>
          </cell>
          <cell r="Q1381">
            <v>0</v>
          </cell>
          <cell r="R1381">
            <v>0</v>
          </cell>
          <cell r="S1381">
            <v>0</v>
          </cell>
          <cell r="T1381" t="e">
            <v>#DIV/0!</v>
          </cell>
          <cell r="U1381" t="e">
            <v>#DIV/0!</v>
          </cell>
          <cell r="V1381" t="e">
            <v>#DIV/0!</v>
          </cell>
          <cell r="W1381" t="e">
            <v>#DIV/0!</v>
          </cell>
          <cell r="X1381">
            <v>1.7</v>
          </cell>
          <cell r="Y1381">
            <v>1.1805263157894736</v>
          </cell>
          <cell r="Z1381" t="str">
            <v>51. Xã Xuân Lộc góp ý.xlsx</v>
          </cell>
          <cell r="AA1381">
            <v>1400</v>
          </cell>
          <cell r="AB1381">
            <v>710</v>
          </cell>
          <cell r="AC1381">
            <v>590</v>
          </cell>
          <cell r="AD1381">
            <v>470</v>
          </cell>
        </row>
        <row r="1382">
          <cell r="G1382" t="str">
            <v>XL89NT</v>
          </cell>
          <cell r="H1382" t="str">
            <v>Đường Xuân Hiệp 6, từ đường Xuân Hiệp 16 đến suối Gia Măng</v>
          </cell>
          <cell r="I1382" t="str">
            <v>Đường Xuân Hiệp 16</v>
          </cell>
          <cell r="J1382"/>
          <cell r="K1382" t="str">
            <v>Đến ranh thửa đất số 154, tờ BĐĐC số 14 (xã Xuân Hiệp)</v>
          </cell>
          <cell r="L1382">
            <v>1200</v>
          </cell>
          <cell r="M1382">
            <v>600</v>
          </cell>
          <cell r="N1382">
            <v>500</v>
          </cell>
          <cell r="O1382">
            <v>400</v>
          </cell>
          <cell r="P1382">
            <v>0</v>
          </cell>
          <cell r="Q1382">
            <v>0</v>
          </cell>
          <cell r="R1382">
            <v>0</v>
          </cell>
          <cell r="S1382">
            <v>0</v>
          </cell>
          <cell r="T1382" t="e">
            <v>#DIV/0!</v>
          </cell>
          <cell r="U1382" t="e">
            <v>#DIV/0!</v>
          </cell>
          <cell r="V1382" t="e">
            <v>#DIV/0!</v>
          </cell>
          <cell r="W1382" t="e">
            <v>#DIV/0!</v>
          </cell>
          <cell r="X1382">
            <v>1.7</v>
          </cell>
          <cell r="Y1382">
            <v>1.1805263157894736</v>
          </cell>
          <cell r="Z1382" t="str">
            <v>51. Xã Xuân Lộc góp ý.xlsx</v>
          </cell>
          <cell r="AA1382">
            <v>1400</v>
          </cell>
          <cell r="AB1382">
            <v>710</v>
          </cell>
          <cell r="AC1382">
            <v>590</v>
          </cell>
          <cell r="AD1382">
            <v>470</v>
          </cell>
        </row>
        <row r="1383">
          <cell r="G1383" t="str">
            <v>XL90NT</v>
          </cell>
          <cell r="H1383" t="str">
            <v>Đường Xuân Hiệp 7, từ đường Xuân Hiệp 16 đến ranh thửa đất số 154, tờ BĐĐC số 14, xã Xuân Hiệp</v>
          </cell>
          <cell r="I1383" t="str">
            <v>Đường Xuân Hiệp 16</v>
          </cell>
          <cell r="J1383"/>
          <cell r="K1383" t="str">
            <v>Đến suối Gia Măng</v>
          </cell>
          <cell r="L1383">
            <v>1200</v>
          </cell>
          <cell r="M1383">
            <v>600</v>
          </cell>
          <cell r="N1383">
            <v>500</v>
          </cell>
          <cell r="O1383">
            <v>400</v>
          </cell>
          <cell r="P1383">
            <v>0</v>
          </cell>
          <cell r="Q1383">
            <v>0</v>
          </cell>
          <cell r="R1383">
            <v>0</v>
          </cell>
          <cell r="S1383">
            <v>0</v>
          </cell>
          <cell r="T1383" t="e">
            <v>#DIV/0!</v>
          </cell>
          <cell r="U1383" t="e">
            <v>#DIV/0!</v>
          </cell>
          <cell r="V1383" t="e">
            <v>#DIV/0!</v>
          </cell>
          <cell r="W1383" t="e">
            <v>#DIV/0!</v>
          </cell>
          <cell r="X1383">
            <v>1.7</v>
          </cell>
          <cell r="Y1383">
            <v>1.1805263157894736</v>
          </cell>
          <cell r="Z1383" t="str">
            <v>51. Xã Xuân Lộc góp ý.xlsx</v>
          </cell>
          <cell r="AA1383">
            <v>1400</v>
          </cell>
          <cell r="AB1383">
            <v>710</v>
          </cell>
          <cell r="AC1383">
            <v>590</v>
          </cell>
          <cell r="AD1383">
            <v>470</v>
          </cell>
        </row>
        <row r="1384">
          <cell r="G1384" t="str">
            <v>XL91NT</v>
          </cell>
          <cell r="H1384" t="str">
            <v xml:space="preserve">Đường Xuân Hiệp 8, từ đường Xuân Hiệp 16 đến suối Gia Măng </v>
          </cell>
          <cell r="I1384" t="str">
            <v>Đường vào Trạm y tế (xã Xuân Hiệp)</v>
          </cell>
          <cell r="J1384"/>
          <cell r="K1384" t="str">
            <v>Bên phải đến hết ranh thửa đất số 111, tờ BĐĐC số 15; Bên trái đến hết ranh thửa đất số 264, tờ BĐĐC số 14 (xã Xuân Hiệp)</v>
          </cell>
          <cell r="L1384">
            <v>1200</v>
          </cell>
          <cell r="M1384">
            <v>600</v>
          </cell>
          <cell r="N1384">
            <v>500</v>
          </cell>
          <cell r="O1384">
            <v>400</v>
          </cell>
          <cell r="P1384">
            <v>0</v>
          </cell>
          <cell r="Q1384">
            <v>0</v>
          </cell>
          <cell r="R1384">
            <v>0</v>
          </cell>
          <cell r="S1384">
            <v>0</v>
          </cell>
          <cell r="T1384" t="e">
            <v>#DIV/0!</v>
          </cell>
          <cell r="U1384" t="e">
            <v>#DIV/0!</v>
          </cell>
          <cell r="V1384" t="e">
            <v>#DIV/0!</v>
          </cell>
          <cell r="W1384" t="e">
            <v>#DIV/0!</v>
          </cell>
          <cell r="X1384">
            <v>1.7</v>
          </cell>
          <cell r="Y1384">
            <v>1.1805263157894736</v>
          </cell>
          <cell r="Z1384" t="str">
            <v>51. Xã Xuân Lộc góp ý.xlsx</v>
          </cell>
          <cell r="AA1384">
            <v>1400</v>
          </cell>
          <cell r="AB1384">
            <v>710</v>
          </cell>
          <cell r="AC1384">
            <v>590</v>
          </cell>
          <cell r="AD1384">
            <v>470</v>
          </cell>
        </row>
        <row r="1385">
          <cell r="G1385" t="str">
            <v>XL92NT</v>
          </cell>
          <cell r="H1385" t="str">
            <v>Đường Xuân Hiệp 9, từ đường vào Trạm y tế xã Xuân Hiệp đến hết ranh thửa đất số 111, tờ BĐĐC số 15 về bên phải và hết ranh thửa đất số 264, tờ BĐĐC số 14 về bên trái, xã Xuân Hiệp</v>
          </cell>
          <cell r="I1385" t="str">
            <v>Đường Tân Hiệp (xã Xuân Hiệp)</v>
          </cell>
          <cell r="J1385"/>
          <cell r="K1385" t="str">
            <v>Đến hết ranh thửa đất số 01, tờ BĐĐC số 15 (xã Xuân Hiệp)</v>
          </cell>
          <cell r="L1385">
            <v>1200</v>
          </cell>
          <cell r="M1385">
            <v>600</v>
          </cell>
          <cell r="N1385">
            <v>500</v>
          </cell>
          <cell r="O1385">
            <v>400</v>
          </cell>
          <cell r="P1385">
            <v>0</v>
          </cell>
          <cell r="Q1385">
            <v>0</v>
          </cell>
          <cell r="R1385">
            <v>0</v>
          </cell>
          <cell r="S1385">
            <v>0</v>
          </cell>
          <cell r="T1385" t="e">
            <v>#DIV/0!</v>
          </cell>
          <cell r="U1385" t="e">
            <v>#DIV/0!</v>
          </cell>
          <cell r="V1385" t="e">
            <v>#DIV/0!</v>
          </cell>
          <cell r="W1385" t="e">
            <v>#DIV/0!</v>
          </cell>
          <cell r="X1385">
            <v>1.7</v>
          </cell>
          <cell r="Y1385">
            <v>1.1805263157894736</v>
          </cell>
          <cell r="Z1385" t="str">
            <v>51. Xã Xuân Lộc góp ý.xlsx</v>
          </cell>
          <cell r="AA1385">
            <v>1400</v>
          </cell>
          <cell r="AB1385">
            <v>710</v>
          </cell>
          <cell r="AC1385">
            <v>590</v>
          </cell>
          <cell r="AD1385">
            <v>470</v>
          </cell>
        </row>
        <row r="1386">
          <cell r="G1386" t="str">
            <v>XL93NT</v>
          </cell>
          <cell r="H1386" t="str">
            <v>Đường Xuân Hiệp 10, từ đường Tân Hiệp đến hết ranh thửa đất số 01, tờ BĐĐC số 15, xã Xuân Hiệp</v>
          </cell>
          <cell r="I1386" t="str">
            <v>Đường Song hành (xã Suối Cát - Xuân Hiệp)</v>
          </cell>
          <cell r="J1386"/>
          <cell r="K1386" t="str">
            <v>Đường Xuân Hiệp - Lang Minh</v>
          </cell>
          <cell r="L1386">
            <v>1200</v>
          </cell>
          <cell r="M1386">
            <v>600</v>
          </cell>
          <cell r="N1386">
            <v>500</v>
          </cell>
          <cell r="O1386">
            <v>400</v>
          </cell>
          <cell r="P1386">
            <v>0</v>
          </cell>
          <cell r="Q1386">
            <v>0</v>
          </cell>
          <cell r="R1386">
            <v>0</v>
          </cell>
          <cell r="S1386">
            <v>0</v>
          </cell>
          <cell r="T1386" t="e">
            <v>#DIV/0!</v>
          </cell>
          <cell r="U1386" t="e">
            <v>#DIV/0!</v>
          </cell>
          <cell r="V1386" t="e">
            <v>#DIV/0!</v>
          </cell>
          <cell r="W1386" t="e">
            <v>#DIV/0!</v>
          </cell>
          <cell r="X1386">
            <v>3.86</v>
          </cell>
          <cell r="Y1386">
            <v>1.7</v>
          </cell>
          <cell r="Z1386" t="e">
            <v>#N/A</v>
          </cell>
          <cell r="AA1386">
            <v>2000</v>
          </cell>
          <cell r="AB1386">
            <v>1000</v>
          </cell>
          <cell r="AC1386">
            <v>850</v>
          </cell>
          <cell r="AD1386">
            <v>680</v>
          </cell>
        </row>
        <row r="1387">
          <cell r="G1387" t="str">
            <v>XL94NT</v>
          </cell>
          <cell r="H1387" t="str">
            <v>Đường Xuân Hiệp 16, từ đường Song hành (xã Suối Cát - Xuân Hiệp) đến đường Xuân Hiệp - Lang Minh</v>
          </cell>
          <cell r="I1387" t="str">
            <v>Đường Song hành (xã Suối Cát - Xuân Hiệp)</v>
          </cell>
          <cell r="J1387"/>
          <cell r="K1387" t="str">
            <v>Đường Xuân Hiệp - Lang Minh</v>
          </cell>
          <cell r="L1387">
            <v>1200</v>
          </cell>
          <cell r="M1387">
            <v>600</v>
          </cell>
          <cell r="N1387">
            <v>500</v>
          </cell>
          <cell r="O1387">
            <v>400</v>
          </cell>
          <cell r="P1387">
            <v>0</v>
          </cell>
          <cell r="Q1387">
            <v>0</v>
          </cell>
          <cell r="R1387">
            <v>0</v>
          </cell>
          <cell r="S1387">
            <v>0</v>
          </cell>
          <cell r="T1387" t="e">
            <v>#DIV/0!</v>
          </cell>
          <cell r="U1387" t="e">
            <v>#DIV/0!</v>
          </cell>
          <cell r="V1387" t="e">
            <v>#DIV/0!</v>
          </cell>
          <cell r="W1387" t="e">
            <v>#DIV/0!</v>
          </cell>
          <cell r="X1387">
            <v>1.7</v>
          </cell>
          <cell r="Y1387">
            <v>1.1805263157894736</v>
          </cell>
          <cell r="Z1387" t="str">
            <v>51. Xã Xuân Lộc góp ý.xlsx</v>
          </cell>
          <cell r="AA1387">
            <v>1400</v>
          </cell>
          <cell r="AB1387">
            <v>710</v>
          </cell>
          <cell r="AC1387">
            <v>590</v>
          </cell>
          <cell r="AD1387">
            <v>470</v>
          </cell>
        </row>
        <row r="1388">
          <cell r="G1388" t="str">
            <v>XL95NT</v>
          </cell>
          <cell r="H1388" t="str">
            <v>Đường Xuân Hiệp 17, từ đường Song hành (xã Suối Cát - Xuân Hiệp) đến đường Xuân Hiệp - Lang Minh</v>
          </cell>
          <cell r="I1388" t="str">
            <v>Đường vào UBND xã Xuân Hiệp</v>
          </cell>
          <cell r="J1388"/>
          <cell r="K1388" t="str">
            <v>Đến Giáo xứ Russeykeo</v>
          </cell>
          <cell r="L1388">
            <v>1200</v>
          </cell>
          <cell r="M1388">
            <v>600</v>
          </cell>
          <cell r="N1388">
            <v>500</v>
          </cell>
          <cell r="O1388">
            <v>400</v>
          </cell>
          <cell r="P1388">
            <v>0</v>
          </cell>
          <cell r="Q1388">
            <v>0</v>
          </cell>
          <cell r="R1388">
            <v>0</v>
          </cell>
          <cell r="S1388">
            <v>0</v>
          </cell>
          <cell r="T1388" t="e">
            <v>#DIV/0!</v>
          </cell>
          <cell r="U1388" t="e">
            <v>#DIV/0!</v>
          </cell>
          <cell r="V1388" t="e">
            <v>#DIV/0!</v>
          </cell>
          <cell r="W1388" t="e">
            <v>#DIV/0!</v>
          </cell>
          <cell r="X1388">
            <v>1.7</v>
          </cell>
          <cell r="Y1388">
            <v>1.1805263157894736</v>
          </cell>
          <cell r="Z1388" t="str">
            <v>51. Xã Xuân Lộc góp ý.xlsx</v>
          </cell>
          <cell r="AA1388">
            <v>1400</v>
          </cell>
          <cell r="AB1388">
            <v>710</v>
          </cell>
          <cell r="AC1388">
            <v>590</v>
          </cell>
          <cell r="AD1388">
            <v>470</v>
          </cell>
        </row>
        <row r="1389">
          <cell r="G1389" t="str">
            <v>XL96NT</v>
          </cell>
          <cell r="H1389" t="str">
            <v>Đường Xuân Hiệp 25, từ đường vào UBND xã Xuân Hiệp đến giáo xứ Russeykeo</v>
          </cell>
          <cell r="I1389" t="str">
            <v>Đường tỉnh 763</v>
          </cell>
          <cell r="J1389"/>
          <cell r="K1389" t="str">
            <v>Đến thành phố Long Khánh</v>
          </cell>
          <cell r="L1389">
            <v>1200</v>
          </cell>
          <cell r="M1389">
            <v>600</v>
          </cell>
          <cell r="N1389">
            <v>500</v>
          </cell>
          <cell r="O1389">
            <v>400</v>
          </cell>
          <cell r="P1389">
            <v>0</v>
          </cell>
          <cell r="Q1389">
            <v>0</v>
          </cell>
          <cell r="R1389">
            <v>0</v>
          </cell>
          <cell r="S1389">
            <v>0</v>
          </cell>
          <cell r="T1389" t="e">
            <v>#DIV/0!</v>
          </cell>
          <cell r="U1389" t="e">
            <v>#DIV/0!</v>
          </cell>
          <cell r="V1389" t="e">
            <v>#DIV/0!</v>
          </cell>
          <cell r="W1389" t="e">
            <v>#DIV/0!</v>
          </cell>
          <cell r="X1389">
            <v>1.7</v>
          </cell>
          <cell r="Y1389">
            <v>1.1805263157894736</v>
          </cell>
          <cell r="Z1389" t="str">
            <v>51. Xã Xuân Lộc góp ý.xlsx</v>
          </cell>
          <cell r="AA1389">
            <v>1400</v>
          </cell>
          <cell r="AB1389">
            <v>710</v>
          </cell>
          <cell r="AC1389">
            <v>590</v>
          </cell>
          <cell r="AD1389">
            <v>470</v>
          </cell>
        </row>
        <row r="1390">
          <cell r="G1390" t="str">
            <v>XL97NT</v>
          </cell>
          <cell r="H1390" t="str">
            <v>Đường Xuân Bắc - Long Khánh (xã Xuân Bắc), từ Đường tỉnh 763 đến ranh thành phố Long Khánh</v>
          </cell>
          <cell r="I1390" t="str">
            <v>Đường tỉnh 763</v>
          </cell>
          <cell r="J1390"/>
          <cell r="K1390" t="str">
            <v>Đường Xuân Bắc - Long Khánh</v>
          </cell>
          <cell r="L1390">
            <v>900</v>
          </cell>
          <cell r="M1390">
            <v>450</v>
          </cell>
          <cell r="N1390">
            <v>400</v>
          </cell>
          <cell r="O1390">
            <v>300</v>
          </cell>
          <cell r="P1390">
            <v>0</v>
          </cell>
          <cell r="Q1390">
            <v>0</v>
          </cell>
          <cell r="R1390">
            <v>0</v>
          </cell>
          <cell r="S1390">
            <v>0</v>
          </cell>
          <cell r="T1390" t="e">
            <v>#DIV/0!</v>
          </cell>
          <cell r="U1390" t="e">
            <v>#DIV/0!</v>
          </cell>
          <cell r="V1390" t="e">
            <v>#DIV/0!</v>
          </cell>
          <cell r="W1390" t="e">
            <v>#DIV/0!</v>
          </cell>
          <cell r="X1390">
            <v>1.5</v>
          </cell>
          <cell r="Y1390">
            <v>1.49</v>
          </cell>
          <cell r="Z1390" t="str">
            <v>46. xã Xuân Bắc.xlsx</v>
          </cell>
          <cell r="AA1390">
            <v>1300</v>
          </cell>
          <cell r="AB1390">
            <v>670</v>
          </cell>
          <cell r="AC1390">
            <v>600</v>
          </cell>
          <cell r="AD1390">
            <v>450</v>
          </cell>
        </row>
        <row r="1391">
          <cell r="G1391" t="str">
            <v>XL98NT</v>
          </cell>
          <cell r="H1391" t="str">
            <v>Đường Xuân Bắc - Bảo Quang (xã Xuân Bắc), từ Đường tỉnh 763 đến đường Xuân Bắc - Long Khánh</v>
          </cell>
          <cell r="I1391" t="str">
            <v>Đường đi Xuân Bắc - Long Khánh (xã Xuân Bắc)</v>
          </cell>
          <cell r="J1391"/>
          <cell r="K1391" t="str">
            <v>Đến ranh giới Thành phố Long Khánh</v>
          </cell>
          <cell r="L1391">
            <v>900</v>
          </cell>
          <cell r="M1391">
            <v>450</v>
          </cell>
          <cell r="N1391">
            <v>400</v>
          </cell>
          <cell r="O1391">
            <v>300</v>
          </cell>
          <cell r="P1391">
            <v>0</v>
          </cell>
          <cell r="Q1391">
            <v>0</v>
          </cell>
          <cell r="R1391">
            <v>0</v>
          </cell>
          <cell r="S1391">
            <v>0</v>
          </cell>
          <cell r="T1391" t="e">
            <v>#DIV/0!</v>
          </cell>
          <cell r="U1391" t="e">
            <v>#DIV/0!</v>
          </cell>
          <cell r="V1391" t="e">
            <v>#DIV/0!</v>
          </cell>
          <cell r="W1391" t="e">
            <v>#DIV/0!</v>
          </cell>
          <cell r="X1391">
            <v>1.5</v>
          </cell>
          <cell r="Y1391">
            <v>1.49</v>
          </cell>
          <cell r="Z1391" t="str">
            <v>46. xã Xuân Bắc.xlsx</v>
          </cell>
          <cell r="AA1391">
            <v>1300</v>
          </cell>
          <cell r="AB1391">
            <v>670</v>
          </cell>
          <cell r="AC1391">
            <v>600</v>
          </cell>
          <cell r="AD1391">
            <v>450</v>
          </cell>
        </row>
        <row r="1392">
          <cell r="G1392" t="str">
            <v>XL99NT</v>
          </cell>
          <cell r="H1392" t="str">
            <v>Đường ấp 1 đi Bảo Quang (xã Xuân Bắc), từ đường đi Xuân Bắc - Long Khánh đến ranh giới thành phố Long Khánh</v>
          </cell>
          <cell r="I1392" t="str">
            <v>Đường đi Xuân Bắc - Long Khánh (xã Xuân Bắc)</v>
          </cell>
          <cell r="J1392"/>
          <cell r="K1392" t="str">
            <v>Đến ranh giới Thành phố Long Khánh</v>
          </cell>
          <cell r="L1392">
            <v>900</v>
          </cell>
          <cell r="M1392">
            <v>450</v>
          </cell>
          <cell r="N1392">
            <v>400</v>
          </cell>
          <cell r="O1392">
            <v>300</v>
          </cell>
          <cell r="P1392">
            <v>0</v>
          </cell>
          <cell r="Q1392">
            <v>0</v>
          </cell>
          <cell r="R1392">
            <v>0</v>
          </cell>
          <cell r="S1392">
            <v>0</v>
          </cell>
          <cell r="T1392" t="e">
            <v>#DIV/0!</v>
          </cell>
          <cell r="U1392" t="e">
            <v>#DIV/0!</v>
          </cell>
          <cell r="V1392" t="e">
            <v>#DIV/0!</v>
          </cell>
          <cell r="W1392" t="e">
            <v>#DIV/0!</v>
          </cell>
          <cell r="X1392">
            <v>1.5</v>
          </cell>
          <cell r="Y1392">
            <v>1.49</v>
          </cell>
          <cell r="Z1392" t="str">
            <v>46. xã Xuân Bắc.xlsx</v>
          </cell>
          <cell r="AA1392">
            <v>1300</v>
          </cell>
          <cell r="AB1392">
            <v>670</v>
          </cell>
          <cell r="AC1392">
            <v>600</v>
          </cell>
          <cell r="AD1392">
            <v>450</v>
          </cell>
        </row>
        <row r="1393">
          <cell r="G1393" t="str">
            <v>XL100NT</v>
          </cell>
          <cell r="H1393" t="str">
            <v>Đường ấp 6 đi Bảo Quang (xã Xuân Bắc), từ đường đi Xuân Bắc - Long Khánh đến ranh giới thành phố Long Khánh</v>
          </cell>
          <cell r="I1393" t="str">
            <v>Đường tỉnh 763</v>
          </cell>
          <cell r="J1393"/>
          <cell r="K1393" t="str">
            <v>Đến suối Gia Ray</v>
          </cell>
          <cell r="L1393">
            <v>900</v>
          </cell>
          <cell r="M1393">
            <v>450</v>
          </cell>
          <cell r="N1393">
            <v>400</v>
          </cell>
          <cell r="O1393">
            <v>300</v>
          </cell>
          <cell r="P1393">
            <v>0</v>
          </cell>
          <cell r="Q1393">
            <v>0</v>
          </cell>
          <cell r="R1393">
            <v>0</v>
          </cell>
          <cell r="S1393">
            <v>0</v>
          </cell>
          <cell r="T1393" t="e">
            <v>#DIV/0!</v>
          </cell>
          <cell r="U1393" t="e">
            <v>#DIV/0!</v>
          </cell>
          <cell r="V1393" t="e">
            <v>#DIV/0!</v>
          </cell>
          <cell r="W1393" t="e">
            <v>#DIV/0!</v>
          </cell>
          <cell r="X1393">
            <v>1.5</v>
          </cell>
          <cell r="Y1393">
            <v>1.49</v>
          </cell>
          <cell r="Z1393" t="str">
            <v>46. xã Xuân Bắc.xlsx</v>
          </cell>
          <cell r="AA1393">
            <v>1300</v>
          </cell>
          <cell r="AB1393">
            <v>670</v>
          </cell>
          <cell r="AC1393">
            <v>600</v>
          </cell>
          <cell r="AD1393">
            <v>450</v>
          </cell>
        </row>
        <row r="1394">
          <cell r="G1394" t="str">
            <v>XL101NT</v>
          </cell>
          <cell r="H1394" t="str">
            <v>Đường cầu Đội 1 ấp 8 (xã Xuân Bắc), từ Đường tỉnh 763 đến suối Gia Ray</v>
          </cell>
          <cell r="I1394" t="str">
            <v>Đường tỉnh 763</v>
          </cell>
          <cell r="J1394"/>
          <cell r="K1394" t="str">
            <v>Đến suối Gia Ray</v>
          </cell>
          <cell r="L1394">
            <v>900</v>
          </cell>
          <cell r="M1394">
            <v>450</v>
          </cell>
          <cell r="N1394">
            <v>400</v>
          </cell>
          <cell r="O1394">
            <v>300</v>
          </cell>
          <cell r="P1394">
            <v>0</v>
          </cell>
          <cell r="Q1394">
            <v>0</v>
          </cell>
          <cell r="R1394">
            <v>0</v>
          </cell>
          <cell r="S1394">
            <v>0</v>
          </cell>
          <cell r="T1394" t="e">
            <v>#DIV/0!</v>
          </cell>
          <cell r="U1394" t="e">
            <v>#DIV/0!</v>
          </cell>
          <cell r="V1394" t="e">
            <v>#DIV/0!</v>
          </cell>
          <cell r="W1394" t="e">
            <v>#DIV/0!</v>
          </cell>
          <cell r="X1394">
            <v>1.5</v>
          </cell>
          <cell r="Y1394">
            <v>1.49</v>
          </cell>
          <cell r="Z1394" t="str">
            <v>46. xã Xuân Bắc.xlsx</v>
          </cell>
          <cell r="AA1394">
            <v>1300</v>
          </cell>
          <cell r="AB1394">
            <v>670</v>
          </cell>
          <cell r="AC1394">
            <v>600</v>
          </cell>
          <cell r="AD1394">
            <v>450</v>
          </cell>
        </row>
        <row r="1395">
          <cell r="G1395" t="str">
            <v>XL102NT</v>
          </cell>
          <cell r="H1395" t="str">
            <v>Đường vào đồi đất đỏ (xã Xuân Bắc), từ Đường tỉnh 763 đến suối Gia Ray</v>
          </cell>
          <cell r="I1395" t="str">
            <v>Đường tỉnh 763</v>
          </cell>
          <cell r="J1395"/>
          <cell r="K1395" t="str">
            <v>Đường Xuân Thành - Suối Cao - Xuân Bắc</v>
          </cell>
          <cell r="L1395">
            <v>900</v>
          </cell>
          <cell r="M1395">
            <v>450</v>
          </cell>
          <cell r="N1395">
            <v>400</v>
          </cell>
          <cell r="O1395">
            <v>300</v>
          </cell>
          <cell r="P1395">
            <v>0</v>
          </cell>
          <cell r="Q1395">
            <v>0</v>
          </cell>
          <cell r="R1395">
            <v>0</v>
          </cell>
          <cell r="S1395">
            <v>0</v>
          </cell>
          <cell r="T1395" t="e">
            <v>#DIV/0!</v>
          </cell>
          <cell r="U1395" t="e">
            <v>#DIV/0!</v>
          </cell>
          <cell r="V1395" t="e">
            <v>#DIV/0!</v>
          </cell>
          <cell r="W1395" t="e">
            <v>#DIV/0!</v>
          </cell>
          <cell r="X1395">
            <v>1.5</v>
          </cell>
          <cell r="Y1395">
            <v>1.49</v>
          </cell>
          <cell r="Z1395" t="str">
            <v>46. xã Xuân Bắc.xlsx</v>
          </cell>
          <cell r="AA1395">
            <v>1300</v>
          </cell>
          <cell r="AB1395">
            <v>670</v>
          </cell>
          <cell r="AC1395">
            <v>600</v>
          </cell>
          <cell r="AD1395">
            <v>450</v>
          </cell>
        </row>
        <row r="1396">
          <cell r="G1396" t="str">
            <v>XL103NT</v>
          </cell>
          <cell r="H1396" t="str">
            <v xml:space="preserve">Đường SaBi (xã Xuân Bắc), từ Đường tỉnh 763 đến đường Xuân Thành - Suối Cao - Xuân Bắc </v>
          </cell>
          <cell r="I1396" t="str">
            <v>Đường tỉnh 763</v>
          </cell>
          <cell r="J1396"/>
          <cell r="K1396" t="str">
            <v>Đường Xuân Bắc - Long Khánh (xã Xuân Bắc)</v>
          </cell>
          <cell r="L1396">
            <v>900</v>
          </cell>
          <cell r="M1396">
            <v>450</v>
          </cell>
          <cell r="N1396">
            <v>400</v>
          </cell>
          <cell r="O1396">
            <v>300</v>
          </cell>
          <cell r="P1396">
            <v>0</v>
          </cell>
          <cell r="Q1396">
            <v>0</v>
          </cell>
          <cell r="R1396">
            <v>0</v>
          </cell>
          <cell r="S1396">
            <v>0</v>
          </cell>
          <cell r="T1396" t="e">
            <v>#DIV/0!</v>
          </cell>
          <cell r="U1396" t="e">
            <v>#DIV/0!</v>
          </cell>
          <cell r="V1396" t="e">
            <v>#DIV/0!</v>
          </cell>
          <cell r="W1396" t="e">
            <v>#DIV/0!</v>
          </cell>
          <cell r="X1396">
            <v>1.5</v>
          </cell>
          <cell r="Y1396">
            <v>1.49</v>
          </cell>
          <cell r="Z1396" t="str">
            <v>46. xã Xuân Bắc.xlsx</v>
          </cell>
          <cell r="AA1396">
            <v>1300</v>
          </cell>
          <cell r="AB1396">
            <v>670</v>
          </cell>
          <cell r="AC1396">
            <v>600</v>
          </cell>
          <cell r="AD1396">
            <v>450</v>
          </cell>
        </row>
        <row r="1397">
          <cell r="G1397" t="str">
            <v>XL104NT</v>
          </cell>
          <cell r="H1397" t="str">
            <v>Đường ấp 3B đi Nông trường Thọ Vực (xã Xuân Bắc), từ Đường tỉnh 763 đến đường Xuân Bắc - Long Khánh</v>
          </cell>
          <cell r="I1397" t="str">
            <v>Đường Lê Hồng Phong (xã Xuân Định)</v>
          </cell>
          <cell r="J1397"/>
          <cell r="K1397" t="str">
            <v>Đường Bà Rết</v>
          </cell>
          <cell r="L1397">
            <v>900</v>
          </cell>
          <cell r="M1397">
            <v>450</v>
          </cell>
          <cell r="N1397">
            <v>400</v>
          </cell>
          <cell r="O1397">
            <v>300</v>
          </cell>
          <cell r="P1397">
            <v>0</v>
          </cell>
          <cell r="Q1397">
            <v>0</v>
          </cell>
          <cell r="R1397">
            <v>0</v>
          </cell>
          <cell r="S1397">
            <v>0</v>
          </cell>
          <cell r="T1397" t="e">
            <v>#DIV/0!</v>
          </cell>
          <cell r="U1397" t="e">
            <v>#DIV/0!</v>
          </cell>
          <cell r="V1397" t="e">
            <v>#DIV/0!</v>
          </cell>
          <cell r="W1397" t="e">
            <v>#DIV/0!</v>
          </cell>
          <cell r="X1397">
            <v>1.5</v>
          </cell>
          <cell r="Y1397">
            <v>1.49</v>
          </cell>
          <cell r="Z1397" t="str">
            <v>46. xã Xuân Bắc.xlsx</v>
          </cell>
          <cell r="AA1397">
            <v>1300</v>
          </cell>
          <cell r="AB1397">
            <v>670</v>
          </cell>
          <cell r="AC1397">
            <v>600</v>
          </cell>
          <cell r="AD1397">
            <v>450</v>
          </cell>
        </row>
        <row r="1398">
          <cell r="G1398" t="str">
            <v>XL105NT</v>
          </cell>
          <cell r="H1398" t="str">
            <v>Đường hẻm cầu Gia Trấp, từ đường Lê Hồng Phong (xã Xuân Định) đến đường Bà Rết</v>
          </cell>
          <cell r="I1398" t="str">
            <v>Quốc lộ 1</v>
          </cell>
          <cell r="J1398"/>
          <cell r="K1398" t="str">
            <v>Đến ranh giới Thành phố Long Khánh</v>
          </cell>
          <cell r="L1398">
            <v>900</v>
          </cell>
          <cell r="M1398">
            <v>450</v>
          </cell>
          <cell r="N1398">
            <v>400</v>
          </cell>
          <cell r="O1398">
            <v>300</v>
          </cell>
          <cell r="P1398">
            <v>0</v>
          </cell>
          <cell r="Q1398">
            <v>0</v>
          </cell>
          <cell r="R1398">
            <v>0</v>
          </cell>
          <cell r="S1398">
            <v>0</v>
          </cell>
          <cell r="T1398" t="e">
            <v>#DIV/0!</v>
          </cell>
          <cell r="U1398" t="e">
            <v>#DIV/0!</v>
          </cell>
          <cell r="V1398" t="e">
            <v>#DIV/0!</v>
          </cell>
          <cell r="W1398" t="e">
            <v>#DIV/0!</v>
          </cell>
          <cell r="X1398">
            <v>1.5</v>
          </cell>
          <cell r="Y1398">
            <v>1.49</v>
          </cell>
          <cell r="Z1398" t="str">
            <v>47. Xã Xuân Định.xlsx</v>
          </cell>
          <cell r="AA1398">
            <v>1300</v>
          </cell>
          <cell r="AB1398">
            <v>670</v>
          </cell>
          <cell r="AC1398">
            <v>600</v>
          </cell>
          <cell r="AD1398">
            <v>450</v>
          </cell>
        </row>
        <row r="1399">
          <cell r="G1399" t="str">
            <v>XL106NT</v>
          </cell>
          <cell r="H1399" t="str">
            <v>Đường Bà Rết, từ Quốc lộ 1 đến ranh giới thành phố Long Khánh</v>
          </cell>
          <cell r="I1399" t="str">
            <v>Quốc lộ 1</v>
          </cell>
          <cell r="J1399"/>
          <cell r="K1399" t="str">
            <v>Bên phải đến hết ranh thửa đất số 54, tờ BĐĐC số 02; Bên trái đến hết ranh thửa đất số 41, tờ BĐĐC số 19 (xã Xuân Định)</v>
          </cell>
          <cell r="L1399">
            <v>900</v>
          </cell>
          <cell r="M1399">
            <v>450</v>
          </cell>
          <cell r="N1399">
            <v>400</v>
          </cell>
          <cell r="O1399">
            <v>300</v>
          </cell>
          <cell r="P1399">
            <v>0</v>
          </cell>
          <cell r="Q1399">
            <v>0</v>
          </cell>
          <cell r="R1399">
            <v>0</v>
          </cell>
          <cell r="S1399">
            <v>0</v>
          </cell>
          <cell r="T1399" t="e">
            <v>#DIV/0!</v>
          </cell>
          <cell r="U1399" t="e">
            <v>#DIV/0!</v>
          </cell>
          <cell r="V1399" t="e">
            <v>#DIV/0!</v>
          </cell>
          <cell r="W1399" t="e">
            <v>#DIV/0!</v>
          </cell>
          <cell r="X1399">
            <v>1.5</v>
          </cell>
          <cell r="Y1399">
            <v>1.49</v>
          </cell>
          <cell r="Z1399" t="str">
            <v>47. Xã Xuân Định.xlsx</v>
          </cell>
          <cell r="AA1399">
            <v>1300</v>
          </cell>
          <cell r="AB1399">
            <v>670</v>
          </cell>
          <cell r="AC1399">
            <v>600</v>
          </cell>
          <cell r="AD1399">
            <v>450</v>
          </cell>
        </row>
        <row r="1400">
          <cell r="G1400" t="str">
            <v>XL107NT</v>
          </cell>
          <cell r="H1400" t="str">
            <v>Đường Nông Doanh 1, từ Quốc lộ 1 đến hết ranh thửa đất số 54, tờ BĐĐC số 02 về bên phải và hết ranh thửa đất số 41, tờ BĐĐC số 19 về bên trái, xã Xuân Định</v>
          </cell>
          <cell r="I1400" t="str">
            <v>Đường văn hóa Nông Doanh (xã Xuân Định)</v>
          </cell>
          <cell r="J1400"/>
          <cell r="K1400" t="str">
            <v>Đường Nông Doanh 1 (xã Xuân Định)</v>
          </cell>
          <cell r="L1400">
            <v>900</v>
          </cell>
          <cell r="M1400">
            <v>450</v>
          </cell>
          <cell r="N1400">
            <v>400</v>
          </cell>
          <cell r="O1400">
            <v>300</v>
          </cell>
          <cell r="P1400">
            <v>0</v>
          </cell>
          <cell r="Q1400">
            <v>0</v>
          </cell>
          <cell r="R1400">
            <v>0</v>
          </cell>
          <cell r="S1400">
            <v>0</v>
          </cell>
          <cell r="T1400" t="e">
            <v>#DIV/0!</v>
          </cell>
          <cell r="U1400" t="e">
            <v>#DIV/0!</v>
          </cell>
          <cell r="V1400" t="e">
            <v>#DIV/0!</v>
          </cell>
          <cell r="W1400" t="e">
            <v>#DIV/0!</v>
          </cell>
          <cell r="X1400">
            <v>1.5</v>
          </cell>
          <cell r="Y1400">
            <v>1.49</v>
          </cell>
          <cell r="Z1400" t="str">
            <v>47. Xã Xuân Định.xlsx</v>
          </cell>
          <cell r="AA1400">
            <v>1300</v>
          </cell>
          <cell r="AB1400">
            <v>670</v>
          </cell>
          <cell r="AC1400">
            <v>600</v>
          </cell>
          <cell r="AD1400">
            <v>450</v>
          </cell>
        </row>
        <row r="1401">
          <cell r="G1401" t="str">
            <v>XL108NT</v>
          </cell>
          <cell r="H1401" t="str">
            <v>Đường Nông Doanh 2, từ đường văn hóa Nông Doanh đến đường Nông Doanh 1</v>
          </cell>
          <cell r="I1401" t="str">
            <v>Quốc lộ 1</v>
          </cell>
          <cell r="J1401"/>
          <cell r="K1401" t="str">
            <v>Bên phải đến hết ranh thửa đất số 76, tờ BĐĐC số 21; Bên trái đến hết ranh thửa đất số 47, tờ BĐĐC số 22 (xã Xuân Định)</v>
          </cell>
          <cell r="L1401">
            <v>900</v>
          </cell>
          <cell r="M1401">
            <v>450</v>
          </cell>
          <cell r="N1401">
            <v>400</v>
          </cell>
          <cell r="O1401">
            <v>300</v>
          </cell>
          <cell r="P1401">
            <v>0</v>
          </cell>
          <cell r="Q1401">
            <v>0</v>
          </cell>
          <cell r="R1401">
            <v>0</v>
          </cell>
          <cell r="S1401">
            <v>0</v>
          </cell>
          <cell r="T1401" t="e">
            <v>#DIV/0!</v>
          </cell>
          <cell r="U1401" t="e">
            <v>#DIV/0!</v>
          </cell>
          <cell r="V1401" t="e">
            <v>#DIV/0!</v>
          </cell>
          <cell r="W1401" t="e">
            <v>#DIV/0!</v>
          </cell>
          <cell r="X1401">
            <v>1.5</v>
          </cell>
          <cell r="Y1401">
            <v>1.49</v>
          </cell>
          <cell r="Z1401" t="str">
            <v>47. Xã Xuân Định.xlsx</v>
          </cell>
          <cell r="AA1401">
            <v>1300</v>
          </cell>
          <cell r="AB1401">
            <v>670</v>
          </cell>
          <cell r="AC1401">
            <v>600</v>
          </cell>
          <cell r="AD1401">
            <v>450</v>
          </cell>
        </row>
        <row r="1402">
          <cell r="G1402" t="str">
            <v>XL109NT</v>
          </cell>
          <cell r="H1402" t="str">
            <v>Đường Nông Doanh 3, từ Quốc lộ 1 đến hết ranh thửa đất số 76, tờ BĐĐC số 21 về bên phải và hết ranh thửa đất số 47, tờ BĐĐC số 22 về bên trái, xã Xuân Định</v>
          </cell>
          <cell r="I1402" t="str">
            <v>Quốc lộ 1</v>
          </cell>
          <cell r="J1402"/>
          <cell r="K1402" t="str">
            <v>Bên phải đến hết ranh thửa đất số 73, tờ BĐĐC số 02; Bên trái đến hết ranh thửa đất số 40, tờ BĐĐC số 21 (xã Xuân Định)</v>
          </cell>
          <cell r="L1402">
            <v>900</v>
          </cell>
          <cell r="M1402">
            <v>450</v>
          </cell>
          <cell r="N1402">
            <v>400</v>
          </cell>
          <cell r="O1402">
            <v>300</v>
          </cell>
          <cell r="P1402">
            <v>0</v>
          </cell>
          <cell r="Q1402">
            <v>0</v>
          </cell>
          <cell r="R1402">
            <v>0</v>
          </cell>
          <cell r="S1402">
            <v>0</v>
          </cell>
          <cell r="T1402" t="e">
            <v>#DIV/0!</v>
          </cell>
          <cell r="U1402" t="e">
            <v>#DIV/0!</v>
          </cell>
          <cell r="V1402" t="e">
            <v>#DIV/0!</v>
          </cell>
          <cell r="W1402" t="e">
            <v>#DIV/0!</v>
          </cell>
          <cell r="X1402">
            <v>1.5</v>
          </cell>
          <cell r="Y1402">
            <v>1.49</v>
          </cell>
          <cell r="Z1402" t="str">
            <v>47. Xã Xuân Định.xlsx</v>
          </cell>
          <cell r="AA1402">
            <v>1300</v>
          </cell>
          <cell r="AB1402">
            <v>670</v>
          </cell>
          <cell r="AC1402">
            <v>600</v>
          </cell>
          <cell r="AD1402">
            <v>450</v>
          </cell>
        </row>
        <row r="1403">
          <cell r="G1403" t="str">
            <v>XL110NT</v>
          </cell>
          <cell r="H1403" t="str">
            <v>Đường văn hóa Nông Doanh, từ Quốc lộ 1 đến hết ranh thửa đất số 73, tờ BĐĐC số 02 về bên phải và hết ranh thửa đất số 40, tờ BĐĐC số 21, xã Xuân Định</v>
          </cell>
          <cell r="I1403" t="str">
            <v>Quốc lộ 1</v>
          </cell>
          <cell r="J1403"/>
          <cell r="K1403" t="str">
            <v>Đến Giáo xứ Bình Hòa (xã Xuân Phú)</v>
          </cell>
          <cell r="L1403">
            <v>900</v>
          </cell>
          <cell r="M1403">
            <v>450</v>
          </cell>
          <cell r="N1403">
            <v>400</v>
          </cell>
          <cell r="O1403">
            <v>300</v>
          </cell>
          <cell r="P1403">
            <v>0</v>
          </cell>
          <cell r="Q1403">
            <v>0</v>
          </cell>
          <cell r="R1403">
            <v>0</v>
          </cell>
          <cell r="S1403">
            <v>0</v>
          </cell>
          <cell r="T1403" t="e">
            <v>#DIV/0!</v>
          </cell>
          <cell r="U1403" t="e">
            <v>#DIV/0!</v>
          </cell>
          <cell r="V1403" t="e">
            <v>#DIV/0!</v>
          </cell>
          <cell r="W1403" t="e">
            <v>#DIV/0!</v>
          </cell>
          <cell r="X1403">
            <v>1.5</v>
          </cell>
          <cell r="Y1403">
            <v>1.49</v>
          </cell>
          <cell r="Z1403" t="str">
            <v>47. Xã Xuân Định.xlsx</v>
          </cell>
          <cell r="AA1403">
            <v>1300</v>
          </cell>
          <cell r="AB1403">
            <v>670</v>
          </cell>
          <cell r="AC1403">
            <v>600</v>
          </cell>
          <cell r="AD1403">
            <v>450</v>
          </cell>
        </row>
        <row r="1404">
          <cell r="G1404" t="str">
            <v>XL111NT</v>
          </cell>
          <cell r="H1404" t="str">
            <v>Đường Xuân Phú 16, từ Quốc lộ 1 đến giáo xứ Bình Hòa (xã Xuân Phú)</v>
          </cell>
          <cell r="I1404" t="str">
            <v>Quốc lộ 1</v>
          </cell>
          <cell r="J1404"/>
          <cell r="K1404" t="str">
            <v>Đến ngã ba (hết ranh thửa đất số 159, tờ BĐĐC số 57, xã Xuân Phú)</v>
          </cell>
          <cell r="L1404">
            <v>900</v>
          </cell>
          <cell r="M1404">
            <v>450</v>
          </cell>
          <cell r="N1404">
            <v>400</v>
          </cell>
          <cell r="O1404">
            <v>300</v>
          </cell>
          <cell r="P1404">
            <v>0</v>
          </cell>
          <cell r="Q1404">
            <v>0</v>
          </cell>
          <cell r="R1404">
            <v>0</v>
          </cell>
          <cell r="S1404">
            <v>0</v>
          </cell>
          <cell r="T1404" t="e">
            <v>#DIV/0!</v>
          </cell>
          <cell r="U1404" t="e">
            <v>#DIV/0!</v>
          </cell>
          <cell r="V1404" t="e">
            <v>#DIV/0!</v>
          </cell>
          <cell r="W1404" t="e">
            <v>#DIV/0!</v>
          </cell>
          <cell r="X1404">
            <v>1.5</v>
          </cell>
          <cell r="Y1404">
            <v>1.49</v>
          </cell>
          <cell r="Z1404" t="str">
            <v>52. X. Xuân Phú rồi.xlsx</v>
          </cell>
          <cell r="AA1404">
            <v>1300</v>
          </cell>
          <cell r="AB1404">
            <v>670</v>
          </cell>
          <cell r="AC1404">
            <v>600</v>
          </cell>
          <cell r="AD1404">
            <v>450</v>
          </cell>
        </row>
        <row r="1405">
          <cell r="G1405" t="str">
            <v>XL112NT</v>
          </cell>
          <cell r="H1405" t="str">
            <v>Đường Xuân Phú 19, từ Quốc lộ 1 đến ngã ba (hết ranh thửa đất số 159, tờ BĐĐC số 57, xã Xuân Phú)</v>
          </cell>
          <cell r="I1405" t="str">
            <v>Quốc lộ 1</v>
          </cell>
          <cell r="J1405"/>
          <cell r="K1405" t="str">
            <v>Đến Suối Soài (xã Xuân Phú)</v>
          </cell>
          <cell r="L1405">
            <v>900</v>
          </cell>
          <cell r="M1405">
            <v>450</v>
          </cell>
          <cell r="N1405">
            <v>400</v>
          </cell>
          <cell r="O1405">
            <v>300</v>
          </cell>
          <cell r="P1405">
            <v>0</v>
          </cell>
          <cell r="Q1405">
            <v>0</v>
          </cell>
          <cell r="R1405">
            <v>0</v>
          </cell>
          <cell r="S1405">
            <v>0</v>
          </cell>
          <cell r="T1405" t="e">
            <v>#DIV/0!</v>
          </cell>
          <cell r="U1405" t="e">
            <v>#DIV/0!</v>
          </cell>
          <cell r="V1405" t="e">
            <v>#DIV/0!</v>
          </cell>
          <cell r="W1405" t="e">
            <v>#DIV/0!</v>
          </cell>
          <cell r="X1405">
            <v>1.5</v>
          </cell>
          <cell r="Y1405">
            <v>1.49</v>
          </cell>
          <cell r="Z1405" t="str">
            <v>52. X. Xuân Phú rồi.xlsx</v>
          </cell>
          <cell r="AA1405">
            <v>1300</v>
          </cell>
          <cell r="AB1405">
            <v>670</v>
          </cell>
          <cell r="AC1405">
            <v>600</v>
          </cell>
          <cell r="AD1405">
            <v>450</v>
          </cell>
        </row>
        <row r="1406">
          <cell r="G1406" t="str">
            <v>XL113NT</v>
          </cell>
          <cell r="H1406" t="str">
            <v>Đường Xuân Phú 29, từ Quốc lộ 1 đến suối Soài (xã Xuân Phú)</v>
          </cell>
          <cell r="I1406" t="str">
            <v>Quốc lộ 1</v>
          </cell>
          <cell r="J1406"/>
          <cell r="K1406" t="str">
            <v>Suối Gia Mứt</v>
          </cell>
          <cell r="L1406">
            <v>900</v>
          </cell>
          <cell r="M1406">
            <v>450</v>
          </cell>
          <cell r="N1406">
            <v>400</v>
          </cell>
          <cell r="O1406">
            <v>300</v>
          </cell>
          <cell r="P1406">
            <v>0</v>
          </cell>
          <cell r="Q1406">
            <v>0</v>
          </cell>
          <cell r="R1406">
            <v>0</v>
          </cell>
          <cell r="S1406">
            <v>0</v>
          </cell>
          <cell r="T1406" t="e">
            <v>#DIV/0!</v>
          </cell>
          <cell r="U1406" t="e">
            <v>#DIV/0!</v>
          </cell>
          <cell r="V1406" t="e">
            <v>#DIV/0!</v>
          </cell>
          <cell r="W1406" t="e">
            <v>#DIV/0!</v>
          </cell>
          <cell r="X1406">
            <v>1.5</v>
          </cell>
          <cell r="Y1406">
            <v>1.49</v>
          </cell>
          <cell r="Z1406" t="str">
            <v>52. X. Xuân Phú rồi.xlsx</v>
          </cell>
          <cell r="AA1406">
            <v>1300</v>
          </cell>
          <cell r="AB1406">
            <v>670</v>
          </cell>
          <cell r="AC1406">
            <v>600</v>
          </cell>
          <cell r="AD1406">
            <v>450</v>
          </cell>
        </row>
        <row r="1407">
          <cell r="G1407" t="str">
            <v>XL114NT</v>
          </cell>
          <cell r="H1407" t="str">
            <v>Đường Trường An (xã Xuân Phú), từ Quốc lộ 1 đến suối Gia Mứt</v>
          </cell>
          <cell r="I1407" t="str">
            <v>Quốc lộ 1</v>
          </cell>
          <cell r="J1407"/>
          <cell r="K1407" t="str">
            <v>Bên phải đến hết ranh thửa đất số 220, tờ BĐĐC số 27; Bên trái đến hết ranh thửa đất số 02, tờ BĐĐC số 27 (xã Suối Cát)</v>
          </cell>
          <cell r="L1407">
            <v>900</v>
          </cell>
          <cell r="M1407">
            <v>450</v>
          </cell>
          <cell r="N1407">
            <v>400</v>
          </cell>
          <cell r="O1407">
            <v>300</v>
          </cell>
          <cell r="P1407">
            <v>0</v>
          </cell>
          <cell r="Q1407">
            <v>0</v>
          </cell>
          <cell r="R1407">
            <v>0</v>
          </cell>
          <cell r="S1407">
            <v>0</v>
          </cell>
          <cell r="T1407" t="e">
            <v>#DIV/0!</v>
          </cell>
          <cell r="U1407" t="e">
            <v>#DIV/0!</v>
          </cell>
          <cell r="V1407" t="e">
            <v>#DIV/0!</v>
          </cell>
          <cell r="W1407" t="e">
            <v>#DIV/0!</v>
          </cell>
          <cell r="X1407">
            <v>1.5</v>
          </cell>
          <cell r="Y1407">
            <v>1.49</v>
          </cell>
          <cell r="Z1407" t="str">
            <v>52. X. Xuân Phú rồi.xlsx</v>
          </cell>
          <cell r="AA1407">
            <v>1300</v>
          </cell>
          <cell r="AB1407">
            <v>670</v>
          </cell>
          <cell r="AC1407">
            <v>600</v>
          </cell>
          <cell r="AD1407">
            <v>450</v>
          </cell>
        </row>
        <row r="1408">
          <cell r="G1408" t="str">
            <v>XL115NT</v>
          </cell>
          <cell r="H1408" t="str">
            <v>Đường Bình Minh đi ấp Hiệp Hưng (xã Suối Cát)</v>
          </cell>
          <cell r="I1408" t="str">
            <v>Quốc lộ 1</v>
          </cell>
          <cell r="J1408"/>
          <cell r="K1408" t="str">
            <v>Đến ngã 3 ông Sang</v>
          </cell>
          <cell r="L1408"/>
          <cell r="M1408"/>
          <cell r="N1408"/>
          <cell r="O1408"/>
          <cell r="P1408"/>
          <cell r="Q1408"/>
          <cell r="R1408"/>
          <cell r="S1408"/>
          <cell r="T1408"/>
          <cell r="U1408"/>
          <cell r="V1408"/>
          <cell r="W1408"/>
          <cell r="Y1408"/>
          <cell r="Z1408"/>
          <cell r="AA1408"/>
          <cell r="AB1408"/>
          <cell r="AC1408"/>
          <cell r="AD1408"/>
        </row>
        <row r="1409">
          <cell r="G1409" t="str">
            <v>XL115NT_D1</v>
          </cell>
          <cell r="H1409" t="str">
            <v>Đoạn từ Quốc lộ 1 đến ngã 3 ông Sang</v>
          </cell>
          <cell r="I1409" t="str">
            <v>Từ ngã 3 ông Sang</v>
          </cell>
          <cell r="J1409"/>
          <cell r="K1409" t="str">
            <v>Bên phải đến hết ranh thửa đất số 220, tờ BĐĐC số 27; Bên trái đến hết ranh thửa đất số 02, tờ BĐĐC số 27 (xã Suối Cát)</v>
          </cell>
          <cell r="L1409">
            <v>1300</v>
          </cell>
          <cell r="M1409">
            <v>600</v>
          </cell>
          <cell r="N1409">
            <v>500</v>
          </cell>
          <cell r="O1409">
            <v>400</v>
          </cell>
          <cell r="P1409">
            <v>0</v>
          </cell>
          <cell r="Q1409">
            <v>0</v>
          </cell>
          <cell r="R1409">
            <v>0</v>
          </cell>
          <cell r="S1409">
            <v>0</v>
          </cell>
          <cell r="T1409" t="e">
            <v>#DIV/0!</v>
          </cell>
          <cell r="U1409" t="e">
            <v>#DIV/0!</v>
          </cell>
          <cell r="V1409" t="e">
            <v>#DIV/0!</v>
          </cell>
          <cell r="W1409" t="e">
            <v>#DIV/0!</v>
          </cell>
          <cell r="X1409">
            <v>1.5</v>
          </cell>
          <cell r="Y1409">
            <v>1.1289473684210527</v>
          </cell>
          <cell r="Z1409" t="str">
            <v>51. Xã Xuân Lộc góp ý.xlsx</v>
          </cell>
          <cell r="AA1409">
            <v>1500</v>
          </cell>
          <cell r="AB1409">
            <v>680</v>
          </cell>
          <cell r="AC1409">
            <v>560</v>
          </cell>
          <cell r="AD1409">
            <v>450</v>
          </cell>
        </row>
        <row r="1410">
          <cell r="G1410" t="str">
            <v>XL115NT_D2</v>
          </cell>
          <cell r="H1410" t="str">
            <v>Đoạn còn lại, từ ngã 3 ông Sang đến hết ranh thửa đất số 220, tờ BĐĐC số 27 về bên phải và hết ranh thửa đất số 02, tờ BĐĐC số 27 về bên trái, xã Suối Cát</v>
          </cell>
          <cell r="I1410" t="str">
            <v>Từ ngã ba (thửa đất số 1624, tờ BĐĐC số 66, xã Xuân Hòa)</v>
          </cell>
          <cell r="J1410"/>
          <cell r="K1410" t="str">
            <v>Bên phải đến hết ranh thửa đất số 320, tờ BĐĐC số 60; Bên trái đến hết ranh thửa đất số 1009, tờ BĐĐC số 59 (xã Xuân Hòa)</v>
          </cell>
          <cell r="L1410">
            <v>800</v>
          </cell>
          <cell r="M1410">
            <v>400</v>
          </cell>
          <cell r="N1410">
            <v>350</v>
          </cell>
          <cell r="O1410">
            <v>300</v>
          </cell>
          <cell r="P1410">
            <v>0</v>
          </cell>
          <cell r="Q1410">
            <v>0</v>
          </cell>
          <cell r="R1410">
            <v>0</v>
          </cell>
          <cell r="S1410">
            <v>0</v>
          </cell>
          <cell r="T1410" t="e">
            <v>#DIV/0!</v>
          </cell>
          <cell r="U1410" t="e">
            <v>#DIV/0!</v>
          </cell>
          <cell r="V1410" t="e">
            <v>#DIV/0!</v>
          </cell>
          <cell r="W1410" t="e">
            <v>#DIV/0!</v>
          </cell>
          <cell r="X1410">
            <v>1.5</v>
          </cell>
          <cell r="Y1410">
            <v>1.49</v>
          </cell>
          <cell r="Z1410" t="str">
            <v>51. Xã Xuân Lộc góp ý.xlsx</v>
          </cell>
          <cell r="AA1410">
            <v>1200</v>
          </cell>
          <cell r="AB1410">
            <v>600</v>
          </cell>
          <cell r="AC1410">
            <v>520</v>
          </cell>
          <cell r="AD1410">
            <v>450</v>
          </cell>
        </row>
        <row r="1411">
          <cell r="G1411" t="str">
            <v>XL117NT</v>
          </cell>
          <cell r="H1411" t="str">
            <v>Đường Xuân Hòa 3, từ ngã ba (thửa đất số 1624, tờ BĐĐC số 66, xã Xuân Hòa) đến hết ranh thửa đất số 320, tờ BĐĐC số 60 về bên phải và hết ranh thửa đất số 1009, tờ BĐĐC số 59 về bên trái, xã Xuân Hòa</v>
          </cell>
          <cell r="I1411" t="str">
            <v>Đường tỉnh 766</v>
          </cell>
          <cell r="J1411"/>
          <cell r="K1411" t="str">
            <v>Từ Đường tỉnh 766 vào 1.488 m</v>
          </cell>
          <cell r="L1411">
            <v>900</v>
          </cell>
          <cell r="M1411">
            <v>450</v>
          </cell>
          <cell r="N1411">
            <v>400</v>
          </cell>
          <cell r="O1411">
            <v>300</v>
          </cell>
          <cell r="P1411">
            <v>0</v>
          </cell>
          <cell r="Q1411">
            <v>0</v>
          </cell>
          <cell r="R1411">
            <v>0</v>
          </cell>
          <cell r="S1411">
            <v>0</v>
          </cell>
          <cell r="T1411" t="e">
            <v>#DIV/0!</v>
          </cell>
          <cell r="U1411" t="e">
            <v>#DIV/0!</v>
          </cell>
          <cell r="V1411" t="e">
            <v>#DIV/0!</v>
          </cell>
          <cell r="W1411" t="e">
            <v>#DIV/0!</v>
          </cell>
          <cell r="X1411">
            <v>1.5</v>
          </cell>
          <cell r="Y1411">
            <v>1.32</v>
          </cell>
          <cell r="Z1411" t="str">
            <v>50. Xã Xuân Hòa.xlsx</v>
          </cell>
          <cell r="AA1411">
            <v>1200</v>
          </cell>
          <cell r="AB1411">
            <v>590</v>
          </cell>
          <cell r="AC1411">
            <v>530</v>
          </cell>
          <cell r="AD1411">
            <v>400</v>
          </cell>
        </row>
        <row r="1412">
          <cell r="G1412" t="str">
            <v>XL118NT</v>
          </cell>
          <cell r="H1412" t="str">
            <v>Đường 8/3, từ Đường tỉnh 766 đến hết ranh thửa đất 1389, tờ BĐĐC số 51 về bên phải và hết ranh thửa đất số 1932 tờ BĐĐC số 51 về bên trái, xã Xuân Thành</v>
          </cell>
          <cell r="I1412" t="str">
            <v>Đường tỉnh 766</v>
          </cell>
          <cell r="J1412"/>
          <cell r="K1412" t="str">
            <v>Bên phải đến hết ranh thửa đất số 535, tờ BĐĐC số 37; Bên trái đến hết ranh thửa đất số 567, tờ BĐĐC số 37 (xã Xuân Thành)</v>
          </cell>
          <cell r="L1412">
            <v>900</v>
          </cell>
          <cell r="M1412">
            <v>450</v>
          </cell>
          <cell r="N1412">
            <v>400</v>
          </cell>
          <cell r="O1412">
            <v>300</v>
          </cell>
          <cell r="P1412">
            <v>0</v>
          </cell>
          <cell r="Q1412">
            <v>0</v>
          </cell>
          <cell r="R1412">
            <v>0</v>
          </cell>
          <cell r="S1412">
            <v>0</v>
          </cell>
          <cell r="T1412" t="e">
            <v>#DIV/0!</v>
          </cell>
          <cell r="U1412" t="e">
            <v>#DIV/0!</v>
          </cell>
          <cell r="V1412" t="e">
            <v>#DIV/0!</v>
          </cell>
          <cell r="W1412" t="e">
            <v>#DIV/0!</v>
          </cell>
          <cell r="X1412">
            <v>1.5</v>
          </cell>
          <cell r="Y1412">
            <v>1.32</v>
          </cell>
          <cell r="Z1412" t="str">
            <v>54. Xã Xuân Thành giáp ranh xã Xuân Lộc.xlsx</v>
          </cell>
          <cell r="AA1412">
            <v>1200</v>
          </cell>
          <cell r="AB1412">
            <v>590</v>
          </cell>
          <cell r="AC1412">
            <v>530</v>
          </cell>
          <cell r="AD1412">
            <v>400</v>
          </cell>
        </row>
        <row r="1413">
          <cell r="G1413" t="str">
            <v>XL119NT</v>
          </cell>
          <cell r="H1413" t="str">
            <v>Đường lô 13, từ Đường tỉnh 766 đến hết ranh thửa đất số 535, tờ BĐĐC số 37 về bên phải và hết ranh thửa đất số 567, tờ BĐĐC số 37 về bên trái, xã Xuân Thành</v>
          </cell>
          <cell r="I1413" t="str">
            <v>Đường tỉnh 766</v>
          </cell>
          <cell r="J1413"/>
          <cell r="K1413" t="str">
            <v>Đến ngã ba (thửa đất số 1774, tờ BĐĐC số 39, xã Xuân Thành)</v>
          </cell>
          <cell r="L1413">
            <v>900</v>
          </cell>
          <cell r="M1413">
            <v>450</v>
          </cell>
          <cell r="N1413">
            <v>400</v>
          </cell>
          <cell r="O1413">
            <v>300</v>
          </cell>
          <cell r="P1413">
            <v>0</v>
          </cell>
          <cell r="Q1413">
            <v>0</v>
          </cell>
          <cell r="R1413">
            <v>0</v>
          </cell>
          <cell r="S1413">
            <v>0</v>
          </cell>
          <cell r="T1413" t="e">
            <v>#DIV/0!</v>
          </cell>
          <cell r="U1413" t="e">
            <v>#DIV/0!</v>
          </cell>
          <cell r="V1413" t="e">
            <v>#DIV/0!</v>
          </cell>
          <cell r="W1413" t="e">
            <v>#DIV/0!</v>
          </cell>
          <cell r="X1413">
            <v>1.5</v>
          </cell>
          <cell r="Y1413">
            <v>1.32</v>
          </cell>
          <cell r="Z1413" t="str">
            <v>54. Xã Xuân Thành giáp ranh xã Xuân Lộc.xlsx</v>
          </cell>
          <cell r="AA1413">
            <v>1200</v>
          </cell>
          <cell r="AB1413">
            <v>590</v>
          </cell>
          <cell r="AC1413">
            <v>530</v>
          </cell>
          <cell r="AD1413">
            <v>400</v>
          </cell>
        </row>
        <row r="1414">
          <cell r="G1414" t="str">
            <v>XL120NT</v>
          </cell>
          <cell r="H1414" t="str">
            <v>Đường tổ 6-7, từ Đường tỉnh 766 đến ngã ba (thửa đất số 1774, tờ BĐĐC số 39, xã Xuân Thành)</v>
          </cell>
          <cell r="I1414" t="str">
            <v>Đường tỉnh 766</v>
          </cell>
          <cell r="J1414"/>
          <cell r="K1414" t="str">
            <v>Đến ngã ba (thửa đất số 1182, tờ BĐĐC số 19, xã Xuân Thành)</v>
          </cell>
          <cell r="L1414">
            <v>900</v>
          </cell>
          <cell r="M1414">
            <v>450</v>
          </cell>
          <cell r="N1414">
            <v>400</v>
          </cell>
          <cell r="O1414">
            <v>300</v>
          </cell>
          <cell r="P1414">
            <v>0</v>
          </cell>
          <cell r="Q1414">
            <v>0</v>
          </cell>
          <cell r="R1414">
            <v>0</v>
          </cell>
          <cell r="S1414">
            <v>0</v>
          </cell>
          <cell r="T1414" t="e">
            <v>#DIV/0!</v>
          </cell>
          <cell r="U1414" t="e">
            <v>#DIV/0!</v>
          </cell>
          <cell r="V1414" t="e">
            <v>#DIV/0!</v>
          </cell>
          <cell r="W1414" t="e">
            <v>#DIV/0!</v>
          </cell>
          <cell r="X1414">
            <v>1.5</v>
          </cell>
          <cell r="Y1414">
            <v>1.32</v>
          </cell>
          <cell r="Z1414" t="str">
            <v>54. Xã Xuân Thành giáp ranh xã Xuân Lộc.xlsx</v>
          </cell>
          <cell r="AA1414">
            <v>1200</v>
          </cell>
          <cell r="AB1414">
            <v>590</v>
          </cell>
          <cell r="AC1414">
            <v>530</v>
          </cell>
          <cell r="AD1414">
            <v>400</v>
          </cell>
        </row>
        <row r="1415">
          <cell r="G1415" t="str">
            <v>XL121NT2</v>
          </cell>
          <cell r="H1415" t="str">
            <v>Đường 30/4, từ Đường tỉnh 766 đến ngã ba (thửa đất số 1182, tờ BĐĐC số 19, xã Xuân Thành)</v>
          </cell>
          <cell r="I1415" t="str">
            <v>Đường tỉnh 766</v>
          </cell>
          <cell r="J1415"/>
          <cell r="K1415" t="str">
            <v>Bên phải đến hết ranh thửa đất số 1866, tờ BĐĐC số 12; Bên trái đến hết ranh thửa đất số 1588, tờ BĐĐC số 12 (xã Xuân Thành)</v>
          </cell>
          <cell r="L1415">
            <v>900</v>
          </cell>
          <cell r="M1415">
            <v>450</v>
          </cell>
          <cell r="N1415">
            <v>400</v>
          </cell>
          <cell r="O1415">
            <v>300</v>
          </cell>
          <cell r="P1415">
            <v>0</v>
          </cell>
          <cell r="Q1415">
            <v>0</v>
          </cell>
          <cell r="R1415">
            <v>0</v>
          </cell>
          <cell r="S1415">
            <v>0</v>
          </cell>
          <cell r="T1415" t="e">
            <v>#DIV/0!</v>
          </cell>
          <cell r="U1415" t="e">
            <v>#DIV/0!</v>
          </cell>
          <cell r="V1415" t="e">
            <v>#DIV/0!</v>
          </cell>
          <cell r="W1415" t="e">
            <v>#DIV/0!</v>
          </cell>
          <cell r="X1415">
            <v>1.5</v>
          </cell>
          <cell r="Y1415">
            <v>1.32</v>
          </cell>
          <cell r="Z1415" t="str">
            <v>54. Xã Xuân Thành giáp ranh xã Xuân Lộc.xlsx</v>
          </cell>
          <cell r="AA1415">
            <v>1200</v>
          </cell>
          <cell r="AB1415">
            <v>590</v>
          </cell>
          <cell r="AC1415">
            <v>530</v>
          </cell>
          <cell r="AD1415">
            <v>400</v>
          </cell>
        </row>
        <row r="1416">
          <cell r="G1416" t="str">
            <v>XL122NT</v>
          </cell>
          <cell r="H1416" t="str">
            <v>Đường 19/5, từ Đường tỉnh 766 đến hết ranh thửa đất số 1866, tờ BĐĐC số 12 về bên phải và hết ranh thửa đất số 1588, tờ BĐĐC số 12, về bên trái, xã Xuân Thành</v>
          </cell>
          <cell r="I1416" t="str">
            <v>Đường tỉnh 766</v>
          </cell>
          <cell r="J1416"/>
          <cell r="K1416" t="str">
            <v>Bên phải đến hết ranh thửa đất số 913, tờ BĐĐC số 12; Bên trái đến hết ranh thửa đất số 1856, tờ BĐĐC số 12 (xã Xuân Thành)</v>
          </cell>
          <cell r="L1416">
            <v>900</v>
          </cell>
          <cell r="M1416">
            <v>450</v>
          </cell>
          <cell r="N1416">
            <v>400</v>
          </cell>
          <cell r="O1416">
            <v>300</v>
          </cell>
          <cell r="P1416">
            <v>0</v>
          </cell>
          <cell r="Q1416">
            <v>0</v>
          </cell>
          <cell r="R1416">
            <v>0</v>
          </cell>
          <cell r="S1416">
            <v>0</v>
          </cell>
          <cell r="T1416" t="e">
            <v>#DIV/0!</v>
          </cell>
          <cell r="U1416" t="e">
            <v>#DIV/0!</v>
          </cell>
          <cell r="V1416" t="e">
            <v>#DIV/0!</v>
          </cell>
          <cell r="W1416" t="e">
            <v>#DIV/0!</v>
          </cell>
          <cell r="X1416">
            <v>1.5</v>
          </cell>
          <cell r="Y1416">
            <v>1.32</v>
          </cell>
          <cell r="Z1416" t="str">
            <v>54. Xã Xuân Thành giáp ranh xã Xuân Lộc.xlsx</v>
          </cell>
          <cell r="AA1416">
            <v>1200</v>
          </cell>
          <cell r="AB1416">
            <v>590</v>
          </cell>
          <cell r="AC1416">
            <v>530</v>
          </cell>
          <cell r="AD1416">
            <v>400</v>
          </cell>
        </row>
        <row r="1417">
          <cell r="G1417" t="str">
            <v>XL123NT</v>
          </cell>
          <cell r="H1417" t="str">
            <v>Đường 3/2, từ Đường tỉnh 766 đến hết ranh thửa đất số 913, tờ BĐĐC số 12 về bên phải và hết ranh thửa đất số 1856, tờ BĐĐC số 12, về bên trái, xã Xuân Thành</v>
          </cell>
          <cell r="I1417" t="str">
            <v>Đường tỉnh 766</v>
          </cell>
          <cell r="J1417"/>
          <cell r="K1417" t="str">
            <v>Bên phải đến hết ranh thửa đất số 199, tờ BĐĐC số 06 (xã Xuân Trường); Bên trái đến hết ranh thửa đất số 1759, tờ BĐĐC số 50 (xã Xuân Thành)</v>
          </cell>
          <cell r="L1417">
            <v>900</v>
          </cell>
          <cell r="M1417">
            <v>450</v>
          </cell>
          <cell r="N1417">
            <v>400</v>
          </cell>
          <cell r="O1417">
            <v>300</v>
          </cell>
          <cell r="P1417">
            <v>0</v>
          </cell>
          <cell r="Q1417">
            <v>0</v>
          </cell>
          <cell r="R1417">
            <v>0</v>
          </cell>
          <cell r="S1417">
            <v>0</v>
          </cell>
          <cell r="T1417" t="e">
            <v>#DIV/0!</v>
          </cell>
          <cell r="U1417" t="e">
            <v>#DIV/0!</v>
          </cell>
          <cell r="V1417" t="e">
            <v>#DIV/0!</v>
          </cell>
          <cell r="W1417" t="e">
            <v>#DIV/0!</v>
          </cell>
          <cell r="X1417">
            <v>1.5</v>
          </cell>
          <cell r="Y1417">
            <v>1.32</v>
          </cell>
          <cell r="Z1417" t="str">
            <v>54. Xã Xuân Thành giáp ranh xã Xuân Lộc.xlsx</v>
          </cell>
          <cell r="AA1417">
            <v>1200</v>
          </cell>
          <cell r="AB1417">
            <v>590</v>
          </cell>
          <cell r="AC1417">
            <v>530</v>
          </cell>
          <cell r="AD1417">
            <v>400</v>
          </cell>
        </row>
        <row r="1418">
          <cell r="G1418" t="str">
            <v>XL124NT</v>
          </cell>
          <cell r="H1418" t="str">
            <v>Đường Xuân Thành đi Trảng Táo (xã Xuân Thành, Xuân Trường), từ Đường tỉnh 766 đến hết ranh thửa đất số 199, tờ BĐĐC số 06 (xã Xuân Trường) về bên phải và hết ranh thửa đất số 1759, tờ BĐĐC số 50 về bên trái (xã Xuân Thành)</v>
          </cell>
          <cell r="I1418" t="str">
            <v>Đường tỉnh 766</v>
          </cell>
          <cell r="J1418"/>
          <cell r="K1418" t="str">
            <v>Bên phải đến hết ranh thửa đất số 57, tờ BĐĐC số 21; Bên trái đến hết ranh thửa đất số 117, tờ BĐĐC số 21 (xã Xuân Thành)</v>
          </cell>
          <cell r="L1418">
            <v>900</v>
          </cell>
          <cell r="M1418">
            <v>450</v>
          </cell>
          <cell r="N1418">
            <v>400</v>
          </cell>
          <cell r="O1418">
            <v>300</v>
          </cell>
          <cell r="P1418">
            <v>0</v>
          </cell>
          <cell r="Q1418">
            <v>0</v>
          </cell>
          <cell r="R1418">
            <v>0</v>
          </cell>
          <cell r="S1418">
            <v>0</v>
          </cell>
          <cell r="T1418" t="e">
            <v>#DIV/0!</v>
          </cell>
          <cell r="U1418" t="e">
            <v>#DIV/0!</v>
          </cell>
          <cell r="V1418" t="e">
            <v>#DIV/0!</v>
          </cell>
          <cell r="W1418" t="e">
            <v>#DIV/0!</v>
          </cell>
          <cell r="X1418">
            <v>1.5</v>
          </cell>
          <cell r="Y1418">
            <v>1.38</v>
          </cell>
          <cell r="Z1418" t="str">
            <v>51. Xã Xuân Lộc góp ý.xlsx</v>
          </cell>
          <cell r="AA1418">
            <v>1200</v>
          </cell>
          <cell r="AB1418">
            <v>620</v>
          </cell>
          <cell r="AC1418">
            <v>550</v>
          </cell>
          <cell r="AD1418">
            <v>410</v>
          </cell>
        </row>
        <row r="1419">
          <cell r="G1419" t="str">
            <v>XL125NT</v>
          </cell>
          <cell r="H1419" t="str">
            <v>Đường Tân Hữu đi Trảng Táo (xã Xuân Thành)</v>
          </cell>
          <cell r="I1419" t="str">
            <v>Đường tỉnh 766</v>
          </cell>
          <cell r="J1419"/>
          <cell r="K1419" t="str">
            <v>Đến giáp nhà thờ Tân Hữu</v>
          </cell>
          <cell r="L1419"/>
          <cell r="M1419"/>
          <cell r="N1419"/>
          <cell r="O1419"/>
          <cell r="P1419"/>
          <cell r="Q1419"/>
          <cell r="R1419"/>
          <cell r="S1419"/>
          <cell r="T1419"/>
          <cell r="U1419"/>
          <cell r="V1419"/>
          <cell r="W1419"/>
          <cell r="Y1419"/>
          <cell r="Z1419"/>
          <cell r="AA1419"/>
          <cell r="AB1419"/>
          <cell r="AC1419"/>
          <cell r="AD1419"/>
        </row>
        <row r="1420">
          <cell r="G1420" t="str">
            <v>XL125NT_D1</v>
          </cell>
          <cell r="H1420" t="str">
            <v>Đoạn từ Đường tỉnh 766 đến giáp nhà thờ Tân Hữu</v>
          </cell>
          <cell r="I1420" t="str">
            <v>Từ đường hẻm bên hông nhà thờ Tân Hữu</v>
          </cell>
          <cell r="J1420"/>
          <cell r="K1420" t="str">
            <v>Bên phải đến hết ranh thửa đất số 57, tờ BĐĐC số 21; Bên trái đến hết ranh thửa đất số 117, tờ BĐĐC số 21 (xã Xuân Thành)</v>
          </cell>
          <cell r="L1420">
            <v>1300</v>
          </cell>
          <cell r="M1420">
            <v>600</v>
          </cell>
          <cell r="N1420">
            <v>500</v>
          </cell>
          <cell r="O1420">
            <v>400</v>
          </cell>
          <cell r="P1420">
            <v>0</v>
          </cell>
          <cell r="Q1420">
            <v>0</v>
          </cell>
          <cell r="R1420">
            <v>0</v>
          </cell>
          <cell r="S1420">
            <v>0</v>
          </cell>
          <cell r="T1420" t="e">
            <v>#DIV/0!</v>
          </cell>
          <cell r="U1420" t="e">
            <v>#DIV/0!</v>
          </cell>
          <cell r="V1420" t="e">
            <v>#DIV/0!</v>
          </cell>
          <cell r="W1420" t="e">
            <v>#DIV/0!</v>
          </cell>
          <cell r="X1420">
            <v>1.5</v>
          </cell>
          <cell r="Y1420">
            <v>1.32</v>
          </cell>
          <cell r="Z1420" t="str">
            <v>54. Xã Xuân Thành giáp ranh xã Xuân Lộc.xlsx</v>
          </cell>
          <cell r="AA1420">
            <v>1700</v>
          </cell>
          <cell r="AB1420">
            <v>790</v>
          </cell>
          <cell r="AC1420">
            <v>660</v>
          </cell>
          <cell r="AD1420">
            <v>530</v>
          </cell>
        </row>
        <row r="1421">
          <cell r="G1421" t="str">
            <v>XL125NT_D2</v>
          </cell>
          <cell r="H1421" t="str">
            <v>Đoạn còn lại, từ đường hẻm bên hông nhà thờ Tân Hữu đến hết ranh thửa đất số 57, tờ BĐĐC số 21 về bên phải và hết ranh thửa đất số 117, tờ BĐĐC số 21 về bên trái, xã Xuân Thành</v>
          </cell>
          <cell r="I1421" t="str">
            <v>Đường tỉnh 763</v>
          </cell>
          <cell r="J1421"/>
          <cell r="K1421" t="str">
            <v>Đến đường Xuân Bắc - Long Khánh</v>
          </cell>
          <cell r="L1421">
            <v>800</v>
          </cell>
          <cell r="M1421">
            <v>400</v>
          </cell>
          <cell r="N1421">
            <v>350</v>
          </cell>
          <cell r="O1421">
            <v>300</v>
          </cell>
          <cell r="P1421">
            <v>0</v>
          </cell>
          <cell r="Q1421">
            <v>0</v>
          </cell>
          <cell r="R1421">
            <v>0</v>
          </cell>
          <cell r="S1421">
            <v>0</v>
          </cell>
          <cell r="T1421" t="e">
            <v>#DIV/0!</v>
          </cell>
          <cell r="U1421" t="e">
            <v>#DIV/0!</v>
          </cell>
          <cell r="V1421" t="e">
            <v>#DIV/0!</v>
          </cell>
          <cell r="W1421" t="e">
            <v>#DIV/0!</v>
          </cell>
          <cell r="X1421">
            <v>1.5</v>
          </cell>
          <cell r="Y1421">
            <v>1.49</v>
          </cell>
          <cell r="Z1421" t="str">
            <v>54. Xã Xuân Thành giáp ranh xã Xuân Lộc.xlsx</v>
          </cell>
          <cell r="AA1421">
            <v>1200</v>
          </cell>
          <cell r="AB1421">
            <v>600</v>
          </cell>
          <cell r="AC1421">
            <v>520</v>
          </cell>
          <cell r="AD1421">
            <v>450</v>
          </cell>
        </row>
        <row r="1422">
          <cell r="G1422" t="str">
            <v>XL126NT2</v>
          </cell>
          <cell r="H1422" t="str">
            <v>Đường Xuân Bắc - Bảo Quang</v>
          </cell>
          <cell r="I1422" t="str">
            <v>Đường tỉnh 763</v>
          </cell>
          <cell r="J1422"/>
          <cell r="K1422" t="str">
            <v>Đến hết chùa Giác Huệ</v>
          </cell>
          <cell r="L1422"/>
          <cell r="M1422"/>
          <cell r="N1422"/>
          <cell r="O1422"/>
          <cell r="P1422"/>
          <cell r="Q1422"/>
          <cell r="R1422"/>
          <cell r="S1422"/>
          <cell r="T1422"/>
          <cell r="U1422"/>
          <cell r="V1422"/>
          <cell r="W1422"/>
          <cell r="Y1422"/>
          <cell r="Z1422"/>
          <cell r="AA1422"/>
          <cell r="AB1422"/>
          <cell r="AC1422"/>
          <cell r="AD1422"/>
        </row>
        <row r="1423">
          <cell r="G1423" t="str">
            <v>XL126NT2_D1</v>
          </cell>
          <cell r="H1423" t="str">
            <v>Đoạn từ Đường tỉnh 763 đến hết chùa Giác Huệ (thửa đất số 26, tờ bản đồ số 89, xã Xuân Bắc)</v>
          </cell>
          <cell r="I1423" t="str">
            <v>Từ chùa Giác Huệ</v>
          </cell>
          <cell r="J1423"/>
          <cell r="K1423" t="str">
            <v>Đến đường Xuân Bắc - Long Khánh</v>
          </cell>
          <cell r="L1423">
            <v>900</v>
          </cell>
          <cell r="M1423">
            <v>500</v>
          </cell>
          <cell r="N1423">
            <v>350</v>
          </cell>
          <cell r="O1423">
            <v>250</v>
          </cell>
          <cell r="P1423">
            <v>0</v>
          </cell>
          <cell r="Q1423">
            <v>0</v>
          </cell>
          <cell r="R1423">
            <v>0</v>
          </cell>
          <cell r="S1423">
            <v>0</v>
          </cell>
          <cell r="T1423" t="e">
            <v>#DIV/0!</v>
          </cell>
          <cell r="U1423" t="e">
            <v>#DIV/0!</v>
          </cell>
          <cell r="V1423" t="e">
            <v>#DIV/0!</v>
          </cell>
          <cell r="W1423" t="e">
            <v>#DIV/0!</v>
          </cell>
          <cell r="X1423">
            <v>5.95</v>
          </cell>
          <cell r="Y1423">
            <v>1.5</v>
          </cell>
          <cell r="Z1423" t="e">
            <v>#N/A</v>
          </cell>
          <cell r="AA1423">
            <v>1400</v>
          </cell>
          <cell r="AB1423">
            <v>750</v>
          </cell>
          <cell r="AC1423">
            <v>530</v>
          </cell>
          <cell r="AD1423">
            <v>380</v>
          </cell>
        </row>
        <row r="1424">
          <cell r="G1424" t="str">
            <v>XL126NT2_D2</v>
          </cell>
          <cell r="H1424" t="str">
            <v>Đoạn từ chùa Giác Huệ (thửa đất số 26, tờ bản đồ số 89, xã Xuân Bắc) đến đường Xuân Bắc - Long Khánh</v>
          </cell>
          <cell r="I1424" t="str">
            <v>Đường tỉnh 763</v>
          </cell>
          <cell r="J1424"/>
          <cell r="K1424" t="str">
            <v>Đến ranh giới thành phố Long Khánh</v>
          </cell>
          <cell r="L1424">
            <v>800</v>
          </cell>
          <cell r="M1424">
            <v>450</v>
          </cell>
          <cell r="N1424">
            <v>300</v>
          </cell>
          <cell r="O1424">
            <v>200</v>
          </cell>
          <cell r="P1424">
            <v>0</v>
          </cell>
          <cell r="Q1424">
            <v>0</v>
          </cell>
          <cell r="R1424">
            <v>0</v>
          </cell>
          <cell r="S1424">
            <v>0</v>
          </cell>
          <cell r="T1424" t="e">
            <v>#DIV/0!</v>
          </cell>
          <cell r="U1424" t="e">
            <v>#DIV/0!</v>
          </cell>
          <cell r="V1424" t="e">
            <v>#DIV/0!</v>
          </cell>
          <cell r="W1424" t="e">
            <v>#DIV/0!</v>
          </cell>
          <cell r="X1424">
            <v>5.95</v>
          </cell>
          <cell r="Y1424">
            <v>1.5</v>
          </cell>
          <cell r="Z1424" t="e">
            <v>#N/A</v>
          </cell>
          <cell r="AA1424">
            <v>1200</v>
          </cell>
          <cell r="AB1424">
            <v>680</v>
          </cell>
          <cell r="AC1424">
            <v>450</v>
          </cell>
          <cell r="AD1424">
            <v>300</v>
          </cell>
        </row>
        <row r="1425">
          <cell r="G1425" t="str">
            <v>XL127NT2</v>
          </cell>
          <cell r="H1425" t="str">
            <v>Đường Xuân Bắc - Long Khánh</v>
          </cell>
          <cell r="I1425" t="str">
            <v>Đường tỉnh 763</v>
          </cell>
          <cell r="J1425"/>
          <cell r="K1425" t="str">
            <v>Đến hết Trường Tiểu học 3/2 (thửa đất số 128, tờ bản đồ số 89, xã Xuân Bắc)</v>
          </cell>
          <cell r="L1425"/>
          <cell r="M1425"/>
          <cell r="N1425"/>
          <cell r="O1425"/>
          <cell r="P1425"/>
          <cell r="Q1425"/>
          <cell r="R1425"/>
          <cell r="S1425"/>
          <cell r="T1425"/>
          <cell r="U1425"/>
          <cell r="V1425"/>
          <cell r="W1425"/>
          <cell r="Y1425"/>
          <cell r="Z1425"/>
          <cell r="AA1425"/>
          <cell r="AB1425"/>
          <cell r="AC1425"/>
          <cell r="AD1425"/>
        </row>
        <row r="1426">
          <cell r="G1426" t="str">
            <v>XL127NT2_D1</v>
          </cell>
          <cell r="H1426" t="str">
            <v>Đoạn từ Đường tỉnh 763 đến hết Trường Tiểu học 3/2 (thửa đất số 128, tờ bản đồ số 89, xã Xuân Bắc)</v>
          </cell>
          <cell r="I1426" t="str">
            <v>Từ Trường Tiểu học 3/2 (thửa đất số 128, tờ bản đồ số 89, xã Xuân Bắc)</v>
          </cell>
          <cell r="J1426"/>
          <cell r="K1426" t="str">
            <v>Đến ranh giới thành phố Long Khánh</v>
          </cell>
          <cell r="L1426">
            <v>900</v>
          </cell>
          <cell r="M1426">
            <v>500</v>
          </cell>
          <cell r="N1426">
            <v>350</v>
          </cell>
          <cell r="O1426">
            <v>250</v>
          </cell>
          <cell r="P1426">
            <v>0</v>
          </cell>
          <cell r="Q1426">
            <v>0</v>
          </cell>
          <cell r="R1426">
            <v>0</v>
          </cell>
          <cell r="S1426">
            <v>0</v>
          </cell>
          <cell r="T1426" t="e">
            <v>#DIV/0!</v>
          </cell>
          <cell r="U1426" t="e">
            <v>#DIV/0!</v>
          </cell>
          <cell r="V1426" t="e">
            <v>#DIV/0!</v>
          </cell>
          <cell r="W1426" t="e">
            <v>#DIV/0!</v>
          </cell>
          <cell r="X1426">
            <v>5.95</v>
          </cell>
          <cell r="Y1426">
            <v>1.5</v>
          </cell>
          <cell r="Z1426" t="e">
            <v>#N/A</v>
          </cell>
          <cell r="AA1426">
            <v>1400</v>
          </cell>
          <cell r="AB1426">
            <v>750</v>
          </cell>
          <cell r="AC1426">
            <v>530</v>
          </cell>
          <cell r="AD1426">
            <v>380</v>
          </cell>
        </row>
        <row r="1427">
          <cell r="G1427" t="str">
            <v>XL127NT2_D2</v>
          </cell>
          <cell r="H1427" t="str">
            <v>Đoạn từ Trường Tiểu học 3/2 (thửa đất số 128, tờ bản đồ số 89, xã Xuân Bắc) đến ranh giới thành phố Long Khánh</v>
          </cell>
          <cell r="I1427" t="str">
            <v>Đường tỉnh 763</v>
          </cell>
          <cell r="J1427"/>
          <cell r="K1427" t="str">
            <v>Bên phải đến hết ranh thửa đất số 226, tờ BĐĐC số 65; Bên trái đến hết ranh thửa đất số 236, tờ BĐĐC số 65 (xã Xuân Bắc)</v>
          </cell>
          <cell r="L1427">
            <v>800</v>
          </cell>
          <cell r="M1427">
            <v>450</v>
          </cell>
          <cell r="N1427">
            <v>300</v>
          </cell>
          <cell r="O1427">
            <v>200</v>
          </cell>
          <cell r="P1427">
            <v>0</v>
          </cell>
          <cell r="Q1427">
            <v>0</v>
          </cell>
          <cell r="R1427">
            <v>0</v>
          </cell>
          <cell r="S1427">
            <v>0</v>
          </cell>
          <cell r="T1427" t="e">
            <v>#DIV/0!</v>
          </cell>
          <cell r="U1427" t="e">
            <v>#DIV/0!</v>
          </cell>
          <cell r="V1427" t="e">
            <v>#DIV/0!</v>
          </cell>
          <cell r="W1427" t="e">
            <v>#DIV/0!</v>
          </cell>
          <cell r="X1427">
            <v>5.95</v>
          </cell>
          <cell r="Y1427">
            <v>1.5</v>
          </cell>
          <cell r="Z1427" t="e">
            <v>#N/A</v>
          </cell>
          <cell r="AA1427">
            <v>1200</v>
          </cell>
          <cell r="AB1427">
            <v>680</v>
          </cell>
          <cell r="AC1427">
            <v>450</v>
          </cell>
          <cell r="AD1427">
            <v>300</v>
          </cell>
        </row>
        <row r="1428">
          <cell r="G1428" t="str">
            <v>XL128NT</v>
          </cell>
          <cell r="H1428" t="str">
            <v>Đường tổ 2 ấp 3B xã Xuân Bắc</v>
          </cell>
          <cell r="I1428" t="str">
            <v>Đường tỉnh 763</v>
          </cell>
          <cell r="J1428"/>
          <cell r="K1428" t="str">
            <v>Từ Đường tỉnh 763 vào 500 m</v>
          </cell>
          <cell r="L1428"/>
          <cell r="M1428"/>
          <cell r="N1428"/>
          <cell r="O1428"/>
          <cell r="P1428"/>
          <cell r="Q1428"/>
          <cell r="R1428"/>
          <cell r="S1428"/>
          <cell r="T1428"/>
          <cell r="U1428"/>
          <cell r="V1428"/>
          <cell r="W1428"/>
          <cell r="Y1428"/>
          <cell r="Z1428"/>
          <cell r="AA1428"/>
          <cell r="AB1428"/>
          <cell r="AC1428"/>
          <cell r="AD1428"/>
        </row>
        <row r="1429">
          <cell r="G1429" t="str">
            <v>XL128NT_D1</v>
          </cell>
          <cell r="H1429" t="str">
            <v>Đoạn từ Đường tỉnh 763 đến hết mét thứ 500 (thửa đất số 145, tờ bản đồ số 65, xã Xuân Bắc)</v>
          </cell>
          <cell r="I1429" t="str">
            <v>Từ Đường tỉnh 763 vào 500 m</v>
          </cell>
          <cell r="J1429"/>
          <cell r="K1429" t="str">
            <v>Bên phải đến hết ranh thửa đất số 226, tờ BĐĐC số 65; Bên trái đến hết ranh thửa đất số 236, tờ BĐĐC số 65 (xã Xuân Bắc)</v>
          </cell>
          <cell r="L1429">
            <v>900</v>
          </cell>
          <cell r="M1429">
            <v>500</v>
          </cell>
          <cell r="N1429">
            <v>350</v>
          </cell>
          <cell r="O1429">
            <v>250</v>
          </cell>
          <cell r="P1429">
            <v>0</v>
          </cell>
          <cell r="Q1429">
            <v>0</v>
          </cell>
          <cell r="R1429">
            <v>0</v>
          </cell>
          <cell r="S1429">
            <v>0</v>
          </cell>
          <cell r="T1429" t="e">
            <v>#DIV/0!</v>
          </cell>
          <cell r="U1429" t="e">
            <v>#DIV/0!</v>
          </cell>
          <cell r="V1429" t="e">
            <v>#DIV/0!</v>
          </cell>
          <cell r="W1429" t="e">
            <v>#DIV/0!</v>
          </cell>
          <cell r="X1429">
            <v>1.5</v>
          </cell>
          <cell r="Y1429">
            <v>1.49</v>
          </cell>
          <cell r="Z1429" t="str">
            <v>46. xã Xuân Bắc.xlsx</v>
          </cell>
          <cell r="AA1429">
            <v>1300</v>
          </cell>
          <cell r="AB1429">
            <v>750</v>
          </cell>
          <cell r="AC1429">
            <v>520</v>
          </cell>
          <cell r="AD1429">
            <v>370</v>
          </cell>
        </row>
        <row r="1430">
          <cell r="G1430" t="str">
            <v>XL128NT_D2</v>
          </cell>
          <cell r="H1430" t="str">
            <v>Đoạn từ mét thứ 500 (thửa đất số 145, tờ bản đồ số 65, xã Xuân Bắc) đến hết ranh thửa đất số 226, tờ BĐĐC số 65 về bên phải và hết ranh thửa đất số 236, tờ BĐĐC số 65 về bên trái, xã Xuân Bắc</v>
          </cell>
          <cell r="I1430" t="str">
            <v>Tỉnh lộ 763</v>
          </cell>
          <cell r="J1430"/>
          <cell r="K1430" t="str">
            <v>Đường tổ 6 ấp 3B xã Xuân Bắc</v>
          </cell>
          <cell r="L1430">
            <v>800</v>
          </cell>
          <cell r="M1430">
            <v>450</v>
          </cell>
          <cell r="N1430">
            <v>300</v>
          </cell>
          <cell r="O1430">
            <v>200</v>
          </cell>
          <cell r="P1430">
            <v>0</v>
          </cell>
          <cell r="Q1430">
            <v>0</v>
          </cell>
          <cell r="R1430">
            <v>0</v>
          </cell>
          <cell r="S1430">
            <v>0</v>
          </cell>
          <cell r="T1430" t="e">
            <v>#DIV/0!</v>
          </cell>
          <cell r="U1430" t="e">
            <v>#DIV/0!</v>
          </cell>
          <cell r="V1430" t="e">
            <v>#DIV/0!</v>
          </cell>
          <cell r="W1430" t="e">
            <v>#DIV/0!</v>
          </cell>
          <cell r="X1430">
            <v>1.5</v>
          </cell>
          <cell r="Y1430">
            <v>1.49</v>
          </cell>
          <cell r="Z1430" t="str">
            <v>46. xã Xuân Bắc.xlsx</v>
          </cell>
          <cell r="AA1430">
            <v>1200</v>
          </cell>
          <cell r="AB1430">
            <v>670</v>
          </cell>
          <cell r="AC1430">
            <v>450</v>
          </cell>
          <cell r="AD1430">
            <v>300</v>
          </cell>
        </row>
        <row r="1431">
          <cell r="G1431" t="str">
            <v>XL129NT</v>
          </cell>
          <cell r="H1431" t="str">
            <v>Đường tổ 3+4 ấp 3B xã Xuân Bắc</v>
          </cell>
          <cell r="I1431" t="str">
            <v>Đường tỉnh 763</v>
          </cell>
          <cell r="J1431"/>
          <cell r="K1431" t="str">
            <v>Từ Đường tỉnh 763 vào 800 m</v>
          </cell>
          <cell r="L1431"/>
          <cell r="M1431"/>
          <cell r="N1431"/>
          <cell r="O1431"/>
          <cell r="P1431"/>
          <cell r="Q1431"/>
          <cell r="R1431"/>
          <cell r="S1431"/>
          <cell r="T1431"/>
          <cell r="U1431"/>
          <cell r="V1431"/>
          <cell r="W1431"/>
          <cell r="Y1431"/>
          <cell r="Z1431"/>
          <cell r="AA1431"/>
          <cell r="AB1431"/>
          <cell r="AC1431"/>
          <cell r="AD1431"/>
        </row>
        <row r="1432">
          <cell r="G1432" t="str">
            <v>XL129NT_D1</v>
          </cell>
          <cell r="H1432" t="str">
            <v>Đoạn từ Đường tỉnh 763 đến hết mét thứ 800 (thửa đất số 106, tờ bản đồ số 65, xã Xuân Bắc)</v>
          </cell>
          <cell r="I1432" t="str">
            <v>Từ Đường tỉnh 763 vào 800 m</v>
          </cell>
          <cell r="J1432"/>
          <cell r="K1432" t="str">
            <v>Đường tổ 6 ấp 3B xã Xuân Bắc</v>
          </cell>
          <cell r="L1432">
            <v>900</v>
          </cell>
          <cell r="M1432">
            <v>500</v>
          </cell>
          <cell r="N1432">
            <v>350</v>
          </cell>
          <cell r="O1432">
            <v>250</v>
          </cell>
          <cell r="P1432">
            <v>0</v>
          </cell>
          <cell r="Q1432">
            <v>0</v>
          </cell>
          <cell r="R1432">
            <v>0</v>
          </cell>
          <cell r="S1432">
            <v>0</v>
          </cell>
          <cell r="T1432" t="e">
            <v>#DIV/0!</v>
          </cell>
          <cell r="U1432" t="e">
            <v>#DIV/0!</v>
          </cell>
          <cell r="V1432" t="e">
            <v>#DIV/0!</v>
          </cell>
          <cell r="W1432" t="e">
            <v>#DIV/0!</v>
          </cell>
          <cell r="X1432">
            <v>1.5</v>
          </cell>
          <cell r="Y1432">
            <v>1.49</v>
          </cell>
          <cell r="Z1432" t="str">
            <v>46. xã Xuân Bắc.xlsx</v>
          </cell>
          <cell r="AA1432">
            <v>1300</v>
          </cell>
          <cell r="AB1432">
            <v>750</v>
          </cell>
          <cell r="AC1432">
            <v>520</v>
          </cell>
          <cell r="AD1432">
            <v>370</v>
          </cell>
        </row>
        <row r="1433">
          <cell r="G1433" t="str">
            <v>XL129NT_D2</v>
          </cell>
          <cell r="H1433" t="str">
            <v>Đoạn từ mét thứ 800 đến đường tổ 6 ấp 3B xã Xuân Bắc</v>
          </cell>
          <cell r="I1433" t="str">
            <v>Đường tỉnh 763</v>
          </cell>
          <cell r="J1433"/>
          <cell r="K1433" t="str">
            <v>Đường tổ 3+4 ấp 3B xã Xuân Bắc</v>
          </cell>
          <cell r="L1433">
            <v>800</v>
          </cell>
          <cell r="M1433">
            <v>450</v>
          </cell>
          <cell r="N1433">
            <v>300</v>
          </cell>
          <cell r="O1433">
            <v>200</v>
          </cell>
          <cell r="P1433">
            <v>0</v>
          </cell>
          <cell r="Q1433">
            <v>0</v>
          </cell>
          <cell r="R1433">
            <v>0</v>
          </cell>
          <cell r="S1433">
            <v>0</v>
          </cell>
          <cell r="T1433" t="e">
            <v>#DIV/0!</v>
          </cell>
          <cell r="U1433" t="e">
            <v>#DIV/0!</v>
          </cell>
          <cell r="V1433" t="e">
            <v>#DIV/0!</v>
          </cell>
          <cell r="W1433" t="e">
            <v>#DIV/0!</v>
          </cell>
          <cell r="X1433">
            <v>1.5</v>
          </cell>
          <cell r="Y1433">
            <v>1.49</v>
          </cell>
          <cell r="Z1433" t="str">
            <v>46. xã Xuân Bắc.xlsx</v>
          </cell>
          <cell r="AA1433">
            <v>1200</v>
          </cell>
          <cell r="AB1433">
            <v>670</v>
          </cell>
          <cell r="AC1433">
            <v>450</v>
          </cell>
          <cell r="AD1433">
            <v>300</v>
          </cell>
        </row>
        <row r="1434">
          <cell r="G1434" t="str">
            <v>XL130NT</v>
          </cell>
          <cell r="H1434" t="str">
            <v>Đường tổ 6 ấp 3B xã Xuân Bắc</v>
          </cell>
          <cell r="I1434" t="str">
            <v>Đường tỉnh 763</v>
          </cell>
          <cell r="J1434"/>
          <cell r="K1434" t="str">
            <v>Từ Đường tỉnh 763 vào 500 m</v>
          </cell>
          <cell r="L1434"/>
          <cell r="M1434"/>
          <cell r="N1434"/>
          <cell r="O1434"/>
          <cell r="P1434"/>
          <cell r="Q1434"/>
          <cell r="R1434"/>
          <cell r="S1434"/>
          <cell r="T1434"/>
          <cell r="U1434"/>
          <cell r="V1434"/>
          <cell r="W1434"/>
          <cell r="Y1434"/>
          <cell r="Z1434"/>
          <cell r="AA1434"/>
          <cell r="AB1434"/>
          <cell r="AC1434"/>
          <cell r="AD1434"/>
        </row>
        <row r="1435">
          <cell r="G1435" t="str">
            <v>XL130NT_D1</v>
          </cell>
          <cell r="H1435" t="str">
            <v>Đoạn từ Đường tỉnh 763 đến 500 m (thửa đất số 5, tờ bản đồ số 62, xã Xuân Bắc)</v>
          </cell>
          <cell r="I1435" t="str">
            <v>Từ Đường tỉnh 763 vào 500 m</v>
          </cell>
          <cell r="J1435"/>
          <cell r="K1435" t="str">
            <v>Đường tổ 3+4 ấp 3B xã Xuân Bắc</v>
          </cell>
          <cell r="L1435">
            <v>900</v>
          </cell>
          <cell r="M1435">
            <v>500</v>
          </cell>
          <cell r="N1435">
            <v>350</v>
          </cell>
          <cell r="O1435">
            <v>250</v>
          </cell>
          <cell r="P1435">
            <v>0</v>
          </cell>
          <cell r="Q1435">
            <v>0</v>
          </cell>
          <cell r="R1435">
            <v>0</v>
          </cell>
          <cell r="S1435">
            <v>0</v>
          </cell>
          <cell r="T1435" t="e">
            <v>#DIV/0!</v>
          </cell>
          <cell r="U1435" t="e">
            <v>#DIV/0!</v>
          </cell>
          <cell r="V1435" t="e">
            <v>#DIV/0!</v>
          </cell>
          <cell r="W1435" t="e">
            <v>#DIV/0!</v>
          </cell>
          <cell r="X1435">
            <v>1.5</v>
          </cell>
          <cell r="Y1435">
            <v>1.49</v>
          </cell>
          <cell r="Z1435" t="str">
            <v>46. xã Xuân Bắc.xlsx</v>
          </cell>
          <cell r="AA1435">
            <v>1300</v>
          </cell>
          <cell r="AB1435">
            <v>750</v>
          </cell>
          <cell r="AC1435">
            <v>520</v>
          </cell>
          <cell r="AD1435">
            <v>370</v>
          </cell>
        </row>
        <row r="1436">
          <cell r="G1436" t="str">
            <v>XL130NT_D2</v>
          </cell>
          <cell r="H1436" t="str">
            <v>Đoạn từ mét thứ 500 (thửa đất số 5, tờ bản đồ số 62, xã Xuân Bắc) đến đường tổ 3+4 ấp 3B xã Xuân Bắc</v>
          </cell>
          <cell r="I1436" t="str">
            <v>Đường Chiến Thắng đi Nam Hà và từ suối Nước Trong</v>
          </cell>
          <cell r="J1436"/>
          <cell r="K1436" t="str">
            <v>Đến hết thửa đất số 199, tờ BĐĐC số 31 (xã Bảo Hòa) và đến ngã ba (hết thửa đất số 97, tờ BĐĐC số 33, xã Bảo Hòa)</v>
          </cell>
          <cell r="L1436">
            <v>800</v>
          </cell>
          <cell r="M1436">
            <v>450</v>
          </cell>
          <cell r="N1436">
            <v>300</v>
          </cell>
          <cell r="O1436">
            <v>200</v>
          </cell>
          <cell r="P1436">
            <v>0</v>
          </cell>
          <cell r="Q1436">
            <v>0</v>
          </cell>
          <cell r="R1436">
            <v>0</v>
          </cell>
          <cell r="S1436">
            <v>0</v>
          </cell>
          <cell r="T1436" t="e">
            <v>#DIV/0!</v>
          </cell>
          <cell r="U1436" t="e">
            <v>#DIV/0!</v>
          </cell>
          <cell r="V1436" t="e">
            <v>#DIV/0!</v>
          </cell>
          <cell r="W1436" t="e">
            <v>#DIV/0!</v>
          </cell>
          <cell r="X1436">
            <v>1.5</v>
          </cell>
          <cell r="Y1436">
            <v>1.49</v>
          </cell>
          <cell r="Z1436" t="str">
            <v>46. xã Xuân Bắc.xlsx</v>
          </cell>
          <cell r="AA1436">
            <v>1200</v>
          </cell>
          <cell r="AB1436">
            <v>670</v>
          </cell>
          <cell r="AC1436">
            <v>450</v>
          </cell>
          <cell r="AD1436">
            <v>300</v>
          </cell>
        </row>
        <row r="1437">
          <cell r="G1437" t="str">
            <v>XL131NT2</v>
          </cell>
          <cell r="H1437" t="str">
            <v>Đường ấp Nam Hà đi ấp Bưng Cần (xã Bảo Hòa)</v>
          </cell>
          <cell r="I1437"/>
          <cell r="J1437"/>
          <cell r="K1437"/>
          <cell r="L1437">
            <v>1300</v>
          </cell>
          <cell r="M1437">
            <v>650</v>
          </cell>
          <cell r="N1437">
            <v>500</v>
          </cell>
          <cell r="O1437">
            <v>400</v>
          </cell>
          <cell r="P1437">
            <v>0</v>
          </cell>
          <cell r="Q1437">
            <v>0</v>
          </cell>
          <cell r="R1437">
            <v>0</v>
          </cell>
          <cell r="S1437">
            <v>0</v>
          </cell>
          <cell r="T1437" t="e">
            <v>#DIV/0!</v>
          </cell>
          <cell r="U1437" t="e">
            <v>#DIV/0!</v>
          </cell>
          <cell r="V1437" t="e">
            <v>#DIV/0!</v>
          </cell>
          <cell r="W1437" t="e">
            <v>#DIV/0!</v>
          </cell>
          <cell r="X1437">
            <v>4.29</v>
          </cell>
          <cell r="Y1437">
            <v>1.5</v>
          </cell>
          <cell r="Z1437" t="e">
            <v>#N/A</v>
          </cell>
          <cell r="AA1437">
            <v>2000</v>
          </cell>
          <cell r="AB1437">
            <v>980</v>
          </cell>
          <cell r="AC1437">
            <v>750</v>
          </cell>
          <cell r="AD1437">
            <v>600</v>
          </cell>
        </row>
        <row r="1438">
          <cell r="G1438" t="str">
            <v>CM</v>
          </cell>
          <cell r="H1438" t="str">
            <v>HUYỆN CẨM MỸ</v>
          </cell>
          <cell r="I1438"/>
          <cell r="J1438"/>
          <cell r="K1438"/>
          <cell r="L1438"/>
          <cell r="M1438"/>
          <cell r="N1438"/>
          <cell r="O1438"/>
          <cell r="P1438"/>
          <cell r="Q1438"/>
          <cell r="R1438"/>
          <cell r="S1438"/>
          <cell r="T1438"/>
          <cell r="U1438"/>
          <cell r="V1438"/>
          <cell r="W1438"/>
          <cell r="Y1438"/>
          <cell r="Z1438"/>
          <cell r="AA1438"/>
          <cell r="AB1438"/>
          <cell r="AC1438"/>
          <cell r="AD1438"/>
        </row>
        <row r="1439">
          <cell r="G1439" t="str">
            <v>CM1NT1</v>
          </cell>
          <cell r="H1439" t="str">
            <v>Quốc lộ 56</v>
          </cell>
          <cell r="I1439" t="str">
            <v>Giáp ranh xã Hàng Gòn, thành phố Long Khánh</v>
          </cell>
          <cell r="J1439"/>
          <cell r="K1439" t="str">
            <v>Ngã ba đường Nhân Nghĩa - Xuân Đông</v>
          </cell>
          <cell r="L1439"/>
          <cell r="M1439"/>
          <cell r="N1439"/>
          <cell r="O1439"/>
          <cell r="P1439"/>
          <cell r="Q1439"/>
          <cell r="R1439"/>
          <cell r="S1439"/>
          <cell r="T1439"/>
          <cell r="U1439"/>
          <cell r="V1439"/>
          <cell r="W1439"/>
          <cell r="Y1439"/>
          <cell r="Z1439"/>
          <cell r="AA1439"/>
          <cell r="AB1439"/>
          <cell r="AC1439"/>
          <cell r="AD1439"/>
        </row>
        <row r="1440">
          <cell r="G1440" t="str">
            <v>CM1NT1_D1</v>
          </cell>
          <cell r="H1440" t="str">
            <v xml:space="preserve">Đoạn từ giáp ranh xã Hàng Gòn, thành phố Long Khánh đến ngã ba đường Nhân Nghĩa - Xuân Đông </v>
          </cell>
          <cell r="I1440" t="str">
            <v xml:space="preserve">Ngã ba đường Nhân Nghĩa - Xuân Đông </v>
          </cell>
          <cell r="J1440"/>
          <cell r="K1440" t="str">
            <v>Hết ranh giới xã Nhân Nghĩa</v>
          </cell>
          <cell r="L1440">
            <v>2200</v>
          </cell>
          <cell r="M1440">
            <v>1000</v>
          </cell>
          <cell r="N1440">
            <v>720</v>
          </cell>
          <cell r="O1440">
            <v>550</v>
          </cell>
          <cell r="P1440">
            <v>0</v>
          </cell>
          <cell r="Q1440">
            <v>0</v>
          </cell>
          <cell r="R1440">
            <v>0</v>
          </cell>
          <cell r="S1440">
            <v>0</v>
          </cell>
          <cell r="T1440" t="e">
            <v>#DIV/0!</v>
          </cell>
          <cell r="U1440" t="e">
            <v>#DIV/0!</v>
          </cell>
          <cell r="V1440" t="e">
            <v>#DIV/0!</v>
          </cell>
          <cell r="W1440" t="e">
            <v>#DIV/0!</v>
          </cell>
          <cell r="X1440">
            <v>2.2000000000000002</v>
          </cell>
          <cell r="Y1440">
            <v>1.3</v>
          </cell>
          <cell r="Z1440" t="str">
            <v>21. xã Cẩm Mỹ giap ranh Hàng gòn xuân quế.xlsx</v>
          </cell>
          <cell r="AA1440">
            <v>2900</v>
          </cell>
          <cell r="AB1440">
            <v>1300</v>
          </cell>
          <cell r="AC1440">
            <v>940</v>
          </cell>
          <cell r="AD1440">
            <v>720</v>
          </cell>
        </row>
        <row r="1441">
          <cell r="G1441" t="str">
            <v>CM1NT1_D2</v>
          </cell>
          <cell r="H1441" t="str">
            <v>Đoạn từ ngã ba đường Nhân Nghĩa - Xuân Đông đến hết xã Nhân Nghĩa</v>
          </cell>
          <cell r="I1441" t="str">
            <v>Giáp ranh thị trấn  Long Giao</v>
          </cell>
          <cell r="J1441"/>
          <cell r="K1441" t="str">
            <v>Hết Bưu điện xã Xuân Mỹ</v>
          </cell>
          <cell r="L1441">
            <v>3000</v>
          </cell>
          <cell r="M1441">
            <v>1400</v>
          </cell>
          <cell r="N1441">
            <v>850</v>
          </cell>
          <cell r="O1441">
            <v>700</v>
          </cell>
          <cell r="P1441">
            <v>0</v>
          </cell>
          <cell r="Q1441">
            <v>0</v>
          </cell>
          <cell r="R1441">
            <v>0</v>
          </cell>
          <cell r="S1441">
            <v>0</v>
          </cell>
          <cell r="T1441" t="e">
            <v>#DIV/0!</v>
          </cell>
          <cell r="U1441" t="e">
            <v>#DIV/0!</v>
          </cell>
          <cell r="V1441" t="e">
            <v>#DIV/0!</v>
          </cell>
          <cell r="W1441" t="e">
            <v>#DIV/0!</v>
          </cell>
          <cell r="X1441">
            <v>2.2000000000000002</v>
          </cell>
          <cell r="Y1441">
            <v>1.3</v>
          </cell>
          <cell r="Z1441" t="e">
            <v>#N/A</v>
          </cell>
          <cell r="AA1441">
            <v>3900</v>
          </cell>
          <cell r="AB1441">
            <v>1800</v>
          </cell>
          <cell r="AC1441">
            <v>1100</v>
          </cell>
          <cell r="AD1441">
            <v>910</v>
          </cell>
        </row>
        <row r="1442">
          <cell r="G1442" t="str">
            <v>CM1NT1_D3</v>
          </cell>
          <cell r="H1442" t="str">
            <v>Đoạn từ giáp ranh thị trấn Long Giao đến hết Bưu điện xã Xuân Mỹ</v>
          </cell>
          <cell r="I1442" t="str">
            <v xml:space="preserve">Giáp Bưu điện xã Xuân Mỹ </v>
          </cell>
          <cell r="J1442"/>
          <cell r="K1442" t="str">
            <v>giáp ranh huyện Châu Đức, tỉnh Bà Rịa - Vũng Tàu</v>
          </cell>
          <cell r="L1442">
            <v>2600</v>
          </cell>
          <cell r="M1442">
            <v>1200</v>
          </cell>
          <cell r="N1442">
            <v>720</v>
          </cell>
          <cell r="O1442">
            <v>550</v>
          </cell>
          <cell r="P1442">
            <v>0</v>
          </cell>
          <cell r="Q1442">
            <v>0</v>
          </cell>
          <cell r="R1442">
            <v>0</v>
          </cell>
          <cell r="S1442">
            <v>0</v>
          </cell>
          <cell r="T1442" t="e">
            <v>#DIV/0!</v>
          </cell>
          <cell r="U1442" t="e">
            <v>#DIV/0!</v>
          </cell>
          <cell r="V1442" t="e">
            <v>#DIV/0!</v>
          </cell>
          <cell r="W1442" t="e">
            <v>#DIV/0!</v>
          </cell>
          <cell r="X1442">
            <v>2.2000000000000002</v>
          </cell>
          <cell r="Y1442">
            <v>1.3</v>
          </cell>
          <cell r="Z1442" t="str">
            <v>21. xã Cẩm Mỹ giap ranh Hàng gòn xuân quế.xlsx</v>
          </cell>
          <cell r="AA1442">
            <v>3400</v>
          </cell>
          <cell r="AB1442">
            <v>1600</v>
          </cell>
          <cell r="AC1442">
            <v>940</v>
          </cell>
          <cell r="AD1442">
            <v>720</v>
          </cell>
        </row>
        <row r="1443">
          <cell r="G1443" t="str">
            <v>CM1NT1_D4</v>
          </cell>
          <cell r="H1443" t="str">
            <v>Đoạn từ giáp Bưu điện xã Xuân Mỹ đến giáp ranh huyện Châu Đức</v>
          </cell>
          <cell r="I1443" t="str">
            <v>Quốc lộ 56</v>
          </cell>
          <cell r="J1443"/>
          <cell r="K1443" t="str">
            <v>Giáp ranh huyện Xuyên Mộc</v>
          </cell>
          <cell r="L1443">
            <v>2000</v>
          </cell>
          <cell r="M1443">
            <v>1000</v>
          </cell>
          <cell r="N1443">
            <v>720</v>
          </cell>
          <cell r="O1443">
            <v>550</v>
          </cell>
          <cell r="P1443">
            <v>0</v>
          </cell>
          <cell r="Q1443">
            <v>0</v>
          </cell>
          <cell r="R1443">
            <v>0</v>
          </cell>
          <cell r="S1443">
            <v>0</v>
          </cell>
          <cell r="T1443" t="e">
            <v>#DIV/0!</v>
          </cell>
          <cell r="U1443" t="e">
            <v>#DIV/0!</v>
          </cell>
          <cell r="V1443" t="e">
            <v>#DIV/0!</v>
          </cell>
          <cell r="W1443" t="e">
            <v>#DIV/0!</v>
          </cell>
          <cell r="X1443">
            <v>2.2000000000000002</v>
          </cell>
          <cell r="Y1443">
            <v>1.3</v>
          </cell>
          <cell r="Z1443" t="str">
            <v>21. xã Cẩm Mỹ giap ranh Hàng gòn xuân quế.xlsx</v>
          </cell>
          <cell r="AA1443">
            <v>2600</v>
          </cell>
          <cell r="AB1443">
            <v>1300</v>
          </cell>
          <cell r="AC1443">
            <v>940</v>
          </cell>
          <cell r="AD1443">
            <v>720</v>
          </cell>
        </row>
        <row r="1444">
          <cell r="G1444" t="str">
            <v>CM2NT1</v>
          </cell>
          <cell r="H1444" t="str">
            <v>Đường tỉnh 764</v>
          </cell>
          <cell r="I1444" t="str">
            <v>Quốc lộ 56</v>
          </cell>
          <cell r="J1444"/>
          <cell r="K1444" t="str">
            <v>Hết cây xăng Xuân Mỹ</v>
          </cell>
          <cell r="L1444"/>
          <cell r="M1444"/>
          <cell r="N1444"/>
          <cell r="O1444"/>
          <cell r="P1444"/>
          <cell r="Q1444"/>
          <cell r="R1444"/>
          <cell r="S1444"/>
          <cell r="T1444"/>
          <cell r="U1444"/>
          <cell r="V1444"/>
          <cell r="W1444"/>
          <cell r="Y1444"/>
          <cell r="Z1444"/>
          <cell r="AA1444"/>
          <cell r="AB1444"/>
          <cell r="AC1444"/>
          <cell r="AD1444"/>
        </row>
        <row r="1445">
          <cell r="G1445" t="str">
            <v>CM2NT1_D1</v>
          </cell>
          <cell r="H1445" t="str">
            <v>Đoạn từ Quốc lộ 56 đến hết cây xăng Xuân Mỹ</v>
          </cell>
          <cell r="I1445" t="str">
            <v>Giáp cây xăng Xuân Mỹ</v>
          </cell>
          <cell r="J1445"/>
          <cell r="K1445" t="str">
            <v>Ngã tư Biên Hòa 2</v>
          </cell>
          <cell r="L1445">
            <v>2600</v>
          </cell>
          <cell r="M1445">
            <v>1300</v>
          </cell>
          <cell r="N1445">
            <v>720</v>
          </cell>
          <cell r="O1445">
            <v>550</v>
          </cell>
          <cell r="P1445">
            <v>0</v>
          </cell>
          <cell r="Q1445">
            <v>0</v>
          </cell>
          <cell r="R1445">
            <v>0</v>
          </cell>
          <cell r="S1445">
            <v>0</v>
          </cell>
          <cell r="T1445" t="e">
            <v>#DIV/0!</v>
          </cell>
          <cell r="U1445" t="e">
            <v>#DIV/0!</v>
          </cell>
          <cell r="V1445" t="e">
            <v>#DIV/0!</v>
          </cell>
          <cell r="W1445" t="e">
            <v>#DIV/0!</v>
          </cell>
          <cell r="X1445">
            <v>2.2000000000000002</v>
          </cell>
          <cell r="Y1445">
            <v>1.3</v>
          </cell>
          <cell r="Z1445" t="str">
            <v>21. xã Cẩm Mỹ giap ranh Hàng gòn xuân quế.xlsx</v>
          </cell>
          <cell r="AA1445">
            <v>3400</v>
          </cell>
          <cell r="AB1445">
            <v>1700</v>
          </cell>
          <cell r="AC1445">
            <v>940</v>
          </cell>
          <cell r="AD1445">
            <v>720</v>
          </cell>
        </row>
        <row r="1446">
          <cell r="G1446" t="str">
            <v>CM2NT1_D2</v>
          </cell>
          <cell r="H1446" t="str">
            <v>Đoạn từ giáp cây xăng Xuân Mỹ đến ngã tư Biên Hòa 2</v>
          </cell>
          <cell r="I1446" t="str">
            <v>Ngã tư Biên Hòa 2</v>
          </cell>
          <cell r="J1446"/>
          <cell r="K1446" t="str">
            <v>Hết Trại giam Xuyên Mộc</v>
          </cell>
          <cell r="L1446">
            <v>2000</v>
          </cell>
          <cell r="M1446">
            <v>1000</v>
          </cell>
          <cell r="N1446">
            <v>720</v>
          </cell>
          <cell r="O1446">
            <v>550</v>
          </cell>
          <cell r="P1446">
            <v>0</v>
          </cell>
          <cell r="Q1446">
            <v>0</v>
          </cell>
          <cell r="R1446">
            <v>0</v>
          </cell>
          <cell r="S1446">
            <v>0</v>
          </cell>
          <cell r="T1446" t="e">
            <v>#DIV/0!</v>
          </cell>
          <cell r="U1446" t="e">
            <v>#DIV/0!</v>
          </cell>
          <cell r="V1446" t="e">
            <v>#DIV/0!</v>
          </cell>
          <cell r="W1446" t="e">
            <v>#DIV/0!</v>
          </cell>
          <cell r="X1446">
            <v>1.8</v>
          </cell>
          <cell r="Y1446">
            <v>1.3</v>
          </cell>
          <cell r="Z1446" t="str">
            <v>38. xã Sông Ray.xlsx</v>
          </cell>
          <cell r="AA1446">
            <v>2600</v>
          </cell>
          <cell r="AB1446">
            <v>1300</v>
          </cell>
          <cell r="AC1446">
            <v>940</v>
          </cell>
          <cell r="AD1446">
            <v>720</v>
          </cell>
        </row>
        <row r="1447">
          <cell r="G1447" t="str">
            <v>CM2NT1_D3</v>
          </cell>
          <cell r="H1447" t="str">
            <v>Đoạn từ ngã tư Biên Hòa 2 đến hết Trại giam Xuyên Mộc</v>
          </cell>
          <cell r="I1447" t="str">
            <v>Giáp Trại giam Xuyên Mộc</v>
          </cell>
          <cell r="J1447"/>
          <cell r="K1447" t="str">
            <v>Hết Trường THCS Sông Ray</v>
          </cell>
          <cell r="L1447">
            <v>2200</v>
          </cell>
          <cell r="M1447">
            <v>1000</v>
          </cell>
          <cell r="N1447">
            <v>720</v>
          </cell>
          <cell r="O1447">
            <v>550</v>
          </cell>
          <cell r="P1447">
            <v>0</v>
          </cell>
          <cell r="Q1447">
            <v>0</v>
          </cell>
          <cell r="R1447">
            <v>0</v>
          </cell>
          <cell r="S1447">
            <v>0</v>
          </cell>
          <cell r="T1447" t="e">
            <v>#DIV/0!</v>
          </cell>
          <cell r="U1447" t="e">
            <v>#DIV/0!</v>
          </cell>
          <cell r="V1447" t="e">
            <v>#DIV/0!</v>
          </cell>
          <cell r="W1447" t="e">
            <v>#DIV/0!</v>
          </cell>
          <cell r="X1447">
            <v>1.8</v>
          </cell>
          <cell r="Y1447">
            <v>1.3</v>
          </cell>
          <cell r="Z1447" t="e">
            <v>#N/A</v>
          </cell>
          <cell r="AA1447">
            <v>2900</v>
          </cell>
          <cell r="AB1447">
            <v>1300</v>
          </cell>
          <cell r="AC1447">
            <v>940</v>
          </cell>
          <cell r="AD1447">
            <v>720</v>
          </cell>
        </row>
        <row r="1448">
          <cell r="G1448" t="str">
            <v>CM2NT1_D4</v>
          </cell>
          <cell r="H1448" t="str">
            <v>Đoạn từ giáp Trại giam Xuyên Mộc đến hết Trường THCS Sông Ray</v>
          </cell>
          <cell r="I1448" t="str">
            <v>Giáp Trường THCS Sông Ray</v>
          </cell>
          <cell r="J1448"/>
          <cell r="K1448" t="str">
            <v>Đường liên ấp 1 - ấp 5 xã Sông Ray</v>
          </cell>
          <cell r="L1448">
            <v>2500</v>
          </cell>
          <cell r="M1448">
            <v>1200</v>
          </cell>
          <cell r="N1448">
            <v>720</v>
          </cell>
          <cell r="O1448">
            <v>550</v>
          </cell>
          <cell r="P1448">
            <v>0</v>
          </cell>
          <cell r="Q1448">
            <v>0</v>
          </cell>
          <cell r="R1448">
            <v>0</v>
          </cell>
          <cell r="S1448">
            <v>0</v>
          </cell>
          <cell r="T1448" t="e">
            <v>#DIV/0!</v>
          </cell>
          <cell r="U1448" t="e">
            <v>#DIV/0!</v>
          </cell>
          <cell r="V1448" t="e">
            <v>#DIV/0!</v>
          </cell>
          <cell r="W1448" t="e">
            <v>#DIV/0!</v>
          </cell>
          <cell r="X1448">
            <v>1.8</v>
          </cell>
          <cell r="Y1448">
            <v>1.3</v>
          </cell>
          <cell r="Z1448" t="str">
            <v>38. xã Sông Ray.xlsx</v>
          </cell>
          <cell r="AA1448">
            <v>3300</v>
          </cell>
          <cell r="AB1448">
            <v>1600</v>
          </cell>
          <cell r="AC1448">
            <v>940</v>
          </cell>
          <cell r="AD1448">
            <v>720</v>
          </cell>
        </row>
        <row r="1449">
          <cell r="G1449" t="str">
            <v>CM2NT1_D5</v>
          </cell>
          <cell r="H1449" t="str">
            <v>Đoạn từ giáp Trường THCS Sông Ray đến đường liên ấp 1 - ấp 5 xã Sông Ray</v>
          </cell>
          <cell r="I1449" t="str">
            <v>Đường liên ấp 1 - ấp 5 xã Sông Ray</v>
          </cell>
          <cell r="J1449"/>
          <cell r="K1449" t="str">
            <v>Hết cây xăng Nông trường Sông Ray</v>
          </cell>
          <cell r="L1449">
            <v>3000</v>
          </cell>
          <cell r="M1449">
            <v>1300</v>
          </cell>
          <cell r="N1449">
            <v>720</v>
          </cell>
          <cell r="O1449">
            <v>550</v>
          </cell>
          <cell r="P1449">
            <v>0</v>
          </cell>
          <cell r="Q1449">
            <v>0</v>
          </cell>
          <cell r="R1449">
            <v>0</v>
          </cell>
          <cell r="S1449">
            <v>0</v>
          </cell>
          <cell r="T1449" t="e">
            <v>#DIV/0!</v>
          </cell>
          <cell r="U1449" t="e">
            <v>#DIV/0!</v>
          </cell>
          <cell r="V1449" t="e">
            <v>#DIV/0!</v>
          </cell>
          <cell r="W1449" t="e">
            <v>#DIV/0!</v>
          </cell>
          <cell r="X1449">
            <v>2.2000000000000002</v>
          </cell>
          <cell r="Y1449">
            <v>1.3</v>
          </cell>
          <cell r="Z1449" t="str">
            <v>38. xã Sông Ray.xlsx</v>
          </cell>
          <cell r="AA1449">
            <v>3900</v>
          </cell>
          <cell r="AB1449">
            <v>1700</v>
          </cell>
          <cell r="AC1449">
            <v>940</v>
          </cell>
          <cell r="AD1449">
            <v>720</v>
          </cell>
        </row>
        <row r="1450">
          <cell r="G1450" t="str">
            <v>CM2NT1_D6</v>
          </cell>
          <cell r="H1450" t="str">
            <v>Đoạn từ đường liên ấp 1 - ấp 5 xã Sông Ray đến hết cây xăng Nông trường Sông Ray</v>
          </cell>
          <cell r="I1450" t="str">
            <v>Giáp cây xăng Nông trường Sông Ray</v>
          </cell>
          <cell r="J1450"/>
          <cell r="K1450" t="str">
            <v>Đường tỉnh 764 đi Suối Lức</v>
          </cell>
          <cell r="L1450">
            <v>3500</v>
          </cell>
          <cell r="M1450">
            <v>1600</v>
          </cell>
          <cell r="N1450">
            <v>720</v>
          </cell>
          <cell r="O1450">
            <v>550</v>
          </cell>
          <cell r="P1450">
            <v>0</v>
          </cell>
          <cell r="Q1450">
            <v>0</v>
          </cell>
          <cell r="R1450">
            <v>0</v>
          </cell>
          <cell r="S1450">
            <v>0</v>
          </cell>
          <cell r="T1450" t="e">
            <v>#DIV/0!</v>
          </cell>
          <cell r="U1450" t="e">
            <v>#DIV/0!</v>
          </cell>
          <cell r="V1450" t="e">
            <v>#DIV/0!</v>
          </cell>
          <cell r="W1450" t="e">
            <v>#DIV/0!</v>
          </cell>
          <cell r="X1450">
            <v>2.2000000000000002</v>
          </cell>
          <cell r="Y1450">
            <v>1.3</v>
          </cell>
          <cell r="Z1450" t="str">
            <v>38. xã Sông Ray.xlsx</v>
          </cell>
          <cell r="AA1450">
            <v>4600</v>
          </cell>
          <cell r="AB1450">
            <v>2100</v>
          </cell>
          <cell r="AC1450">
            <v>940</v>
          </cell>
          <cell r="AD1450">
            <v>720</v>
          </cell>
        </row>
        <row r="1451">
          <cell r="G1451" t="str">
            <v>CM2NT1_D7</v>
          </cell>
          <cell r="H1451" t="str">
            <v>Đoạn từ giáp cây xăng Nông trường Sông Ray đến Đường tỉnh 764 đi Suối Lức</v>
          </cell>
          <cell r="I1451" t="str">
            <v>Đường tỉnh 764 đi Suối Lức</v>
          </cell>
          <cell r="J1451"/>
          <cell r="K1451" t="str">
            <v>Giáp ranh huyện Xuyên Mộc</v>
          </cell>
          <cell r="L1451">
            <v>2800</v>
          </cell>
          <cell r="M1451">
            <v>1300</v>
          </cell>
          <cell r="N1451">
            <v>720</v>
          </cell>
          <cell r="O1451">
            <v>550</v>
          </cell>
          <cell r="P1451">
            <v>0</v>
          </cell>
          <cell r="Q1451">
            <v>0</v>
          </cell>
          <cell r="R1451">
            <v>0</v>
          </cell>
          <cell r="S1451">
            <v>0</v>
          </cell>
          <cell r="T1451" t="e">
            <v>#DIV/0!</v>
          </cell>
          <cell r="U1451" t="e">
            <v>#DIV/0!</v>
          </cell>
          <cell r="V1451" t="e">
            <v>#DIV/0!</v>
          </cell>
          <cell r="W1451" t="e">
            <v>#DIV/0!</v>
          </cell>
          <cell r="X1451">
            <v>2.2000000000000002</v>
          </cell>
          <cell r="Y1451">
            <v>1.3</v>
          </cell>
          <cell r="Z1451" t="str">
            <v>38. xã Sông Ray.xlsx</v>
          </cell>
          <cell r="AA1451">
            <v>3600</v>
          </cell>
          <cell r="AB1451">
            <v>1700</v>
          </cell>
          <cell r="AC1451">
            <v>940</v>
          </cell>
          <cell r="AD1451">
            <v>720</v>
          </cell>
        </row>
        <row r="1452">
          <cell r="G1452" t="str">
            <v>CM2NT1_D8</v>
          </cell>
          <cell r="H1452" t="str">
            <v>Đoạn từ Đường tỉnh 764 đi Suối Lức đến giáp ranh huyện Xuyên Mộc</v>
          </cell>
          <cell r="I1452" t="str">
            <v>Giáp xã Lang Minh huyện Xuân Lộc</v>
          </cell>
          <cell r="J1452"/>
          <cell r="K1452" t="str">
            <v>Cầu Gia Hoét</v>
          </cell>
          <cell r="L1452">
            <v>2000</v>
          </cell>
          <cell r="M1452">
            <v>1000</v>
          </cell>
          <cell r="N1452">
            <v>720</v>
          </cell>
          <cell r="O1452">
            <v>550</v>
          </cell>
          <cell r="P1452">
            <v>0</v>
          </cell>
          <cell r="Q1452">
            <v>0</v>
          </cell>
          <cell r="R1452">
            <v>0</v>
          </cell>
          <cell r="S1452">
            <v>0</v>
          </cell>
          <cell r="T1452" t="e">
            <v>#DIV/0!</v>
          </cell>
          <cell r="U1452" t="e">
            <v>#DIV/0!</v>
          </cell>
          <cell r="V1452" t="e">
            <v>#DIV/0!</v>
          </cell>
          <cell r="W1452" t="e">
            <v>#DIV/0!</v>
          </cell>
          <cell r="X1452">
            <v>1.8</v>
          </cell>
          <cell r="Y1452">
            <v>1.3</v>
          </cell>
          <cell r="Z1452" t="str">
            <v>38. xã Sông Ray.xlsx</v>
          </cell>
          <cell r="AA1452">
            <v>2600</v>
          </cell>
          <cell r="AB1452">
            <v>1300</v>
          </cell>
          <cell r="AC1452">
            <v>940</v>
          </cell>
          <cell r="AD1452">
            <v>720</v>
          </cell>
        </row>
        <row r="1453">
          <cell r="G1453" t="str">
            <v>CM3NT1</v>
          </cell>
          <cell r="H1453" t="str">
            <v>Đường tỉnh 765</v>
          </cell>
          <cell r="I1453" t="str">
            <v>Giáp xã Lang Minh huyện Xuân Lộc</v>
          </cell>
          <cell r="J1453"/>
          <cell r="K1453" t="str">
            <v>Giáp trạm xăng dầu Đồng Nai</v>
          </cell>
          <cell r="L1453"/>
          <cell r="M1453"/>
          <cell r="N1453"/>
          <cell r="O1453"/>
          <cell r="P1453"/>
          <cell r="Q1453"/>
          <cell r="R1453"/>
          <cell r="S1453"/>
          <cell r="T1453"/>
          <cell r="U1453"/>
          <cell r="V1453"/>
          <cell r="W1453"/>
          <cell r="Y1453"/>
          <cell r="Z1453"/>
          <cell r="AA1453"/>
          <cell r="AB1453"/>
          <cell r="AC1453"/>
          <cell r="AD1453"/>
        </row>
        <row r="1454">
          <cell r="G1454" t="str">
            <v>CM3NT1_D1</v>
          </cell>
          <cell r="H1454" t="str">
            <v>Đoạn từ giáp xã Lang Minh huyện Xuân Lộc đến giáp trạm xăng dầu Đồng Nai</v>
          </cell>
          <cell r="I1454" t="str">
            <v>Đầu trạm xăng dầu Đồng Nai</v>
          </cell>
          <cell r="J1454"/>
          <cell r="K1454" t="str">
            <v>Cầu Suối Sách (gần Trường Nguyễn Bá Ngọc)</v>
          </cell>
          <cell r="L1454">
            <v>2200</v>
          </cell>
          <cell r="M1454">
            <v>1100</v>
          </cell>
          <cell r="N1454">
            <v>720</v>
          </cell>
          <cell r="O1454">
            <v>550</v>
          </cell>
          <cell r="P1454">
            <v>0</v>
          </cell>
          <cell r="Q1454">
            <v>0</v>
          </cell>
          <cell r="R1454">
            <v>0</v>
          </cell>
          <cell r="S1454">
            <v>0</v>
          </cell>
          <cell r="T1454" t="e">
            <v>#DIV/0!</v>
          </cell>
          <cell r="U1454" t="e">
            <v>#DIV/0!</v>
          </cell>
          <cell r="V1454" t="e">
            <v>#DIV/0!</v>
          </cell>
          <cell r="W1454" t="e">
            <v>#DIV/0!</v>
          </cell>
          <cell r="X1454">
            <v>1.8</v>
          </cell>
          <cell r="Y1454">
            <v>1.3</v>
          </cell>
          <cell r="Z1454" t="str">
            <v>48. Xã Xuân Đông a Quỳnh.xlsx</v>
          </cell>
          <cell r="AA1454">
            <v>2900</v>
          </cell>
          <cell r="AB1454">
            <v>1400</v>
          </cell>
          <cell r="AC1454">
            <v>940</v>
          </cell>
          <cell r="AD1454">
            <v>720</v>
          </cell>
        </row>
        <row r="1455">
          <cell r="G1455" t="str">
            <v>CM3NT1_D2</v>
          </cell>
          <cell r="H1455" t="str">
            <v>Đoạn từ đầu trạm xăng dầu Đồng Nai đến cầu Suối Sách (gần Trường Nguyễn Bá Ngọc)</v>
          </cell>
          <cell r="I1455" t="str">
            <v>Cầu Suối Sách (gần Trường Nguyễn Bá Ngọc)</v>
          </cell>
          <cell r="J1455"/>
          <cell r="K1455" t="str">
            <v>Cầu Suối Lức</v>
          </cell>
          <cell r="L1455">
            <v>2500</v>
          </cell>
          <cell r="M1455">
            <v>1200</v>
          </cell>
          <cell r="N1455">
            <v>720</v>
          </cell>
          <cell r="O1455">
            <v>550</v>
          </cell>
          <cell r="P1455">
            <v>0</v>
          </cell>
          <cell r="Q1455">
            <v>0</v>
          </cell>
          <cell r="R1455">
            <v>0</v>
          </cell>
          <cell r="S1455">
            <v>0</v>
          </cell>
          <cell r="T1455" t="e">
            <v>#DIV/0!</v>
          </cell>
          <cell r="U1455" t="e">
            <v>#DIV/0!</v>
          </cell>
          <cell r="V1455" t="e">
            <v>#DIV/0!</v>
          </cell>
          <cell r="W1455" t="e">
            <v>#DIV/0!</v>
          </cell>
          <cell r="X1455">
            <v>1.8</v>
          </cell>
          <cell r="Y1455">
            <v>1.3</v>
          </cell>
          <cell r="Z1455" t="str">
            <v>48. Xã Xuân Đông a Quỳnh.xlsx</v>
          </cell>
          <cell r="AA1455">
            <v>3300</v>
          </cell>
          <cell r="AB1455">
            <v>1600</v>
          </cell>
          <cell r="AC1455">
            <v>940</v>
          </cell>
          <cell r="AD1455">
            <v>720</v>
          </cell>
        </row>
        <row r="1456">
          <cell r="G1456" t="str">
            <v>CM3NT1_D3</v>
          </cell>
          <cell r="H1456" t="str">
            <v>Đoạn từ cầu Suối Sách đến cầu Suối Lức</v>
          </cell>
          <cell r="I1456" t="str">
            <v>Cầu Suối Lức</v>
          </cell>
          <cell r="J1456"/>
          <cell r="K1456" t="str">
            <v>Giáp Trường Tiểu học Võ Thị Sáu</v>
          </cell>
          <cell r="L1456">
            <v>2200</v>
          </cell>
          <cell r="M1456">
            <v>1100</v>
          </cell>
          <cell r="N1456">
            <v>720</v>
          </cell>
          <cell r="O1456">
            <v>550</v>
          </cell>
          <cell r="P1456">
            <v>0</v>
          </cell>
          <cell r="Q1456">
            <v>0</v>
          </cell>
          <cell r="R1456">
            <v>0</v>
          </cell>
          <cell r="S1456">
            <v>0</v>
          </cell>
          <cell r="T1456" t="e">
            <v>#DIV/0!</v>
          </cell>
          <cell r="U1456" t="e">
            <v>#DIV/0!</v>
          </cell>
          <cell r="V1456" t="e">
            <v>#DIV/0!</v>
          </cell>
          <cell r="W1456" t="e">
            <v>#DIV/0!</v>
          </cell>
          <cell r="X1456">
            <v>1.8</v>
          </cell>
          <cell r="Y1456">
            <v>1.3</v>
          </cell>
          <cell r="Z1456" t="str">
            <v>48. Xã Xuân Đông a Quỳnh.xlsx</v>
          </cell>
          <cell r="AA1456">
            <v>2900</v>
          </cell>
          <cell r="AB1456">
            <v>1400</v>
          </cell>
          <cell r="AC1456">
            <v>940</v>
          </cell>
          <cell r="AD1456">
            <v>720</v>
          </cell>
        </row>
        <row r="1457">
          <cell r="G1457" t="str">
            <v>CM3NT1_D4</v>
          </cell>
          <cell r="H1457" t="str">
            <v>Đoạn từ cầu Suối Lức đến giáp Trường Tiểu học Võ Thị Sáu</v>
          </cell>
          <cell r="I1457" t="str">
            <v>Đầu Trường Tiểu học Võ Thị Sáu</v>
          </cell>
          <cell r="J1457"/>
          <cell r="K1457" t="str">
            <v>Đường tổ 10 ấp 9 xã Sông Ray</v>
          </cell>
          <cell r="L1457">
            <v>3000</v>
          </cell>
          <cell r="M1457">
            <v>1400</v>
          </cell>
          <cell r="N1457">
            <v>720</v>
          </cell>
          <cell r="O1457">
            <v>550</v>
          </cell>
          <cell r="P1457">
            <v>0</v>
          </cell>
          <cell r="Q1457">
            <v>0</v>
          </cell>
          <cell r="R1457">
            <v>0</v>
          </cell>
          <cell r="S1457">
            <v>0</v>
          </cell>
          <cell r="T1457" t="e">
            <v>#DIV/0!</v>
          </cell>
          <cell r="U1457" t="e">
            <v>#DIV/0!</v>
          </cell>
          <cell r="V1457" t="e">
            <v>#DIV/0!</v>
          </cell>
          <cell r="W1457" t="e">
            <v>#DIV/0!</v>
          </cell>
          <cell r="X1457">
            <v>2.2000000000000002</v>
          </cell>
          <cell r="Y1457">
            <v>1.3</v>
          </cell>
          <cell r="Z1457" t="str">
            <v>48. Xã Xuân Đông a Quỳnh.xlsx</v>
          </cell>
          <cell r="AA1457">
            <v>3900</v>
          </cell>
          <cell r="AB1457">
            <v>1800</v>
          </cell>
          <cell r="AC1457">
            <v>940</v>
          </cell>
          <cell r="AD1457">
            <v>720</v>
          </cell>
        </row>
        <row r="1458">
          <cell r="G1458" t="str">
            <v>CM3NT1_D5</v>
          </cell>
          <cell r="H1458" t="str">
            <v>Đoạn từ đầu Trường Tiểu học Võ Thị Sáu đến đường tổ 10 ấp 9 xã Sông Ray</v>
          </cell>
          <cell r="I1458" t="str">
            <v>Đường tổ 10 ấp 9 xã Sông Ray</v>
          </cell>
          <cell r="J1458"/>
          <cell r="K1458" t="str">
            <v>Cầu Suối Thề</v>
          </cell>
          <cell r="L1458">
            <v>3500</v>
          </cell>
          <cell r="M1458">
            <v>1600</v>
          </cell>
          <cell r="N1458">
            <v>720</v>
          </cell>
          <cell r="O1458">
            <v>550</v>
          </cell>
          <cell r="P1458">
            <v>0</v>
          </cell>
          <cell r="Q1458">
            <v>0</v>
          </cell>
          <cell r="R1458">
            <v>0</v>
          </cell>
          <cell r="S1458">
            <v>0</v>
          </cell>
          <cell r="T1458" t="e">
            <v>#DIV/0!</v>
          </cell>
          <cell r="U1458" t="e">
            <v>#DIV/0!</v>
          </cell>
          <cell r="V1458" t="e">
            <v>#DIV/0!</v>
          </cell>
          <cell r="W1458" t="e">
            <v>#DIV/0!</v>
          </cell>
          <cell r="X1458">
            <v>2.2000000000000002</v>
          </cell>
          <cell r="Y1458">
            <v>1.3</v>
          </cell>
          <cell r="Z1458" t="str">
            <v>38. xã Sông Ray.xlsx</v>
          </cell>
          <cell r="AA1458">
            <v>4600</v>
          </cell>
          <cell r="AB1458">
            <v>2100</v>
          </cell>
          <cell r="AC1458">
            <v>940</v>
          </cell>
          <cell r="AD1458">
            <v>720</v>
          </cell>
        </row>
        <row r="1459">
          <cell r="G1459" t="str">
            <v>CM3NT1_D6</v>
          </cell>
          <cell r="H1459" t="str">
            <v>Đoạn từ đường tổ 10 ấp 9 xã Sông Ray đến cầu Suối Thề</v>
          </cell>
          <cell r="I1459" t="str">
            <v>Cầu Suối Thề</v>
          </cell>
          <cell r="J1459"/>
          <cell r="K1459" t="str">
            <v>Hết chùa Thiên Ân</v>
          </cell>
          <cell r="L1459">
            <v>3000</v>
          </cell>
          <cell r="M1459">
            <v>1400</v>
          </cell>
          <cell r="N1459">
            <v>720</v>
          </cell>
          <cell r="O1459">
            <v>550</v>
          </cell>
          <cell r="P1459">
            <v>0</v>
          </cell>
          <cell r="Q1459">
            <v>0</v>
          </cell>
          <cell r="R1459">
            <v>0</v>
          </cell>
          <cell r="S1459">
            <v>0</v>
          </cell>
          <cell r="T1459" t="e">
            <v>#DIV/0!</v>
          </cell>
          <cell r="U1459" t="e">
            <v>#DIV/0!</v>
          </cell>
          <cell r="V1459" t="e">
            <v>#DIV/0!</v>
          </cell>
          <cell r="W1459" t="e">
            <v>#DIV/0!</v>
          </cell>
          <cell r="X1459">
            <v>2.2000000000000002</v>
          </cell>
          <cell r="Y1459">
            <v>1.3</v>
          </cell>
          <cell r="Z1459" t="str">
            <v>38. xã Sông Ray.xlsx</v>
          </cell>
          <cell r="AA1459">
            <v>3900</v>
          </cell>
          <cell r="AB1459">
            <v>1800</v>
          </cell>
          <cell r="AC1459">
            <v>940</v>
          </cell>
          <cell r="AD1459">
            <v>720</v>
          </cell>
        </row>
        <row r="1460">
          <cell r="G1460" t="str">
            <v>CM3NT1_D7</v>
          </cell>
          <cell r="H1460" t="str">
            <v>Đoạn từ cầu Suối Thề đến hết chùa Thiên Ân</v>
          </cell>
          <cell r="I1460" t="str">
            <v xml:space="preserve">Giáp chùa Thiên Ân </v>
          </cell>
          <cell r="J1460"/>
          <cell r="K1460" t="str">
            <v>Ngã ba đường vào trụ sở UBND xã Lâm San (-200 m)</v>
          </cell>
          <cell r="L1460">
            <v>2500</v>
          </cell>
          <cell r="M1460">
            <v>1200</v>
          </cell>
          <cell r="N1460">
            <v>720</v>
          </cell>
          <cell r="O1460">
            <v>550</v>
          </cell>
          <cell r="P1460">
            <v>0</v>
          </cell>
          <cell r="Q1460">
            <v>0</v>
          </cell>
          <cell r="R1460">
            <v>0</v>
          </cell>
          <cell r="S1460">
            <v>0</v>
          </cell>
          <cell r="T1460" t="e">
            <v>#DIV/0!</v>
          </cell>
          <cell r="U1460" t="e">
            <v>#DIV/0!</v>
          </cell>
          <cell r="V1460" t="e">
            <v>#DIV/0!</v>
          </cell>
          <cell r="W1460" t="e">
            <v>#DIV/0!</v>
          </cell>
          <cell r="X1460">
            <v>1.8</v>
          </cell>
          <cell r="Y1460">
            <v>1.3</v>
          </cell>
          <cell r="Z1460" t="str">
            <v>38. xã Sông Ray.xlsx</v>
          </cell>
          <cell r="AA1460">
            <v>3300</v>
          </cell>
          <cell r="AB1460">
            <v>1600</v>
          </cell>
          <cell r="AC1460">
            <v>940</v>
          </cell>
          <cell r="AD1460">
            <v>720</v>
          </cell>
        </row>
        <row r="1461">
          <cell r="G1461" t="str">
            <v>CM3NT1_D8</v>
          </cell>
          <cell r="H1461" t="str">
            <v>Đoạn từ giáp chùa Thiên Ân đến ngã ba đường vào trụ sở UBND xã Lâm San (-200 m)</v>
          </cell>
          <cell r="I1461" t="str">
            <v>Ngã ba đường vào trụ sở UBND xã Lâm San (-200 m)</v>
          </cell>
          <cell r="J1461"/>
          <cell r="K1461" t="str">
            <v>Hết cây xăng Vĩnh Hòa</v>
          </cell>
          <cell r="L1461">
            <v>2000</v>
          </cell>
          <cell r="M1461">
            <v>1000</v>
          </cell>
          <cell r="N1461">
            <v>720</v>
          </cell>
          <cell r="O1461">
            <v>550</v>
          </cell>
          <cell r="P1461">
            <v>0</v>
          </cell>
          <cell r="Q1461">
            <v>0</v>
          </cell>
          <cell r="R1461">
            <v>0</v>
          </cell>
          <cell r="S1461">
            <v>0</v>
          </cell>
          <cell r="T1461" t="e">
            <v>#DIV/0!</v>
          </cell>
          <cell r="U1461" t="e">
            <v>#DIV/0!</v>
          </cell>
          <cell r="V1461" t="e">
            <v>#DIV/0!</v>
          </cell>
          <cell r="W1461" t="e">
            <v>#DIV/0!</v>
          </cell>
          <cell r="X1461">
            <v>1.8</v>
          </cell>
          <cell r="Y1461">
            <v>1.3</v>
          </cell>
          <cell r="Z1461" t="str">
            <v>38. xã Sông Ray.xlsx</v>
          </cell>
          <cell r="AA1461">
            <v>2600</v>
          </cell>
          <cell r="AB1461">
            <v>1300</v>
          </cell>
          <cell r="AC1461">
            <v>940</v>
          </cell>
          <cell r="AD1461">
            <v>720</v>
          </cell>
        </row>
        <row r="1462">
          <cell r="G1462" t="str">
            <v>CM3NT1_D9</v>
          </cell>
          <cell r="H1462" t="str">
            <v>Đoạn từ ngã ba đường vào trụ sở UBND xã Lâm San (-200 m) đến hết cây xăng Vĩnh Hòa</v>
          </cell>
          <cell r="I1462" t="str">
            <v>Giáp cây xăng Vĩnh Hòa</v>
          </cell>
          <cell r="J1462"/>
          <cell r="K1462" t="str">
            <v>Ngã ba đường ấp 5 Lâm San - Quảng Thành</v>
          </cell>
          <cell r="L1462">
            <v>2400</v>
          </cell>
          <cell r="M1462">
            <v>1200</v>
          </cell>
          <cell r="N1462">
            <v>720</v>
          </cell>
          <cell r="O1462">
            <v>550</v>
          </cell>
          <cell r="P1462">
            <v>0</v>
          </cell>
          <cell r="Q1462">
            <v>0</v>
          </cell>
          <cell r="R1462">
            <v>0</v>
          </cell>
          <cell r="S1462">
            <v>0</v>
          </cell>
          <cell r="T1462" t="e">
            <v>#DIV/0!</v>
          </cell>
          <cell r="U1462" t="e">
            <v>#DIV/0!</v>
          </cell>
          <cell r="V1462" t="e">
            <v>#DIV/0!</v>
          </cell>
          <cell r="W1462" t="e">
            <v>#DIV/0!</v>
          </cell>
          <cell r="X1462">
            <v>2.5</v>
          </cell>
          <cell r="Y1462">
            <v>1.3</v>
          </cell>
          <cell r="Z1462" t="e">
            <v>#N/A</v>
          </cell>
          <cell r="AA1462">
            <v>3100</v>
          </cell>
          <cell r="AB1462">
            <v>1600</v>
          </cell>
          <cell r="AC1462">
            <v>940</v>
          </cell>
          <cell r="AD1462">
            <v>720</v>
          </cell>
        </row>
        <row r="1463">
          <cell r="G1463" t="str">
            <v>CM3NT1_D10</v>
          </cell>
          <cell r="H1463" t="str">
            <v xml:space="preserve">Đoạn từ cây xăng Vĩnh Hòa đến ngã ba đường ấp 5 Lâm San - Quảng Thành </v>
          </cell>
          <cell r="I1463" t="str">
            <v xml:space="preserve">Ngã ba đường ấp 5 Lâm San - Quảng Thành </v>
          </cell>
          <cell r="J1463"/>
          <cell r="K1463" t="str">
            <v>Cầu Gia Hoét</v>
          </cell>
          <cell r="L1463">
            <v>1800</v>
          </cell>
          <cell r="M1463">
            <v>900</v>
          </cell>
          <cell r="N1463">
            <v>720</v>
          </cell>
          <cell r="O1463">
            <v>550</v>
          </cell>
          <cell r="P1463">
            <v>0</v>
          </cell>
          <cell r="Q1463">
            <v>0</v>
          </cell>
          <cell r="R1463">
            <v>0</v>
          </cell>
          <cell r="S1463">
            <v>0</v>
          </cell>
          <cell r="T1463" t="e">
            <v>#DIV/0!</v>
          </cell>
          <cell r="U1463" t="e">
            <v>#DIV/0!</v>
          </cell>
          <cell r="V1463" t="e">
            <v>#DIV/0!</v>
          </cell>
          <cell r="W1463" t="e">
            <v>#DIV/0!</v>
          </cell>
          <cell r="X1463">
            <v>1.8</v>
          </cell>
          <cell r="Y1463">
            <v>1.3</v>
          </cell>
          <cell r="Z1463" t="str">
            <v>38. xã Sông Ray.xlsx</v>
          </cell>
          <cell r="AA1463">
            <v>2300</v>
          </cell>
          <cell r="AB1463">
            <v>1200</v>
          </cell>
          <cell r="AC1463">
            <v>940</v>
          </cell>
          <cell r="AD1463">
            <v>720</v>
          </cell>
        </row>
        <row r="1464">
          <cell r="G1464" t="str">
            <v>CM3NT1_D11</v>
          </cell>
          <cell r="H1464" t="str">
            <v>Đoạn từ ngã ba đường ấp 5 Lâm San - Quảng Thành đến cầu Gia Hoét</v>
          </cell>
          <cell r="I1464" t="str">
            <v>Giáp ranh thị trấn Long Giao</v>
          </cell>
          <cell r="J1464"/>
          <cell r="K1464" t="str">
            <v>Giáp ranh xã Cẩm Đường, huyện Long Thành</v>
          </cell>
          <cell r="L1464">
            <v>1300</v>
          </cell>
          <cell r="M1464">
            <v>650</v>
          </cell>
          <cell r="N1464">
            <v>500</v>
          </cell>
          <cell r="O1464">
            <v>400</v>
          </cell>
          <cell r="P1464">
            <v>0</v>
          </cell>
          <cell r="Q1464">
            <v>0</v>
          </cell>
          <cell r="R1464">
            <v>0</v>
          </cell>
          <cell r="S1464">
            <v>0</v>
          </cell>
          <cell r="T1464" t="e">
            <v>#DIV/0!</v>
          </cell>
          <cell r="U1464" t="e">
            <v>#DIV/0!</v>
          </cell>
          <cell r="V1464" t="e">
            <v>#DIV/0!</v>
          </cell>
          <cell r="W1464" t="e">
            <v>#DIV/0!</v>
          </cell>
          <cell r="X1464">
            <v>1.8</v>
          </cell>
          <cell r="Y1464">
            <v>1.3</v>
          </cell>
          <cell r="Z1464" t="str">
            <v>38. xã Sông Ray.xlsx</v>
          </cell>
          <cell r="AA1464">
            <v>1700</v>
          </cell>
          <cell r="AB1464">
            <v>850</v>
          </cell>
          <cell r="AC1464">
            <v>650</v>
          </cell>
          <cell r="AD1464">
            <v>520</v>
          </cell>
        </row>
        <row r="1465">
          <cell r="G1465" t="str">
            <v>CM4NT1</v>
          </cell>
          <cell r="H1465" t="str">
            <v>Đường tỉnh 773 (Hương lộ 10 cũ)</v>
          </cell>
          <cell r="I1465" t="str">
            <v>Giáp ranh thị trấn Long Giao</v>
          </cell>
          <cell r="J1465"/>
          <cell r="K1465" t="str">
            <v>Hết khu dân cư hiện hữu ấp 1 xã Xuân Đường</v>
          </cell>
          <cell r="L1465"/>
          <cell r="M1465"/>
          <cell r="N1465"/>
          <cell r="O1465"/>
          <cell r="P1465"/>
          <cell r="Q1465"/>
          <cell r="R1465"/>
          <cell r="S1465"/>
          <cell r="T1465"/>
          <cell r="U1465"/>
          <cell r="V1465"/>
          <cell r="W1465"/>
          <cell r="Y1465"/>
          <cell r="Z1465"/>
          <cell r="AA1465"/>
          <cell r="AB1465"/>
          <cell r="AC1465"/>
          <cell r="AD1465"/>
        </row>
        <row r="1466">
          <cell r="G1466" t="str">
            <v>CM4NT1_D1</v>
          </cell>
          <cell r="H1466" t="str">
            <v>Đoạn từ giáp ranh thị trấn Long Giao đến hết khu dân cư hiện hữu ấp 1 xã Xuân Đường</v>
          </cell>
          <cell r="I1466" t="str">
            <v>Giáp khu dân cư hiện hữu ấp 1 xã Xuân Đường</v>
          </cell>
          <cell r="J1466"/>
          <cell r="K1466" t="str">
            <v>Giáp ranh xã Cẩm Đường, huyện Long Thành</v>
          </cell>
          <cell r="L1466">
            <v>3000</v>
          </cell>
          <cell r="M1466">
            <v>1500</v>
          </cell>
          <cell r="N1466">
            <v>850</v>
          </cell>
          <cell r="O1466">
            <v>700</v>
          </cell>
          <cell r="P1466">
            <v>0</v>
          </cell>
          <cell r="Q1466">
            <v>0</v>
          </cell>
          <cell r="R1466">
            <v>0</v>
          </cell>
          <cell r="S1466">
            <v>0</v>
          </cell>
          <cell r="T1466" t="e">
            <v>#DIV/0!</v>
          </cell>
          <cell r="U1466" t="e">
            <v>#DIV/0!</v>
          </cell>
          <cell r="V1466" t="e">
            <v>#DIV/0!</v>
          </cell>
          <cell r="W1466" t="e">
            <v>#DIV/0!</v>
          </cell>
          <cell r="X1466">
            <v>1.7</v>
          </cell>
          <cell r="Y1466">
            <v>1.105</v>
          </cell>
          <cell r="Z1466" t="str">
            <v>49. Xã Xuân Đường.xlsx</v>
          </cell>
          <cell r="AA1466">
            <v>3300</v>
          </cell>
          <cell r="AB1466">
            <v>1700</v>
          </cell>
          <cell r="AC1466">
            <v>950</v>
          </cell>
          <cell r="AD1466">
            <v>780</v>
          </cell>
        </row>
        <row r="1467">
          <cell r="G1467" t="str">
            <v>CM4NT1_D2</v>
          </cell>
          <cell r="H1467" t="str">
            <v>Đoạn giáp khu dân cư hiện hữu ấp 1 xã Xuân Đường đến giáp ranh xã Cẩm Đường, huyện Long Thành</v>
          </cell>
          <cell r="I1467" t="str">
            <v xml:space="preserve">Cầu Suối Hai </v>
          </cell>
          <cell r="J1467"/>
          <cell r="K1467" t="str">
            <v>Đường tỉnh 765</v>
          </cell>
          <cell r="L1467">
            <v>2800</v>
          </cell>
          <cell r="M1467">
            <v>1400</v>
          </cell>
          <cell r="N1467">
            <v>850</v>
          </cell>
          <cell r="O1467">
            <v>700</v>
          </cell>
          <cell r="P1467">
            <v>0</v>
          </cell>
          <cell r="Q1467">
            <v>0</v>
          </cell>
          <cell r="R1467">
            <v>0</v>
          </cell>
          <cell r="S1467">
            <v>0</v>
          </cell>
          <cell r="T1467" t="e">
            <v>#DIV/0!</v>
          </cell>
          <cell r="U1467" t="e">
            <v>#DIV/0!</v>
          </cell>
          <cell r="V1467" t="e">
            <v>#DIV/0!</v>
          </cell>
          <cell r="W1467" t="e">
            <v>#DIV/0!</v>
          </cell>
          <cell r="X1467">
            <v>1.7</v>
          </cell>
          <cell r="Y1467">
            <v>1.105</v>
          </cell>
          <cell r="Z1467" t="str">
            <v>49. Xã Xuân Đường.xlsx</v>
          </cell>
          <cell r="AA1467">
            <v>3100</v>
          </cell>
          <cell r="AB1467">
            <v>1600</v>
          </cell>
          <cell r="AC1467">
            <v>950</v>
          </cell>
          <cell r="AD1467">
            <v>780</v>
          </cell>
        </row>
        <row r="1468">
          <cell r="G1468" t="str">
            <v>CM5NT1</v>
          </cell>
          <cell r="H1468" t="str">
            <v>Đường tỉnh 765B (đường Xuân Định - Lâm San)</v>
          </cell>
          <cell r="I1468" t="str">
            <v xml:space="preserve">Cầu Suối Hai </v>
          </cell>
          <cell r="J1468"/>
          <cell r="K1468" t="str">
            <v>Trạm xăng dầu Nam Hà (+100 m)</v>
          </cell>
          <cell r="L1468"/>
          <cell r="M1468"/>
          <cell r="N1468"/>
          <cell r="O1468"/>
          <cell r="P1468"/>
          <cell r="Q1468"/>
          <cell r="R1468"/>
          <cell r="S1468"/>
          <cell r="T1468"/>
          <cell r="U1468"/>
          <cell r="V1468"/>
          <cell r="W1468"/>
          <cell r="Y1468"/>
          <cell r="Z1468"/>
          <cell r="AA1468"/>
          <cell r="AB1468"/>
          <cell r="AC1468"/>
          <cell r="AD1468"/>
        </row>
        <row r="1469">
          <cell r="G1469" t="str">
            <v>CM5NT1_D1</v>
          </cell>
          <cell r="H1469" t="str">
            <v>Đoạn từ cầu Suối Hai đến trạm xăng dầu Nam Hà (+100 m)</v>
          </cell>
          <cell r="I1469" t="str">
            <v>Trạm xăng dầu Nam Hà (+100 m)</v>
          </cell>
          <cell r="J1469"/>
          <cell r="K1469" t="str">
            <v>Ngã ba đường Xuân Bảo - Xuân Tây (-300 m)</v>
          </cell>
          <cell r="L1469">
            <v>2500</v>
          </cell>
          <cell r="M1469">
            <v>1200</v>
          </cell>
          <cell r="N1469">
            <v>580</v>
          </cell>
          <cell r="O1469">
            <v>400</v>
          </cell>
          <cell r="P1469">
            <v>0</v>
          </cell>
          <cell r="Q1469">
            <v>0</v>
          </cell>
          <cell r="R1469">
            <v>0</v>
          </cell>
          <cell r="S1469">
            <v>0</v>
          </cell>
          <cell r="T1469" t="e">
            <v>#DIV/0!</v>
          </cell>
          <cell r="U1469" t="e">
            <v>#DIV/0!</v>
          </cell>
          <cell r="V1469" t="e">
            <v>#DIV/0!</v>
          </cell>
          <cell r="W1469" t="e">
            <v>#DIV/0!</v>
          </cell>
          <cell r="X1469">
            <v>1.8</v>
          </cell>
          <cell r="Y1469">
            <v>1.1700000000000002</v>
          </cell>
          <cell r="Z1469" t="str">
            <v>47. Xã Xuân Định.xlsx</v>
          </cell>
          <cell r="AA1469">
            <v>2900</v>
          </cell>
          <cell r="AB1469">
            <v>1400</v>
          </cell>
          <cell r="AC1469">
            <v>680</v>
          </cell>
          <cell r="AD1469">
            <v>470</v>
          </cell>
        </row>
        <row r="1470">
          <cell r="G1470" t="str">
            <v>CM5NT1_D2</v>
          </cell>
          <cell r="H1470" t="str">
            <v>Đoạn từ trạm xăng dầu Nam Hà (+100 m) đến ngã ba đường Xuân Bảo - Xuân Tây (-300 m)</v>
          </cell>
          <cell r="I1470" t="str">
            <v>Ngã ba đường Xuân Bảo - Xuân Tây (-300 m)</v>
          </cell>
          <cell r="J1470"/>
          <cell r="K1470" t="str">
            <v>Giáp Trung tâm Văn hóa Thể thao - Học tập Công đồng xã Xuân Bảo</v>
          </cell>
          <cell r="L1470">
            <v>2200</v>
          </cell>
          <cell r="M1470">
            <v>1100</v>
          </cell>
          <cell r="N1470">
            <v>580</v>
          </cell>
          <cell r="O1470">
            <v>400</v>
          </cell>
          <cell r="P1470">
            <v>0</v>
          </cell>
          <cell r="Q1470">
            <v>0</v>
          </cell>
          <cell r="R1470">
            <v>0</v>
          </cell>
          <cell r="S1470">
            <v>0</v>
          </cell>
          <cell r="T1470" t="e">
            <v>#DIV/0!</v>
          </cell>
          <cell r="U1470" t="e">
            <v>#DIV/0!</v>
          </cell>
          <cell r="V1470" t="e">
            <v>#DIV/0!</v>
          </cell>
          <cell r="W1470" t="e">
            <v>#DIV/0!</v>
          </cell>
          <cell r="X1470">
            <v>1.8</v>
          </cell>
          <cell r="Y1470">
            <v>1.1700000000000002</v>
          </cell>
          <cell r="Z1470" t="str">
            <v>47. Xã Xuân Định.xlsx</v>
          </cell>
          <cell r="AA1470">
            <v>2600</v>
          </cell>
          <cell r="AB1470">
            <v>1300</v>
          </cell>
          <cell r="AC1470">
            <v>680</v>
          </cell>
          <cell r="AD1470">
            <v>470</v>
          </cell>
        </row>
        <row r="1471">
          <cell r="G1471" t="str">
            <v>CM5NT1_D3</v>
          </cell>
          <cell r="H1471" t="str">
            <v>Đoạn từ ngã ba đường Xuân Bảo - Xuân Tây (-300 m) đến giáp Trung tâm Văn hóa Thể thao - Học tập Cộng đồng xã Xuân Bảo</v>
          </cell>
          <cell r="I1471" t="str">
            <v xml:space="preserve"> Đầu Trung tâm Văn hóa Thể thao - Học tập Cộng đồng xã Xuân Bảo</v>
          </cell>
          <cell r="J1471"/>
          <cell r="K1471" t="str">
            <v>Cầu Hồ Suối Vọng</v>
          </cell>
          <cell r="L1471">
            <v>2500</v>
          </cell>
          <cell r="M1471">
            <v>1200</v>
          </cell>
          <cell r="N1471">
            <v>580</v>
          </cell>
          <cell r="O1471">
            <v>400</v>
          </cell>
          <cell r="P1471">
            <v>0</v>
          </cell>
          <cell r="Q1471">
            <v>0</v>
          </cell>
          <cell r="R1471">
            <v>0</v>
          </cell>
          <cell r="S1471">
            <v>0</v>
          </cell>
          <cell r="T1471" t="e">
            <v>#DIV/0!</v>
          </cell>
          <cell r="U1471" t="e">
            <v>#DIV/0!</v>
          </cell>
          <cell r="V1471" t="e">
            <v>#DIV/0!</v>
          </cell>
          <cell r="W1471" t="e">
            <v>#DIV/0!</v>
          </cell>
          <cell r="X1471">
            <v>1.8</v>
          </cell>
          <cell r="Y1471">
            <v>1.1700000000000002</v>
          </cell>
          <cell r="Z1471" t="str">
            <v>47. Xã Xuân Định.xlsx</v>
          </cell>
          <cell r="AA1471">
            <v>2900</v>
          </cell>
          <cell r="AB1471">
            <v>1400</v>
          </cell>
          <cell r="AC1471">
            <v>680</v>
          </cell>
          <cell r="AD1471">
            <v>470</v>
          </cell>
        </row>
        <row r="1472">
          <cell r="G1472" t="str">
            <v>CM5NT1_D4</v>
          </cell>
          <cell r="H1472" t="str">
            <v>Đoạn từ đầu Trung tâm Văn hóa Thể thao - Học tập Cộng đồng xã Xuân Bảo đến cầu Hồ Suối Vọng</v>
          </cell>
          <cell r="I1472" t="str">
            <v>Cầu Hồ Suối Vọng</v>
          </cell>
          <cell r="J1472"/>
          <cell r="K1472" t="str">
            <v xml:space="preserve"> Bưu điện xã Bảo Bình</v>
          </cell>
          <cell r="L1472">
            <v>1800</v>
          </cell>
          <cell r="M1472">
            <v>900</v>
          </cell>
          <cell r="N1472">
            <v>580</v>
          </cell>
          <cell r="O1472">
            <v>400</v>
          </cell>
          <cell r="P1472">
            <v>0</v>
          </cell>
          <cell r="Q1472">
            <v>0</v>
          </cell>
          <cell r="R1472">
            <v>0</v>
          </cell>
          <cell r="S1472">
            <v>0</v>
          </cell>
          <cell r="T1472" t="e">
            <v>#DIV/0!</v>
          </cell>
          <cell r="U1472" t="e">
            <v>#DIV/0!</v>
          </cell>
          <cell r="V1472" t="e">
            <v>#DIV/0!</v>
          </cell>
          <cell r="W1472" t="e">
            <v>#DIV/0!</v>
          </cell>
          <cell r="X1472">
            <v>1.8</v>
          </cell>
          <cell r="Y1472">
            <v>1.1700000000000002</v>
          </cell>
          <cell r="Z1472" t="str">
            <v>47. Xã Xuân Định.xlsx</v>
          </cell>
          <cell r="AA1472">
            <v>2100</v>
          </cell>
          <cell r="AB1472">
            <v>1100</v>
          </cell>
          <cell r="AC1472">
            <v>680</v>
          </cell>
          <cell r="AD1472">
            <v>470</v>
          </cell>
        </row>
        <row r="1473">
          <cell r="G1473" t="str">
            <v>CM5NT1_D5</v>
          </cell>
          <cell r="H1473" t="str">
            <v>Đoạn từ cầu hồ Suối Vọng đến Bưu điện xã Bảo Bình</v>
          </cell>
          <cell r="I1473" t="str">
            <v>Đầu Bưu điện xã Bảo Bình đến hết chợ Bảo Bình (+100 m)</v>
          </cell>
          <cell r="J1473"/>
          <cell r="K1473" t="str">
            <v>Hết chợ Bảo Bình (+100 m)</v>
          </cell>
          <cell r="L1473">
            <v>2200</v>
          </cell>
          <cell r="M1473">
            <v>1000</v>
          </cell>
          <cell r="N1473">
            <v>580</v>
          </cell>
          <cell r="O1473">
            <v>400</v>
          </cell>
          <cell r="P1473">
            <v>0</v>
          </cell>
          <cell r="Q1473">
            <v>0</v>
          </cell>
          <cell r="R1473">
            <v>0</v>
          </cell>
          <cell r="S1473">
            <v>0</v>
          </cell>
          <cell r="T1473" t="e">
            <v>#DIV/0!</v>
          </cell>
          <cell r="U1473" t="e">
            <v>#DIV/0!</v>
          </cell>
          <cell r="V1473" t="e">
            <v>#DIV/0!</v>
          </cell>
          <cell r="W1473" t="e">
            <v>#DIV/0!</v>
          </cell>
          <cell r="X1473">
            <v>1.8</v>
          </cell>
          <cell r="Y1473">
            <v>1.1700000000000002</v>
          </cell>
          <cell r="Z1473" t="str">
            <v>21. xã Cẩm Mỹ giap ranh Hàng gòn xuân quế.xlsx</v>
          </cell>
          <cell r="AA1473">
            <v>2600</v>
          </cell>
          <cell r="AB1473">
            <v>1200</v>
          </cell>
          <cell r="AC1473">
            <v>680</v>
          </cell>
          <cell r="AD1473">
            <v>470</v>
          </cell>
        </row>
        <row r="1474">
          <cell r="G1474" t="str">
            <v>CM5NT1_D6</v>
          </cell>
          <cell r="H1474" t="str">
            <v>Đoạn từ đầu Bưu điện xã Bảo Bình đến hết chợ Bảo Bình (+100 m)</v>
          </cell>
          <cell r="I1474" t="str">
            <v xml:space="preserve">Từ chợ Bảo Bình (+100 m) </v>
          </cell>
          <cell r="J1474"/>
          <cell r="K1474" t="str">
            <v>Cầu Bảo Bình</v>
          </cell>
          <cell r="L1474">
            <v>2500</v>
          </cell>
          <cell r="M1474">
            <v>1200</v>
          </cell>
          <cell r="N1474">
            <v>580</v>
          </cell>
          <cell r="O1474">
            <v>400</v>
          </cell>
          <cell r="P1474">
            <v>0</v>
          </cell>
          <cell r="Q1474">
            <v>0</v>
          </cell>
          <cell r="R1474">
            <v>0</v>
          </cell>
          <cell r="S1474">
            <v>0</v>
          </cell>
          <cell r="T1474" t="e">
            <v>#DIV/0!</v>
          </cell>
          <cell r="U1474" t="e">
            <v>#DIV/0!</v>
          </cell>
          <cell r="V1474" t="e">
            <v>#DIV/0!</v>
          </cell>
          <cell r="W1474" t="e">
            <v>#DIV/0!</v>
          </cell>
          <cell r="X1474">
            <v>5.5516666666666659</v>
          </cell>
          <cell r="Y1474">
            <v>3.6085833333333328</v>
          </cell>
          <cell r="Z1474" t="e">
            <v>#N/A</v>
          </cell>
          <cell r="AA1474">
            <v>9000</v>
          </cell>
          <cell r="AB1474">
            <v>4300</v>
          </cell>
          <cell r="AC1474">
            <v>2100</v>
          </cell>
          <cell r="AD1474">
            <v>1400</v>
          </cell>
        </row>
        <row r="1475">
          <cell r="G1475" t="str">
            <v>CM5NT1_D7</v>
          </cell>
          <cell r="H1475" t="str">
            <v>Đoạn từ chợ Bảo Bình (+100 m) đến cầu Bảo Bình</v>
          </cell>
          <cell r="I1475" t="str">
            <v>Cầu Bảo Bình</v>
          </cell>
          <cell r="J1475"/>
          <cell r="K1475" t="str">
            <v>Cầu Suối Lức</v>
          </cell>
          <cell r="L1475">
            <v>2200</v>
          </cell>
          <cell r="M1475">
            <v>1000</v>
          </cell>
          <cell r="N1475">
            <v>580</v>
          </cell>
          <cell r="O1475">
            <v>400</v>
          </cell>
          <cell r="P1475">
            <v>0</v>
          </cell>
          <cell r="Q1475">
            <v>0</v>
          </cell>
          <cell r="R1475">
            <v>0</v>
          </cell>
          <cell r="S1475">
            <v>0</v>
          </cell>
          <cell r="T1475" t="e">
            <v>#DIV/0!</v>
          </cell>
          <cell r="U1475" t="e">
            <v>#DIV/0!</v>
          </cell>
          <cell r="V1475" t="e">
            <v>#DIV/0!</v>
          </cell>
          <cell r="W1475" t="e">
            <v>#DIV/0!</v>
          </cell>
          <cell r="X1475">
            <v>4.13</v>
          </cell>
          <cell r="Y1475">
            <v>2.6844999999999999</v>
          </cell>
          <cell r="Z1475" t="e">
            <v>#N/A</v>
          </cell>
          <cell r="AA1475">
            <v>5900</v>
          </cell>
          <cell r="AB1475">
            <v>2700</v>
          </cell>
          <cell r="AC1475">
            <v>1600</v>
          </cell>
          <cell r="AD1475">
            <v>1100</v>
          </cell>
        </row>
        <row r="1476">
          <cell r="G1476" t="str">
            <v>CM5NT1_D8</v>
          </cell>
          <cell r="H1476" t="str">
            <v>Đoạn từ cầu Bảo Bình đến cầu Suối Lức</v>
          </cell>
          <cell r="I1476" t="str">
            <v>Cầu Suối Lức</v>
          </cell>
          <cell r="J1476"/>
          <cell r="K1476" t="str">
            <v>Hết xã Bảo Bình</v>
          </cell>
          <cell r="L1476">
            <v>1800</v>
          </cell>
          <cell r="M1476">
            <v>900</v>
          </cell>
          <cell r="N1476">
            <v>600</v>
          </cell>
          <cell r="O1476">
            <v>400</v>
          </cell>
          <cell r="P1476">
            <v>0</v>
          </cell>
          <cell r="Q1476">
            <v>0</v>
          </cell>
          <cell r="R1476">
            <v>0</v>
          </cell>
          <cell r="S1476">
            <v>0</v>
          </cell>
          <cell r="T1476" t="e">
            <v>#DIV/0!</v>
          </cell>
          <cell r="U1476" t="e">
            <v>#DIV/0!</v>
          </cell>
          <cell r="V1476" t="e">
            <v>#DIV/0!</v>
          </cell>
          <cell r="W1476" t="e">
            <v>#DIV/0!</v>
          </cell>
          <cell r="X1476">
            <v>1.8</v>
          </cell>
          <cell r="Y1476">
            <v>1.1700000000000002</v>
          </cell>
          <cell r="Z1476" t="str">
            <v>21. xã Cẩm Mỹ giap ranh Hàng gòn xuân quế.xlsx</v>
          </cell>
          <cell r="AA1476">
            <v>2100</v>
          </cell>
          <cell r="AB1476">
            <v>1100</v>
          </cell>
          <cell r="AC1476">
            <v>700</v>
          </cell>
          <cell r="AD1476">
            <v>470</v>
          </cell>
        </row>
        <row r="1477">
          <cell r="G1477" t="str">
            <v>CM5NT1_D9</v>
          </cell>
          <cell r="H1477" t="str">
            <v>Đoạn từ cầu Suối Lức đến hết xã Bảo Bình</v>
          </cell>
          <cell r="I1477" t="str">
            <v>Giáp ranh xã Bảo Bình</v>
          </cell>
          <cell r="J1477"/>
          <cell r="K1477" t="str">
            <v>Hết hồ Suối Ran</v>
          </cell>
          <cell r="L1477">
            <v>1600</v>
          </cell>
          <cell r="M1477">
            <v>800</v>
          </cell>
          <cell r="N1477">
            <v>580</v>
          </cell>
          <cell r="O1477">
            <v>400</v>
          </cell>
          <cell r="P1477">
            <v>0</v>
          </cell>
          <cell r="Q1477">
            <v>0</v>
          </cell>
          <cell r="R1477">
            <v>0</v>
          </cell>
          <cell r="S1477">
            <v>0</v>
          </cell>
          <cell r="T1477" t="e">
            <v>#DIV/0!</v>
          </cell>
          <cell r="U1477" t="e">
            <v>#DIV/0!</v>
          </cell>
          <cell r="V1477" t="e">
            <v>#DIV/0!</v>
          </cell>
          <cell r="W1477" t="e">
            <v>#DIV/0!</v>
          </cell>
          <cell r="X1477">
            <v>1.8</v>
          </cell>
          <cell r="Y1477">
            <v>1.1700000000000002</v>
          </cell>
          <cell r="Z1477" t="str">
            <v>21. xã Cẩm Mỹ giap ranh Hàng gòn xuân quế.xlsx</v>
          </cell>
          <cell r="AA1477">
            <v>1900</v>
          </cell>
          <cell r="AB1477">
            <v>940</v>
          </cell>
          <cell r="AC1477">
            <v>680</v>
          </cell>
          <cell r="AD1477">
            <v>470</v>
          </cell>
        </row>
        <row r="1478">
          <cell r="G1478" t="str">
            <v>CM5NT1_D10</v>
          </cell>
          <cell r="H1478" t="str">
            <v>Đoạn từ giáp ranh xã Bảo Bình đến hết hồ Suối Ran</v>
          </cell>
          <cell r="I1478" t="str">
            <v>Giáp hồ Suối Ran</v>
          </cell>
          <cell r="J1478"/>
          <cell r="K1478" t="str">
            <v>Ngã tư Biên Hòa 2</v>
          </cell>
          <cell r="L1478">
            <v>1300</v>
          </cell>
          <cell r="M1478">
            <v>650</v>
          </cell>
          <cell r="N1478">
            <v>500</v>
          </cell>
          <cell r="O1478">
            <v>400</v>
          </cell>
          <cell r="P1478">
            <v>0</v>
          </cell>
          <cell r="Q1478">
            <v>0</v>
          </cell>
          <cell r="R1478">
            <v>0</v>
          </cell>
          <cell r="S1478">
            <v>0</v>
          </cell>
          <cell r="T1478" t="e">
            <v>#DIV/0!</v>
          </cell>
          <cell r="U1478" t="e">
            <v>#DIV/0!</v>
          </cell>
          <cell r="V1478" t="e">
            <v>#DIV/0!</v>
          </cell>
          <cell r="W1478" t="e">
            <v>#DIV/0!</v>
          </cell>
          <cell r="X1478">
            <v>1.8</v>
          </cell>
          <cell r="Y1478">
            <v>1.1700000000000002</v>
          </cell>
          <cell r="Z1478" t="str">
            <v>48. Xã Xuân Đông a Quỳnh.xlsx</v>
          </cell>
          <cell r="AA1478">
            <v>1500</v>
          </cell>
          <cell r="AB1478">
            <v>760</v>
          </cell>
          <cell r="AC1478">
            <v>590</v>
          </cell>
          <cell r="AD1478">
            <v>470</v>
          </cell>
        </row>
        <row r="1479">
          <cell r="G1479" t="str">
            <v>CM5NT1_D11</v>
          </cell>
          <cell r="H1479" t="str">
            <v>Đoạn từ giáp hồ Suối Ran đến ngã tư Biên Hòa 2</v>
          </cell>
          <cell r="I1479" t="str">
            <v>Ngã tư Biên Hòa 2</v>
          </cell>
          <cell r="J1479"/>
          <cell r="K1479" t="str">
            <v>Hết Trường THCS Nguyễn Hữu Cảnh xã Lâm San</v>
          </cell>
          <cell r="L1479">
            <v>1500</v>
          </cell>
          <cell r="M1479">
            <v>700</v>
          </cell>
          <cell r="N1479">
            <v>550</v>
          </cell>
          <cell r="O1479">
            <v>400</v>
          </cell>
          <cell r="P1479">
            <v>0</v>
          </cell>
          <cell r="Q1479">
            <v>0</v>
          </cell>
          <cell r="R1479">
            <v>0</v>
          </cell>
          <cell r="S1479">
            <v>0</v>
          </cell>
          <cell r="T1479" t="e">
            <v>#DIV/0!</v>
          </cell>
          <cell r="U1479" t="e">
            <v>#DIV/0!</v>
          </cell>
          <cell r="V1479" t="e">
            <v>#DIV/0!</v>
          </cell>
          <cell r="W1479" t="e">
            <v>#DIV/0!</v>
          </cell>
          <cell r="X1479">
            <v>1.8</v>
          </cell>
          <cell r="Y1479">
            <v>1.1700000000000002</v>
          </cell>
          <cell r="Z1479" t="str">
            <v>48. Xã Xuân Đông a Quỳnh.xlsx</v>
          </cell>
          <cell r="AA1479">
            <v>1800</v>
          </cell>
          <cell r="AB1479">
            <v>820</v>
          </cell>
          <cell r="AC1479">
            <v>640</v>
          </cell>
          <cell r="AD1479">
            <v>470</v>
          </cell>
        </row>
        <row r="1480">
          <cell r="G1480" t="str">
            <v>CM5NT1_D12</v>
          </cell>
          <cell r="H1480" t="str">
            <v>Đoạn từ ngã tư Biên Hòa 2 đến hết Trường THCS Nguyễn Hữu Cảnh, xã Lâm San</v>
          </cell>
          <cell r="I1480" t="str">
            <v>Giáp Trường THCS Nguyễn Hữu Cảnh</v>
          </cell>
          <cell r="J1480"/>
          <cell r="K1480" t="str">
            <v>Đường tỉnh 765</v>
          </cell>
          <cell r="L1480">
            <v>1300</v>
          </cell>
          <cell r="M1480">
            <v>650</v>
          </cell>
          <cell r="N1480">
            <v>500</v>
          </cell>
          <cell r="O1480">
            <v>400</v>
          </cell>
          <cell r="P1480">
            <v>0</v>
          </cell>
          <cell r="Q1480">
            <v>0</v>
          </cell>
          <cell r="R1480">
            <v>0</v>
          </cell>
          <cell r="S1480">
            <v>0</v>
          </cell>
          <cell r="T1480" t="e">
            <v>#DIV/0!</v>
          </cell>
          <cell r="U1480" t="e">
            <v>#DIV/0!</v>
          </cell>
          <cell r="V1480" t="e">
            <v>#DIV/0!</v>
          </cell>
          <cell r="W1480" t="e">
            <v>#DIV/0!</v>
          </cell>
          <cell r="X1480">
            <v>1.8</v>
          </cell>
          <cell r="Y1480">
            <v>1.1700000000000002</v>
          </cell>
          <cell r="Z1480" t="str">
            <v>38. xã Sông Ray.xlsx</v>
          </cell>
          <cell r="AA1480">
            <v>1500</v>
          </cell>
          <cell r="AB1480">
            <v>760</v>
          </cell>
          <cell r="AC1480">
            <v>590</v>
          </cell>
          <cell r="AD1480">
            <v>470</v>
          </cell>
        </row>
        <row r="1481">
          <cell r="G1481" t="str">
            <v>CM5NT1_D13</v>
          </cell>
          <cell r="H1481" t="str">
            <v>Đoạn từ Trường THCS Nguyễn Hữu Cảnh đến Đường tỉnh 765</v>
          </cell>
          <cell r="I1481"/>
          <cell r="J1481"/>
          <cell r="K1481" t="str">
            <v>Giáp ranh huyện Xuân Lộc</v>
          </cell>
          <cell r="L1481">
            <v>1800</v>
          </cell>
          <cell r="M1481">
            <v>900</v>
          </cell>
          <cell r="N1481">
            <v>600</v>
          </cell>
          <cell r="O1481">
            <v>400</v>
          </cell>
          <cell r="P1481">
            <v>0</v>
          </cell>
          <cell r="Q1481">
            <v>0</v>
          </cell>
          <cell r="R1481">
            <v>0</v>
          </cell>
          <cell r="S1481">
            <v>0</v>
          </cell>
          <cell r="T1481" t="e">
            <v>#DIV/0!</v>
          </cell>
          <cell r="U1481" t="e">
            <v>#DIV/0!</v>
          </cell>
          <cell r="V1481" t="e">
            <v>#DIV/0!</v>
          </cell>
          <cell r="W1481" t="e">
            <v>#DIV/0!</v>
          </cell>
          <cell r="X1481">
            <v>1.8</v>
          </cell>
          <cell r="Y1481">
            <v>1.1700000000000002</v>
          </cell>
          <cell r="Z1481" t="str">
            <v>38. xã Sông Ray.xlsx</v>
          </cell>
          <cell r="AA1481">
            <v>2100</v>
          </cell>
          <cell r="AB1481">
            <v>1100</v>
          </cell>
          <cell r="AC1481">
            <v>700</v>
          </cell>
          <cell r="AD1481">
            <v>470</v>
          </cell>
        </row>
        <row r="1482">
          <cell r="G1482" t="str">
            <v>CM6NT1</v>
          </cell>
          <cell r="H1482" t="str">
            <v>Đường tỉnh 779 (đường Xuân Tâm - Xuân Đông)</v>
          </cell>
          <cell r="I1482" t="str">
            <v>Đường tỉnh 765</v>
          </cell>
          <cell r="J1482"/>
          <cell r="K1482" t="str">
            <v>Giáp cây xăng Châu Loan</v>
          </cell>
          <cell r="L1482"/>
          <cell r="M1482"/>
          <cell r="N1482"/>
          <cell r="O1482"/>
          <cell r="P1482"/>
          <cell r="Q1482"/>
          <cell r="R1482"/>
          <cell r="S1482"/>
          <cell r="T1482"/>
          <cell r="U1482"/>
          <cell r="V1482"/>
          <cell r="W1482"/>
          <cell r="Y1482"/>
          <cell r="Z1482"/>
          <cell r="AA1482"/>
          <cell r="AB1482"/>
          <cell r="AC1482"/>
          <cell r="AD1482"/>
        </row>
        <row r="1483">
          <cell r="G1483" t="str">
            <v>CM6NT1_D1</v>
          </cell>
          <cell r="H1483" t="str">
            <v>Đoạn từ Đường tỉnh 765 đến giáp cây xăng Châu Loan</v>
          </cell>
          <cell r="I1483" t="str">
            <v>Đầu cây xăng Châu Loan</v>
          </cell>
          <cell r="J1483"/>
          <cell r="K1483" t="str">
            <v>Hết Trường Tiểu học Trần Phú</v>
          </cell>
          <cell r="L1483">
            <v>1800</v>
          </cell>
          <cell r="M1483">
            <v>900</v>
          </cell>
          <cell r="N1483">
            <v>580</v>
          </cell>
          <cell r="O1483">
            <v>400</v>
          </cell>
          <cell r="P1483">
            <v>0</v>
          </cell>
          <cell r="Q1483">
            <v>0</v>
          </cell>
          <cell r="R1483">
            <v>0</v>
          </cell>
          <cell r="S1483">
            <v>0</v>
          </cell>
          <cell r="T1483" t="e">
            <v>#DIV/0!</v>
          </cell>
          <cell r="U1483" t="e">
            <v>#DIV/0!</v>
          </cell>
          <cell r="V1483" t="e">
            <v>#DIV/0!</v>
          </cell>
          <cell r="W1483" t="e">
            <v>#DIV/0!</v>
          </cell>
          <cell r="X1483">
            <v>1.8</v>
          </cell>
          <cell r="Y1483">
            <v>1.1700000000000002</v>
          </cell>
          <cell r="Z1483" t="str">
            <v>48. Xã Xuân Đông a Quỳnh.xlsx</v>
          </cell>
          <cell r="AA1483">
            <v>2100</v>
          </cell>
          <cell r="AB1483">
            <v>1100</v>
          </cell>
          <cell r="AC1483">
            <v>680</v>
          </cell>
          <cell r="AD1483">
            <v>470</v>
          </cell>
        </row>
        <row r="1484">
          <cell r="G1484" t="str">
            <v>CM6NT1_D2</v>
          </cell>
          <cell r="H1484" t="str">
            <v>Đoạn từ đầu cây xăng Châu Loan đến hết Trường Tiểu học Trần Phú</v>
          </cell>
          <cell r="I1484" t="str">
            <v xml:space="preserve">Giáp Trường Tiểu học Trần Phú </v>
          </cell>
          <cell r="J1484"/>
          <cell r="K1484" t="str">
            <v>Giáp ranh huyện Xuân Lộc</v>
          </cell>
          <cell r="L1484">
            <v>1500</v>
          </cell>
          <cell r="M1484">
            <v>700</v>
          </cell>
          <cell r="N1484">
            <v>550</v>
          </cell>
          <cell r="O1484">
            <v>400</v>
          </cell>
          <cell r="P1484">
            <v>0</v>
          </cell>
          <cell r="Q1484">
            <v>0</v>
          </cell>
          <cell r="R1484">
            <v>0</v>
          </cell>
          <cell r="S1484">
            <v>0</v>
          </cell>
          <cell r="T1484" t="e">
            <v>#DIV/0!</v>
          </cell>
          <cell r="U1484" t="e">
            <v>#DIV/0!</v>
          </cell>
          <cell r="V1484" t="e">
            <v>#DIV/0!</v>
          </cell>
          <cell r="W1484" t="e">
            <v>#DIV/0!</v>
          </cell>
          <cell r="X1484">
            <v>1.8</v>
          </cell>
          <cell r="Y1484">
            <v>1.1700000000000002</v>
          </cell>
          <cell r="Z1484" t="str">
            <v>48. Xã Xuân Đông a Quỳnh.xlsx</v>
          </cell>
          <cell r="AA1484">
            <v>1800</v>
          </cell>
          <cell r="AB1484">
            <v>820</v>
          </cell>
          <cell r="AC1484">
            <v>640</v>
          </cell>
          <cell r="AD1484">
            <v>470</v>
          </cell>
        </row>
        <row r="1485">
          <cell r="G1485" t="str">
            <v>CM6NT1_D3</v>
          </cell>
          <cell r="H1485" t="str">
            <v>Đoạn từ Trường Tiểu học Trần Phú đến giáp ranh huyện Xuân Lộc</v>
          </cell>
          <cell r="I1485" t="str">
            <v>Giáp ranh huyện Long Thành</v>
          </cell>
          <cell r="J1485"/>
          <cell r="K1485" t="str">
            <v>Giáp ranh huyện Thống Nhất</v>
          </cell>
          <cell r="L1485">
            <v>1300</v>
          </cell>
          <cell r="M1485">
            <v>650</v>
          </cell>
          <cell r="N1485">
            <v>500</v>
          </cell>
          <cell r="O1485">
            <v>400</v>
          </cell>
          <cell r="P1485">
            <v>0</v>
          </cell>
          <cell r="Q1485">
            <v>0</v>
          </cell>
          <cell r="R1485">
            <v>0</v>
          </cell>
          <cell r="S1485">
            <v>0</v>
          </cell>
          <cell r="T1485" t="e">
            <v>#DIV/0!</v>
          </cell>
          <cell r="U1485" t="e">
            <v>#DIV/0!</v>
          </cell>
          <cell r="V1485" t="e">
            <v>#DIV/0!</v>
          </cell>
          <cell r="W1485" t="e">
            <v>#DIV/0!</v>
          </cell>
          <cell r="X1485">
            <v>1.8</v>
          </cell>
          <cell r="Y1485">
            <v>1.1700000000000002</v>
          </cell>
          <cell r="Z1485" t="str">
            <v>48. Xã Xuân Đông a Quỳnh.xlsx</v>
          </cell>
          <cell r="AA1485">
            <v>1500</v>
          </cell>
          <cell r="AB1485">
            <v>760</v>
          </cell>
          <cell r="AC1485">
            <v>590</v>
          </cell>
          <cell r="AD1485">
            <v>470</v>
          </cell>
        </row>
        <row r="1486">
          <cell r="G1486" t="str">
            <v>CM7NT1</v>
          </cell>
          <cell r="H1486" t="str">
            <v>Đường Sông Nhạn - Dầu Giây</v>
          </cell>
          <cell r="I1486" t="str">
            <v xml:space="preserve">Giáp ranh xã Xuân Phú, huyện Xuân Lộc </v>
          </cell>
          <cell r="J1486"/>
          <cell r="K1486" t="str">
            <v>Đường ấp 4 - Xuân Tây</v>
          </cell>
          <cell r="L1486"/>
          <cell r="M1486"/>
          <cell r="N1486"/>
          <cell r="O1486"/>
          <cell r="P1486"/>
          <cell r="Q1486"/>
          <cell r="R1486"/>
          <cell r="S1486"/>
          <cell r="T1486"/>
          <cell r="U1486"/>
          <cell r="V1486"/>
          <cell r="W1486"/>
          <cell r="Y1486"/>
          <cell r="Z1486"/>
          <cell r="AA1486"/>
          <cell r="AB1486"/>
          <cell r="AC1486"/>
          <cell r="AD1486"/>
        </row>
        <row r="1487">
          <cell r="G1487" t="str">
            <v>CM7NT1_D1</v>
          </cell>
          <cell r="H1487" t="str">
            <v>Đoạn từ giáp ranh huyện Long Thành đến cầu Quân Y</v>
          </cell>
          <cell r="I1487" t="str">
            <v xml:space="preserve">Giáp ranh xã Xuân Phú, huyện Xuân Lộc </v>
          </cell>
          <cell r="J1487"/>
          <cell r="K1487" t="str">
            <v>Đường Nhân Nghĩa - Xuân Đông</v>
          </cell>
          <cell r="L1487">
            <v>1800</v>
          </cell>
          <cell r="M1487">
            <v>900</v>
          </cell>
          <cell r="N1487">
            <v>720</v>
          </cell>
          <cell r="O1487">
            <v>550</v>
          </cell>
          <cell r="P1487">
            <v>0</v>
          </cell>
          <cell r="Q1487">
            <v>0</v>
          </cell>
          <cell r="R1487">
            <v>0</v>
          </cell>
          <cell r="S1487">
            <v>0</v>
          </cell>
          <cell r="T1487" t="e">
            <v>#DIV/0!</v>
          </cell>
          <cell r="U1487" t="e">
            <v>#DIV/0!</v>
          </cell>
          <cell r="V1487" t="e">
            <v>#DIV/0!</v>
          </cell>
          <cell r="W1487" t="e">
            <v>#DIV/0!</v>
          </cell>
          <cell r="X1487">
            <v>1.8</v>
          </cell>
          <cell r="Y1487">
            <v>1.17</v>
          </cell>
          <cell r="Z1487" t="str">
            <v>49. Xã Xuân Đường.xlsx</v>
          </cell>
          <cell r="AA1487">
            <v>2100</v>
          </cell>
          <cell r="AB1487">
            <v>1100</v>
          </cell>
          <cell r="AC1487">
            <v>840</v>
          </cell>
          <cell r="AD1487">
            <v>640</v>
          </cell>
        </row>
        <row r="1488">
          <cell r="G1488" t="str">
            <v>CM7NT1_D2</v>
          </cell>
          <cell r="H1488" t="str">
            <v>Đoạn từ cầu Quân Y đến đường vào Nhà Văn hóa ấp 4 xã Sông Nhạn</v>
          </cell>
          <cell r="I1488" t="str">
            <v>Đường Nhân Nghĩa - Xuân Đông</v>
          </cell>
          <cell r="J1488"/>
          <cell r="K1488" t="str">
            <v>Đường ấp 4 - Xuân Tây</v>
          </cell>
          <cell r="L1488">
            <v>2000</v>
          </cell>
          <cell r="M1488">
            <v>1000</v>
          </cell>
          <cell r="N1488">
            <v>700</v>
          </cell>
          <cell r="O1488">
            <v>500</v>
          </cell>
          <cell r="P1488">
            <v>0</v>
          </cell>
          <cell r="Q1488">
            <v>0</v>
          </cell>
          <cell r="R1488">
            <v>0</v>
          </cell>
          <cell r="S1488">
            <v>0</v>
          </cell>
          <cell r="T1488" t="e">
            <v>#DIV/0!</v>
          </cell>
          <cell r="U1488" t="e">
            <v>#DIV/0!</v>
          </cell>
          <cell r="V1488" t="e">
            <v>#DIV/0!</v>
          </cell>
          <cell r="W1488" t="e">
            <v>#DIV/0!</v>
          </cell>
          <cell r="X1488">
            <v>1.8</v>
          </cell>
          <cell r="Y1488">
            <v>1.1700000000000002</v>
          </cell>
          <cell r="Z1488" t="str">
            <v>53. Xã Xuân Quế giap ranh xã Dầu Giây.xlsx</v>
          </cell>
          <cell r="AA1488">
            <v>2300</v>
          </cell>
          <cell r="AB1488">
            <v>1200</v>
          </cell>
          <cell r="AC1488">
            <v>820</v>
          </cell>
          <cell r="AD1488">
            <v>590</v>
          </cell>
        </row>
        <row r="1489">
          <cell r="G1489" t="str">
            <v>CM7NT1_D3</v>
          </cell>
          <cell r="H1489" t="str">
            <v>Đoạn từ đường vào nhà Văn hóa ấp 4 xã Sông Nhạn đến giáp ranh huyện Thống Nhất</v>
          </cell>
          <cell r="I1489" t="str">
            <v>Quốc lộ 56</v>
          </cell>
          <cell r="J1489"/>
          <cell r="K1489" t="str">
            <v>Đường Sông Nhạn - Dầu Giây</v>
          </cell>
          <cell r="L1489">
            <v>1800</v>
          </cell>
          <cell r="M1489">
            <v>900</v>
          </cell>
          <cell r="N1489">
            <v>600</v>
          </cell>
          <cell r="O1489">
            <v>400</v>
          </cell>
          <cell r="P1489">
            <v>0</v>
          </cell>
          <cell r="Q1489">
            <v>0</v>
          </cell>
          <cell r="R1489">
            <v>0</v>
          </cell>
          <cell r="S1489">
            <v>0</v>
          </cell>
          <cell r="T1489" t="e">
            <v>#DIV/0!</v>
          </cell>
          <cell r="U1489" t="e">
            <v>#DIV/0!</v>
          </cell>
          <cell r="V1489" t="e">
            <v>#DIV/0!</v>
          </cell>
          <cell r="W1489" t="e">
            <v>#DIV/0!</v>
          </cell>
          <cell r="X1489">
            <v>1.8</v>
          </cell>
          <cell r="Y1489">
            <v>1.1700000000000002</v>
          </cell>
          <cell r="Z1489" t="str">
            <v>53. Xã Xuân Quế giap ranh xã Dầu Giây.xlsx</v>
          </cell>
          <cell r="AA1489">
            <v>2100</v>
          </cell>
          <cell r="AB1489">
            <v>1100</v>
          </cell>
          <cell r="AC1489">
            <v>700</v>
          </cell>
          <cell r="AD1489">
            <v>470</v>
          </cell>
        </row>
        <row r="1490">
          <cell r="G1490" t="str">
            <v>CM8NT</v>
          </cell>
          <cell r="H1490" t="str">
            <v>Đường Xuân Phú - Xuân Tây (đoạn thuộc xã Xuân Tây)</v>
          </cell>
          <cell r="I1490" t="str">
            <v>Quốc lộ 56</v>
          </cell>
          <cell r="J1490"/>
          <cell r="K1490" t="str">
            <v>Hết xã Nhân Nghĩa</v>
          </cell>
          <cell r="L1490"/>
          <cell r="M1490"/>
          <cell r="N1490"/>
          <cell r="O1490"/>
          <cell r="P1490"/>
          <cell r="Q1490"/>
          <cell r="R1490"/>
          <cell r="S1490"/>
          <cell r="T1490"/>
          <cell r="U1490"/>
          <cell r="V1490"/>
          <cell r="W1490"/>
          <cell r="Y1490"/>
          <cell r="Z1490"/>
          <cell r="AA1490"/>
          <cell r="AB1490"/>
          <cell r="AC1490"/>
          <cell r="AD1490"/>
        </row>
        <row r="1491">
          <cell r="G1491" t="str">
            <v>CM8NT_D1</v>
          </cell>
          <cell r="H1491" t="str">
            <v>Đoạn từ giáp ranh xã Xuân Phú - huyện Xuân Lộc đến đường Nhân Nghĩa - Xuân Đông</v>
          </cell>
          <cell r="I1491" t="str">
            <v>Giáp ranh xã Nhân Nghĩa</v>
          </cell>
          <cell r="J1491"/>
          <cell r="K1491" t="str">
            <v>Giáp Khu tái định cư xã Xuân Quế</v>
          </cell>
          <cell r="L1491">
            <v>1400</v>
          </cell>
          <cell r="M1491">
            <v>700</v>
          </cell>
          <cell r="N1491">
            <v>600</v>
          </cell>
          <cell r="O1491">
            <v>400</v>
          </cell>
          <cell r="P1491">
            <v>0</v>
          </cell>
          <cell r="Q1491">
            <v>0</v>
          </cell>
          <cell r="R1491">
            <v>0</v>
          </cell>
          <cell r="S1491">
            <v>0</v>
          </cell>
          <cell r="T1491" t="e">
            <v>#DIV/0!</v>
          </cell>
          <cell r="U1491" t="e">
            <v>#DIV/0!</v>
          </cell>
          <cell r="V1491" t="e">
            <v>#DIV/0!</v>
          </cell>
          <cell r="W1491" t="e">
            <v>#DIV/0!</v>
          </cell>
          <cell r="X1491">
            <v>1.8</v>
          </cell>
          <cell r="Y1491">
            <v>1.1700000000000002</v>
          </cell>
          <cell r="Z1491" t="str">
            <v>48. Xã Xuân Đông a Quỳnh.xlsx</v>
          </cell>
          <cell r="AA1491">
            <v>1600</v>
          </cell>
          <cell r="AB1491">
            <v>820</v>
          </cell>
          <cell r="AC1491">
            <v>700</v>
          </cell>
          <cell r="AD1491">
            <v>470</v>
          </cell>
        </row>
        <row r="1492">
          <cell r="G1492" t="str">
            <v>CM8NT_D2</v>
          </cell>
          <cell r="H1492" t="str">
            <v>Đoạn từ đường Nhân Nghĩa - Xuân Đông đường ấp 4 - Xuân Tây</v>
          </cell>
          <cell r="I1492" t="str">
            <v xml:space="preserve">Đầu Khu tái định cư xã Xuân Quế </v>
          </cell>
          <cell r="J1492"/>
          <cell r="K1492" t="str">
            <v>Đường Cầu Đỏ - Suối Sâu</v>
          </cell>
          <cell r="L1492">
            <v>1200</v>
          </cell>
          <cell r="M1492">
            <v>600</v>
          </cell>
          <cell r="N1492">
            <v>500</v>
          </cell>
          <cell r="O1492">
            <v>400</v>
          </cell>
          <cell r="P1492">
            <v>0</v>
          </cell>
          <cell r="Q1492">
            <v>0</v>
          </cell>
          <cell r="R1492">
            <v>0</v>
          </cell>
          <cell r="S1492">
            <v>0</v>
          </cell>
          <cell r="T1492" t="e">
            <v>#DIV/0!</v>
          </cell>
          <cell r="U1492" t="e">
            <v>#DIV/0!</v>
          </cell>
          <cell r="V1492" t="e">
            <v>#DIV/0!</v>
          </cell>
          <cell r="W1492" t="e">
            <v>#DIV/0!</v>
          </cell>
          <cell r="X1492">
            <v>1.8</v>
          </cell>
          <cell r="Y1492">
            <v>1.1700000000000002</v>
          </cell>
          <cell r="Z1492" t="str">
            <v>48. Xã Xuân Đông a Quỳnh.xlsx</v>
          </cell>
          <cell r="AA1492">
            <v>1400</v>
          </cell>
          <cell r="AB1492">
            <v>700</v>
          </cell>
          <cell r="AC1492">
            <v>590</v>
          </cell>
          <cell r="AD1492">
            <v>470</v>
          </cell>
        </row>
        <row r="1493">
          <cell r="G1493" t="str">
            <v>CM9NT2</v>
          </cell>
          <cell r="H1493" t="str">
            <v>Đường Nhân Nghĩa - Sông Nhạn</v>
          </cell>
          <cell r="I1493" t="str">
            <v>Đường Cầu Đỏ - Suối Sâu</v>
          </cell>
          <cell r="J1493"/>
          <cell r="K1493" t="str">
            <v>Đường Sông Nhạn - Dầu Giây</v>
          </cell>
          <cell r="L1493"/>
          <cell r="M1493"/>
          <cell r="N1493"/>
          <cell r="O1493"/>
          <cell r="P1493"/>
          <cell r="Q1493"/>
          <cell r="R1493"/>
          <cell r="S1493"/>
          <cell r="T1493"/>
          <cell r="U1493"/>
          <cell r="V1493"/>
          <cell r="W1493"/>
          <cell r="Y1493"/>
          <cell r="Z1493"/>
          <cell r="AA1493"/>
          <cell r="AB1493"/>
          <cell r="AC1493"/>
          <cell r="AD1493"/>
        </row>
        <row r="1494">
          <cell r="G1494" t="str">
            <v>CM9NT2_D1</v>
          </cell>
          <cell r="H1494" t="str">
            <v>Đoạn từ Quốc lộ 56 đến hết xã Nhân Nghĩa</v>
          </cell>
          <cell r="I1494" t="str">
            <v>Đường tỉnh 765</v>
          </cell>
          <cell r="J1494"/>
          <cell r="K1494" t="str">
            <v>Đường tỉnh 765B (đường Xuân Định - Lâm San)</v>
          </cell>
          <cell r="L1494">
            <v>1200</v>
          </cell>
          <cell r="M1494">
            <v>600</v>
          </cell>
          <cell r="N1494">
            <v>500</v>
          </cell>
          <cell r="O1494">
            <v>400</v>
          </cell>
          <cell r="P1494">
            <v>0</v>
          </cell>
          <cell r="Q1494">
            <v>0</v>
          </cell>
          <cell r="R1494">
            <v>0</v>
          </cell>
          <cell r="S1494">
            <v>0</v>
          </cell>
          <cell r="T1494" t="e">
            <v>#DIV/0!</v>
          </cell>
          <cell r="U1494" t="e">
            <v>#DIV/0!</v>
          </cell>
          <cell r="V1494" t="e">
            <v>#DIV/0!</v>
          </cell>
          <cell r="W1494" t="e">
            <v>#DIV/0!</v>
          </cell>
          <cell r="X1494">
            <v>1.8</v>
          </cell>
          <cell r="Y1494">
            <v>1.1700000000000002</v>
          </cell>
          <cell r="Z1494" t="str">
            <v>21. xã Cẩm Mỹ giap ranh Hàng gòn xuân quế.xlsx</v>
          </cell>
          <cell r="AA1494">
            <v>1400</v>
          </cell>
          <cell r="AB1494">
            <v>700</v>
          </cell>
          <cell r="AC1494">
            <v>590</v>
          </cell>
          <cell r="AD1494">
            <v>470</v>
          </cell>
        </row>
        <row r="1495">
          <cell r="G1495" t="str">
            <v>CM9NT2_D2</v>
          </cell>
          <cell r="H1495" t="str">
            <v>Đoạn từ giáp ranh xã Nhân Nghĩa đến giáp khu tái định cư xã Xuân Quế</v>
          </cell>
          <cell r="I1495" t="str">
            <v>Đường tỉnh 765</v>
          </cell>
          <cell r="J1495"/>
          <cell r="K1495" t="str">
            <v>Đến hết 2.000m</v>
          </cell>
          <cell r="L1495">
            <v>1400</v>
          </cell>
          <cell r="M1495">
            <v>700</v>
          </cell>
          <cell r="N1495">
            <v>550</v>
          </cell>
          <cell r="O1495">
            <v>400</v>
          </cell>
          <cell r="P1495">
            <v>0</v>
          </cell>
          <cell r="Q1495">
            <v>0</v>
          </cell>
          <cell r="R1495">
            <v>0</v>
          </cell>
          <cell r="S1495">
            <v>0</v>
          </cell>
          <cell r="T1495" t="e">
            <v>#DIV/0!</v>
          </cell>
          <cell r="U1495" t="e">
            <v>#DIV/0!</v>
          </cell>
          <cell r="V1495" t="e">
            <v>#DIV/0!</v>
          </cell>
          <cell r="W1495" t="e">
            <v>#DIV/0!</v>
          </cell>
          <cell r="X1495">
            <v>1.8</v>
          </cell>
          <cell r="Y1495">
            <v>1.1700000000000002</v>
          </cell>
          <cell r="Z1495" t="str">
            <v>53. Xã Xuân Quế giap ranh xã Dầu Giây.xlsx</v>
          </cell>
          <cell r="AA1495">
            <v>1600</v>
          </cell>
          <cell r="AB1495">
            <v>820</v>
          </cell>
          <cell r="AC1495">
            <v>640</v>
          </cell>
          <cell r="AD1495">
            <v>470</v>
          </cell>
        </row>
        <row r="1496">
          <cell r="G1496" t="str">
            <v>CM9NT2_D3</v>
          </cell>
          <cell r="H1496" t="str">
            <v>Đoạn từ đầu khu tái định cư xã Xuân Quế đến đường Cầu Đỏ - Suối Sâu</v>
          </cell>
          <cell r="I1496" t="str">
            <v>Đoạn từ Đường tỉnh 765 (+2.000 m)</v>
          </cell>
          <cell r="J1496"/>
          <cell r="K1496" t="str">
            <v>Đường tỉnh 765B (đường Xuân Định - Lâm San)</v>
          </cell>
          <cell r="L1496">
            <v>1800</v>
          </cell>
          <cell r="M1496">
            <v>900</v>
          </cell>
          <cell r="N1496">
            <v>600</v>
          </cell>
          <cell r="O1496">
            <v>400</v>
          </cell>
          <cell r="P1496">
            <v>0</v>
          </cell>
          <cell r="Q1496">
            <v>0</v>
          </cell>
          <cell r="R1496">
            <v>0</v>
          </cell>
          <cell r="S1496">
            <v>0</v>
          </cell>
          <cell r="T1496" t="e">
            <v>#DIV/0!</v>
          </cell>
          <cell r="U1496" t="e">
            <v>#DIV/0!</v>
          </cell>
          <cell r="V1496" t="e">
            <v>#DIV/0!</v>
          </cell>
          <cell r="W1496" t="e">
            <v>#DIV/0!</v>
          </cell>
          <cell r="X1496">
            <v>1.8</v>
          </cell>
          <cell r="Y1496">
            <v>1.1700000000000002</v>
          </cell>
          <cell r="Z1496" t="str">
            <v>53. Xã Xuân Quế giap ranh xã Dầu Giây.xlsx</v>
          </cell>
          <cell r="AA1496">
            <v>2100</v>
          </cell>
          <cell r="AB1496">
            <v>1100</v>
          </cell>
          <cell r="AC1496">
            <v>700</v>
          </cell>
          <cell r="AD1496">
            <v>470</v>
          </cell>
        </row>
        <row r="1497">
          <cell r="G1497" t="str">
            <v>CM9NT2_D4</v>
          </cell>
          <cell r="H1497" t="str">
            <v>Đoạn còn lại, từ đường Cầu Đỏ - Suối Sâu đến đường Sông Nhạn - Dầu Giây</v>
          </cell>
          <cell r="I1497" t="str">
            <v>Quốc lộ 56, xã Nhân Nghĩa</v>
          </cell>
          <cell r="J1497"/>
          <cell r="K1497" t="str">
            <v>Đường tỉnh 765</v>
          </cell>
          <cell r="L1497">
            <v>1400</v>
          </cell>
          <cell r="M1497">
            <v>700</v>
          </cell>
          <cell r="N1497">
            <v>550</v>
          </cell>
          <cell r="O1497">
            <v>400</v>
          </cell>
          <cell r="P1497">
            <v>0</v>
          </cell>
          <cell r="Q1497">
            <v>0</v>
          </cell>
          <cell r="R1497">
            <v>0</v>
          </cell>
          <cell r="S1497">
            <v>0</v>
          </cell>
          <cell r="T1497" t="e">
            <v>#DIV/0!</v>
          </cell>
          <cell r="U1497" t="e">
            <v>#DIV/0!</v>
          </cell>
          <cell r="V1497" t="e">
            <v>#DIV/0!</v>
          </cell>
          <cell r="W1497" t="e">
            <v>#DIV/0!</v>
          </cell>
          <cell r="X1497">
            <v>1.8</v>
          </cell>
          <cell r="Y1497">
            <v>1.1700000000000002</v>
          </cell>
          <cell r="Z1497" t="str">
            <v>53. Xã Xuân Quế giap ranh xã Dầu Giây.xlsx</v>
          </cell>
          <cell r="AA1497">
            <v>1600</v>
          </cell>
          <cell r="AB1497">
            <v>820</v>
          </cell>
          <cell r="AC1497">
            <v>640</v>
          </cell>
          <cell r="AD1497">
            <v>470</v>
          </cell>
        </row>
        <row r="1498">
          <cell r="G1498" t="str">
            <v>CM10NT2</v>
          </cell>
          <cell r="H1498" t="str">
            <v>Đường Xuân Đông - Xuân Tây</v>
          </cell>
          <cell r="I1498" t="str">
            <v>Quốc lộ 56, xã Nhân Nghĩa</v>
          </cell>
          <cell r="J1498"/>
          <cell r="K1498" t="str">
            <v>Giáp ranh xã Bảo Bình</v>
          </cell>
          <cell r="L1498"/>
          <cell r="M1498"/>
          <cell r="N1498"/>
          <cell r="O1498"/>
          <cell r="P1498"/>
          <cell r="Q1498"/>
          <cell r="R1498"/>
          <cell r="S1498"/>
          <cell r="T1498"/>
          <cell r="U1498"/>
          <cell r="V1498"/>
          <cell r="W1498"/>
          <cell r="Y1498"/>
          <cell r="Z1498"/>
          <cell r="AA1498"/>
          <cell r="AB1498"/>
          <cell r="AC1498"/>
          <cell r="AD1498"/>
        </row>
        <row r="1499">
          <cell r="G1499" t="str">
            <v>CM10NT2_D1</v>
          </cell>
          <cell r="H1499" t="str">
            <v>Đoạn từ Đường tỉnh 765 (+2.000 m)</v>
          </cell>
          <cell r="I1499" t="str">
            <v>Giáp ranh xã Bảo Bình</v>
          </cell>
          <cell r="J1499"/>
          <cell r="K1499" t="str">
            <v>Giáp Trường Tiểu học Nguyễn Du xã Bảo Bình</v>
          </cell>
          <cell r="L1499">
            <v>1600</v>
          </cell>
          <cell r="M1499">
            <v>800</v>
          </cell>
          <cell r="N1499">
            <v>580</v>
          </cell>
          <cell r="O1499">
            <v>400</v>
          </cell>
          <cell r="P1499">
            <v>0</v>
          </cell>
          <cell r="Q1499">
            <v>0</v>
          </cell>
          <cell r="R1499">
            <v>0</v>
          </cell>
          <cell r="S1499">
            <v>0</v>
          </cell>
          <cell r="T1499" t="e">
            <v>#DIV/0!</v>
          </cell>
          <cell r="U1499" t="e">
            <v>#DIV/0!</v>
          </cell>
          <cell r="V1499" t="e">
            <v>#DIV/0!</v>
          </cell>
          <cell r="W1499" t="e">
            <v>#DIV/0!</v>
          </cell>
          <cell r="X1499">
            <v>1.8</v>
          </cell>
          <cell r="Y1499">
            <v>1.1700000000000002</v>
          </cell>
          <cell r="Z1499" t="str">
            <v>48. Xã Xuân Đông a Quỳnh.xlsx</v>
          </cell>
          <cell r="AA1499">
            <v>1900</v>
          </cell>
          <cell r="AB1499">
            <v>940</v>
          </cell>
          <cell r="AC1499">
            <v>680</v>
          </cell>
          <cell r="AD1499">
            <v>470</v>
          </cell>
        </row>
        <row r="1500">
          <cell r="G1500" t="str">
            <v>CM10NT2_D2</v>
          </cell>
          <cell r="H1500" t="str">
            <v xml:space="preserve">Đoạn còn lại, từ điểm Đường tỉnh 765(+2000m) đến Đường tỉnh 765B </v>
          </cell>
          <cell r="I1500" t="str">
            <v>Đầu Trường Tiểu học Nguyễn Du xã Bảo Bình</v>
          </cell>
          <cell r="J1500"/>
          <cell r="K1500" t="str">
            <v>Đường tỉnh 765B (đường Xuân Định - Lâm San) (+300 m)</v>
          </cell>
          <cell r="L1500">
            <v>1300</v>
          </cell>
          <cell r="M1500">
            <v>600</v>
          </cell>
          <cell r="N1500">
            <v>500</v>
          </cell>
          <cell r="O1500">
            <v>400</v>
          </cell>
          <cell r="P1500">
            <v>0</v>
          </cell>
          <cell r="Q1500">
            <v>0</v>
          </cell>
          <cell r="R1500">
            <v>0</v>
          </cell>
          <cell r="S1500">
            <v>0</v>
          </cell>
          <cell r="T1500" t="e">
            <v>#DIV/0!</v>
          </cell>
          <cell r="U1500" t="e">
            <v>#DIV/0!</v>
          </cell>
          <cell r="V1500" t="e">
            <v>#DIV/0!</v>
          </cell>
          <cell r="W1500" t="e">
            <v>#DIV/0!</v>
          </cell>
          <cell r="X1500">
            <v>1.8</v>
          </cell>
          <cell r="Y1500">
            <v>1.1700000000000002</v>
          </cell>
          <cell r="Z1500" t="str">
            <v>48. Xã Xuân Đông a Quỳnh.xlsx</v>
          </cell>
          <cell r="AA1500">
            <v>1500</v>
          </cell>
          <cell r="AB1500">
            <v>700</v>
          </cell>
          <cell r="AC1500">
            <v>590</v>
          </cell>
          <cell r="AD1500">
            <v>470</v>
          </cell>
        </row>
        <row r="1501">
          <cell r="G1501" t="str">
            <v>CM11NT2</v>
          </cell>
          <cell r="H1501" t="str">
            <v>Đường Nhân Nghĩa - Xuân Đông</v>
          </cell>
          <cell r="I1501" t="str">
            <v>Đường tỉnh 765B (đường Xuân Định - Lâm San) (+300 m)</v>
          </cell>
          <cell r="J1501"/>
          <cell r="K1501" t="str">
            <v>Giáp Nhà Văn hóa ấp 3 xã Xuân Tây</v>
          </cell>
          <cell r="L1501"/>
          <cell r="M1501"/>
          <cell r="N1501"/>
          <cell r="O1501"/>
          <cell r="P1501"/>
          <cell r="Q1501"/>
          <cell r="R1501"/>
          <cell r="S1501"/>
          <cell r="T1501"/>
          <cell r="U1501"/>
          <cell r="V1501"/>
          <cell r="W1501"/>
          <cell r="Y1501"/>
          <cell r="Z1501"/>
          <cell r="AA1501"/>
          <cell r="AB1501"/>
          <cell r="AC1501"/>
          <cell r="AD1501"/>
        </row>
        <row r="1502">
          <cell r="G1502" t="str">
            <v>CM11NT2_D1</v>
          </cell>
          <cell r="H1502" t="str">
            <v>Đoạn từ Quốc lộ 56 xã Nhân Nghĩa đến giáp ranh xã Bảo Bình</v>
          </cell>
          <cell r="I1502" t="str">
            <v>Đầu Nhà Văn hóa ấp 3 xã Xuân Tây</v>
          </cell>
          <cell r="J1502"/>
          <cell r="K1502" t="str">
            <v>Cầu Xuân Tây</v>
          </cell>
          <cell r="L1502">
            <v>1400</v>
          </cell>
          <cell r="M1502">
            <v>700</v>
          </cell>
          <cell r="N1502">
            <v>550</v>
          </cell>
          <cell r="O1502">
            <v>400</v>
          </cell>
          <cell r="P1502">
            <v>0</v>
          </cell>
          <cell r="Q1502">
            <v>0</v>
          </cell>
          <cell r="R1502">
            <v>0</v>
          </cell>
          <cell r="S1502">
            <v>0</v>
          </cell>
          <cell r="T1502" t="e">
            <v>#DIV/0!</v>
          </cell>
          <cell r="U1502" t="e">
            <v>#DIV/0!</v>
          </cell>
          <cell r="V1502" t="e">
            <v>#DIV/0!</v>
          </cell>
          <cell r="W1502" t="e">
            <v>#DIV/0!</v>
          </cell>
          <cell r="X1502">
            <v>1.8</v>
          </cell>
          <cell r="Y1502">
            <v>1.1700000000000002</v>
          </cell>
          <cell r="Z1502" t="str">
            <v>21. xã Cẩm Mỹ giap ranh Hàng gòn xuân quế.xlsx</v>
          </cell>
          <cell r="AA1502">
            <v>1600</v>
          </cell>
          <cell r="AB1502">
            <v>820</v>
          </cell>
          <cell r="AC1502">
            <v>640</v>
          </cell>
          <cell r="AD1502">
            <v>470</v>
          </cell>
        </row>
        <row r="1503">
          <cell r="G1503" t="str">
            <v>CM11NT2_D2</v>
          </cell>
          <cell r="H1503" t="str">
            <v>Đoạn từ giáp ranh xã Bảo Bình đến giáp Trường Tiểu học Nguyễn Du xã Bảo Bình</v>
          </cell>
          <cell r="I1503" t="str">
            <v>Cầu Xuân Tây</v>
          </cell>
          <cell r="J1503"/>
          <cell r="K1503" t="str">
            <v>Đường tỉnh 765</v>
          </cell>
          <cell r="L1503">
            <v>1200</v>
          </cell>
          <cell r="M1503">
            <v>600</v>
          </cell>
          <cell r="N1503">
            <v>500</v>
          </cell>
          <cell r="O1503">
            <v>400</v>
          </cell>
          <cell r="P1503">
            <v>0</v>
          </cell>
          <cell r="Q1503">
            <v>0</v>
          </cell>
          <cell r="R1503">
            <v>0</v>
          </cell>
          <cell r="S1503">
            <v>0</v>
          </cell>
          <cell r="T1503" t="e">
            <v>#DIV/0!</v>
          </cell>
          <cell r="U1503" t="e">
            <v>#DIV/0!</v>
          </cell>
          <cell r="V1503" t="e">
            <v>#DIV/0!</v>
          </cell>
          <cell r="W1503" t="e">
            <v>#DIV/0!</v>
          </cell>
          <cell r="X1503">
            <v>1.8</v>
          </cell>
          <cell r="Y1503">
            <v>1.1700000000000002</v>
          </cell>
          <cell r="Z1503" t="str">
            <v>21. xã Cẩm Mỹ giap ranh Hàng gòn xuân quế.xlsx</v>
          </cell>
          <cell r="AA1503">
            <v>1400</v>
          </cell>
          <cell r="AB1503">
            <v>700</v>
          </cell>
          <cell r="AC1503">
            <v>590</v>
          </cell>
          <cell r="AD1503">
            <v>470</v>
          </cell>
        </row>
        <row r="1504">
          <cell r="G1504" t="str">
            <v>CM11NT2_D3</v>
          </cell>
          <cell r="H1504" t="str">
            <v>Đoạn từ đầu Trường Tiểu học Nguyễn Du xã Bảo Bình đến Đường tỉnh 765B</v>
          </cell>
          <cell r="I1504" t="str">
            <v>Đường tỉnh 765B (đường Xuân Định - Lâm San)</v>
          </cell>
          <cell r="J1504"/>
          <cell r="K1504" t="str">
            <v>Đường tỉnh 765</v>
          </cell>
          <cell r="L1504">
            <v>1800</v>
          </cell>
          <cell r="M1504">
            <v>900</v>
          </cell>
          <cell r="N1504">
            <v>600</v>
          </cell>
          <cell r="O1504">
            <v>400</v>
          </cell>
          <cell r="P1504">
            <v>0</v>
          </cell>
          <cell r="Q1504">
            <v>0</v>
          </cell>
          <cell r="R1504">
            <v>0</v>
          </cell>
          <cell r="S1504">
            <v>0</v>
          </cell>
          <cell r="T1504" t="e">
            <v>#DIV/0!</v>
          </cell>
          <cell r="U1504" t="e">
            <v>#DIV/0!</v>
          </cell>
          <cell r="V1504" t="e">
            <v>#DIV/0!</v>
          </cell>
          <cell r="W1504" t="e">
            <v>#DIV/0!</v>
          </cell>
          <cell r="X1504">
            <v>1.8</v>
          </cell>
          <cell r="Y1504">
            <v>1.1700000000000002</v>
          </cell>
          <cell r="Z1504" t="str">
            <v>21. xã Cẩm Mỹ giap ranh Hàng gòn xuân quế.xlsx</v>
          </cell>
          <cell r="AA1504">
            <v>2100</v>
          </cell>
          <cell r="AB1504">
            <v>1100</v>
          </cell>
          <cell r="AC1504">
            <v>700</v>
          </cell>
          <cell r="AD1504">
            <v>470</v>
          </cell>
        </row>
        <row r="1505">
          <cell r="G1505" t="str">
            <v>CM11NT2_D4</v>
          </cell>
          <cell r="H1505" t="str">
            <v>Đoạn từ Đường tỉnh 765B đến giáp Nhà văn hóa ấp 3 xã Xuân Tây</v>
          </cell>
          <cell r="I1505" t="str">
            <v xml:space="preserve"> Đường tỉnh 765</v>
          </cell>
          <cell r="J1505"/>
          <cell r="K1505" t="str">
            <v>Bên trái, đến hết ranh thửa đất số 489, tờ BĐĐC số 41, xã Xuân Đông; bên phải, đến hết ranh thửa đất số 208, tờ BĐĐC số 41, xã Xuân Đông</v>
          </cell>
          <cell r="L1505">
            <v>1400</v>
          </cell>
          <cell r="M1505">
            <v>700</v>
          </cell>
          <cell r="N1505">
            <v>550</v>
          </cell>
          <cell r="O1505">
            <v>400</v>
          </cell>
          <cell r="P1505">
            <v>0</v>
          </cell>
          <cell r="Q1505">
            <v>0</v>
          </cell>
          <cell r="R1505">
            <v>0</v>
          </cell>
          <cell r="S1505">
            <v>0</v>
          </cell>
          <cell r="T1505" t="e">
            <v>#DIV/0!</v>
          </cell>
          <cell r="U1505" t="e">
            <v>#DIV/0!</v>
          </cell>
          <cell r="V1505" t="e">
            <v>#DIV/0!</v>
          </cell>
          <cell r="W1505" t="e">
            <v>#DIV/0!</v>
          </cell>
          <cell r="X1505">
            <v>1.8</v>
          </cell>
          <cell r="Y1505">
            <v>1.1700000000000002</v>
          </cell>
          <cell r="Z1505" t="str">
            <v>21. xã Cẩm Mỹ giap ranh Hàng gòn xuân quế.xlsx</v>
          </cell>
          <cell r="AA1505">
            <v>1600</v>
          </cell>
          <cell r="AB1505">
            <v>820</v>
          </cell>
          <cell r="AC1505">
            <v>640</v>
          </cell>
          <cell r="AD1505">
            <v>470</v>
          </cell>
        </row>
        <row r="1506">
          <cell r="G1506" t="str">
            <v>CM11NT2_D5</v>
          </cell>
          <cell r="H1506" t="str">
            <v>Đoạn từ đầu Nhà văn hóa ấp 3 xã Xuân Tây đến cầu Xuân Tây</v>
          </cell>
          <cell r="I1506" t="str">
            <v xml:space="preserve"> Đường tỉnh 765</v>
          </cell>
          <cell r="J1506"/>
          <cell r="K1506" t="str">
            <v>Ranh giới xã Xuân Đông</v>
          </cell>
          <cell r="L1506">
            <v>1600</v>
          </cell>
          <cell r="M1506">
            <v>800</v>
          </cell>
          <cell r="N1506">
            <v>580</v>
          </cell>
          <cell r="O1506">
            <v>400</v>
          </cell>
          <cell r="P1506">
            <v>0</v>
          </cell>
          <cell r="Q1506">
            <v>0</v>
          </cell>
          <cell r="R1506">
            <v>0</v>
          </cell>
          <cell r="S1506">
            <v>0</v>
          </cell>
          <cell r="T1506" t="e">
            <v>#DIV/0!</v>
          </cell>
          <cell r="U1506" t="e">
            <v>#DIV/0!</v>
          </cell>
          <cell r="V1506" t="e">
            <v>#DIV/0!</v>
          </cell>
          <cell r="W1506" t="e">
            <v>#DIV/0!</v>
          </cell>
          <cell r="X1506">
            <v>1.8</v>
          </cell>
          <cell r="Y1506">
            <v>1.1700000000000002</v>
          </cell>
          <cell r="Z1506" t="str">
            <v>48. Xã Xuân Đông a Quỳnh.xlsx</v>
          </cell>
          <cell r="AA1506">
            <v>1900</v>
          </cell>
          <cell r="AB1506">
            <v>940</v>
          </cell>
          <cell r="AC1506">
            <v>680</v>
          </cell>
          <cell r="AD1506">
            <v>470</v>
          </cell>
        </row>
        <row r="1507">
          <cell r="G1507" t="str">
            <v>CM11NT2_D6</v>
          </cell>
          <cell r="H1507" t="str">
            <v>Đoạn từ cầu Xuân Tây đến Đường tỉnh 765</v>
          </cell>
          <cell r="I1507" t="str">
            <v xml:space="preserve"> Đường tỉnh 765</v>
          </cell>
          <cell r="J1507"/>
          <cell r="K1507" t="str">
            <v>Đến hết 1.500m</v>
          </cell>
          <cell r="L1507">
            <v>1800</v>
          </cell>
          <cell r="M1507">
            <v>900</v>
          </cell>
          <cell r="N1507">
            <v>600</v>
          </cell>
          <cell r="O1507">
            <v>400</v>
          </cell>
          <cell r="P1507">
            <v>0</v>
          </cell>
          <cell r="Q1507">
            <v>0</v>
          </cell>
          <cell r="R1507">
            <v>0</v>
          </cell>
          <cell r="S1507">
            <v>0</v>
          </cell>
          <cell r="T1507" t="e">
            <v>#DIV/0!</v>
          </cell>
          <cell r="U1507" t="e">
            <v>#DIV/0!</v>
          </cell>
          <cell r="V1507" t="e">
            <v>#DIV/0!</v>
          </cell>
          <cell r="W1507" t="e">
            <v>#DIV/0!</v>
          </cell>
          <cell r="X1507">
            <v>1.8</v>
          </cell>
          <cell r="Y1507">
            <v>1.1700000000000002</v>
          </cell>
          <cell r="Z1507" t="str">
            <v>48. Xã Xuân Đông a Quỳnh.xlsx</v>
          </cell>
          <cell r="AA1507">
            <v>2100</v>
          </cell>
          <cell r="AB1507">
            <v>1100</v>
          </cell>
          <cell r="AC1507">
            <v>700</v>
          </cell>
          <cell r="AD1507">
            <v>470</v>
          </cell>
        </row>
        <row r="1508">
          <cell r="G1508" t="str">
            <v>CM12NT2</v>
          </cell>
          <cell r="H1508" t="str">
            <v>Đường Chốt Mỹ - Xuân Tây, từ Đường tỉnh 765B đến Đường tỉnh 765</v>
          </cell>
          <cell r="I1508" t="str">
            <v>Đoạn từ Đường tỉnh 765 (+1.500 m)</v>
          </cell>
          <cell r="J1508"/>
          <cell r="K1508" t="str">
            <v>Ranh giới xã Xuân Đông</v>
          </cell>
          <cell r="L1508">
            <v>1200</v>
          </cell>
          <cell r="M1508">
            <v>600</v>
          </cell>
          <cell r="N1508">
            <v>500</v>
          </cell>
          <cell r="O1508">
            <v>400</v>
          </cell>
          <cell r="P1508">
            <v>0</v>
          </cell>
          <cell r="Q1508">
            <v>0</v>
          </cell>
          <cell r="R1508">
            <v>0</v>
          </cell>
          <cell r="S1508">
            <v>0</v>
          </cell>
          <cell r="T1508" t="e">
            <v>#DIV/0!</v>
          </cell>
          <cell r="U1508" t="e">
            <v>#DIV/0!</v>
          </cell>
          <cell r="V1508" t="e">
            <v>#DIV/0!</v>
          </cell>
          <cell r="W1508" t="e">
            <v>#DIV/0!</v>
          </cell>
          <cell r="X1508">
            <v>1.8</v>
          </cell>
          <cell r="Y1508">
            <v>1.1700000000000002</v>
          </cell>
          <cell r="Z1508" t="str">
            <v>21. xã Cẩm Mỹ giap ranh Hàng gòn xuân quế.xlsx</v>
          </cell>
          <cell r="AA1508">
            <v>1400</v>
          </cell>
          <cell r="AB1508">
            <v>700</v>
          </cell>
          <cell r="AC1508">
            <v>590</v>
          </cell>
          <cell r="AD1508">
            <v>470</v>
          </cell>
        </row>
        <row r="1509">
          <cell r="G1509" t="str">
            <v>CM13NT2</v>
          </cell>
          <cell r="H1509" t="str">
            <v>Đường Suối Lức - Rừng Tre, từ Đường tỉnh 765 đến hết ranh thửa đất số 489, tờ BĐĐC số 41 về bên trái và hết ranh thửa đất số 208, tờ BĐĐC số 41 về bên phải, xã Xuân Đông</v>
          </cell>
          <cell r="I1509" t="str">
            <v>Đường tỉnh 773 (Hương lộ 10 cũ)</v>
          </cell>
          <cell r="J1509"/>
          <cell r="K1509" t="str">
            <v>Hồ Cầu Mới</v>
          </cell>
          <cell r="L1509">
            <v>1200</v>
          </cell>
          <cell r="M1509">
            <v>600</v>
          </cell>
          <cell r="N1509">
            <v>500</v>
          </cell>
          <cell r="O1509">
            <v>400</v>
          </cell>
          <cell r="P1509">
            <v>0</v>
          </cell>
          <cell r="Q1509">
            <v>0</v>
          </cell>
          <cell r="R1509">
            <v>0</v>
          </cell>
          <cell r="S1509">
            <v>0</v>
          </cell>
          <cell r="T1509" t="e">
            <v>#DIV/0!</v>
          </cell>
          <cell r="U1509" t="e">
            <v>#DIV/0!</v>
          </cell>
          <cell r="V1509" t="e">
            <v>#DIV/0!</v>
          </cell>
          <cell r="W1509" t="e">
            <v>#DIV/0!</v>
          </cell>
          <cell r="X1509">
            <v>1.8</v>
          </cell>
          <cell r="Y1509">
            <v>1.1700000000000002</v>
          </cell>
          <cell r="Z1509" t="str">
            <v>48. Xã Xuân Đông a Quỳnh.xlsx</v>
          </cell>
          <cell r="AA1509">
            <v>1400</v>
          </cell>
          <cell r="AB1509">
            <v>700</v>
          </cell>
          <cell r="AC1509">
            <v>590</v>
          </cell>
          <cell r="AD1509">
            <v>470</v>
          </cell>
        </row>
        <row r="1510">
          <cell r="G1510" t="str">
            <v>CM14NT2</v>
          </cell>
          <cell r="H1510" t="str">
            <v>Đường tỉnh 765 đi Cọ Dầu</v>
          </cell>
          <cell r="I1510" t="str">
            <v>Đường tỉnh 773 (Hương lộ 10 cũ)</v>
          </cell>
          <cell r="J1510"/>
          <cell r="K1510" t="str">
            <v>Hết khu dân cư hiện hữu ấp 3 xã Thừa Đức</v>
          </cell>
          <cell r="L1510"/>
          <cell r="M1510"/>
          <cell r="N1510"/>
          <cell r="O1510"/>
          <cell r="P1510"/>
          <cell r="Q1510"/>
          <cell r="R1510"/>
          <cell r="S1510"/>
          <cell r="T1510"/>
          <cell r="U1510"/>
          <cell r="V1510"/>
          <cell r="W1510"/>
          <cell r="Y1510"/>
          <cell r="Z1510"/>
          <cell r="AA1510"/>
          <cell r="AB1510"/>
          <cell r="AC1510"/>
          <cell r="AD1510"/>
        </row>
        <row r="1511">
          <cell r="G1511" t="str">
            <v>CM14NT2_D1</v>
          </cell>
          <cell r="H1511" t="str">
            <v>Đoạn từ Đường tỉnh 765 đến hết mét 1500</v>
          </cell>
          <cell r="I1511" t="str">
            <v xml:space="preserve">Giáp khu dân cư hiện hữu ấp 3 xã Thừa Đức </v>
          </cell>
          <cell r="J1511"/>
          <cell r="K1511" t="str">
            <v>Hết chùa Bảo Minh</v>
          </cell>
          <cell r="L1511">
            <v>1400</v>
          </cell>
          <cell r="M1511">
            <v>700</v>
          </cell>
          <cell r="N1511">
            <v>550</v>
          </cell>
          <cell r="O1511">
            <v>400</v>
          </cell>
          <cell r="P1511">
            <v>0</v>
          </cell>
          <cell r="Q1511">
            <v>0</v>
          </cell>
          <cell r="R1511">
            <v>0</v>
          </cell>
          <cell r="S1511">
            <v>0</v>
          </cell>
          <cell r="T1511" t="e">
            <v>#DIV/0!</v>
          </cell>
          <cell r="U1511" t="e">
            <v>#DIV/0!</v>
          </cell>
          <cell r="V1511" t="e">
            <v>#DIV/0!</v>
          </cell>
          <cell r="W1511" t="e">
            <v>#DIV/0!</v>
          </cell>
          <cell r="X1511">
            <v>1.8</v>
          </cell>
          <cell r="Y1511">
            <v>1.1700000000000002</v>
          </cell>
          <cell r="Z1511" t="str">
            <v>48. Xã Xuân Đông a Quỳnh.xlsx</v>
          </cell>
          <cell r="AA1511">
            <v>1600</v>
          </cell>
          <cell r="AB1511">
            <v>820</v>
          </cell>
          <cell r="AC1511">
            <v>640</v>
          </cell>
          <cell r="AD1511">
            <v>470</v>
          </cell>
        </row>
        <row r="1512">
          <cell r="G1512" t="str">
            <v>CM14NT2_D2</v>
          </cell>
          <cell r="H1512" t="str">
            <v>Đoạn còn lại, từ mét thứ 1500 đến ranh giới xã Xuân Đông</v>
          </cell>
          <cell r="I1512" t="str">
            <v xml:space="preserve"> Giáp chùa Bảo Minh</v>
          </cell>
          <cell r="J1512"/>
          <cell r="K1512" t="str">
            <v>Trường Tiểu học Thừa Đức 1 - phân hiệu Đồi 20</v>
          </cell>
          <cell r="L1512">
            <v>1200</v>
          </cell>
          <cell r="M1512">
            <v>600</v>
          </cell>
          <cell r="N1512">
            <v>500</v>
          </cell>
          <cell r="O1512">
            <v>400</v>
          </cell>
          <cell r="P1512">
            <v>0</v>
          </cell>
          <cell r="Q1512">
            <v>0</v>
          </cell>
          <cell r="R1512">
            <v>0</v>
          </cell>
          <cell r="S1512">
            <v>0</v>
          </cell>
          <cell r="T1512" t="e">
            <v>#DIV/0!</v>
          </cell>
          <cell r="U1512" t="e">
            <v>#DIV/0!</v>
          </cell>
          <cell r="V1512" t="e">
            <v>#DIV/0!</v>
          </cell>
          <cell r="W1512" t="e">
            <v>#DIV/0!</v>
          </cell>
          <cell r="X1512">
            <v>1.8</v>
          </cell>
          <cell r="Y1512">
            <v>1.1700000000000002</v>
          </cell>
          <cell r="Z1512" t="str">
            <v>48. Xã Xuân Đông a Quỳnh.xlsx</v>
          </cell>
          <cell r="AA1512">
            <v>1400</v>
          </cell>
          <cell r="AB1512">
            <v>700</v>
          </cell>
          <cell r="AC1512">
            <v>590</v>
          </cell>
          <cell r="AD1512">
            <v>470</v>
          </cell>
        </row>
        <row r="1513">
          <cell r="G1513" t="str">
            <v>CM15NT2</v>
          </cell>
          <cell r="H1513" t="str">
            <v>Đường Xuân Đường - Thừa Đức</v>
          </cell>
          <cell r="I1513" t="str">
            <v>Đường tỉnh 765B (đường Xuân Định - Lâm San)</v>
          </cell>
          <cell r="J1513"/>
          <cell r="K1513" t="str">
            <v>Đường Xuân Phú - Xuân Tây (đoạn thuộc xã Xuân Tây)</v>
          </cell>
          <cell r="L1513"/>
          <cell r="M1513"/>
          <cell r="N1513"/>
          <cell r="O1513"/>
          <cell r="P1513"/>
          <cell r="Q1513"/>
          <cell r="R1513"/>
          <cell r="S1513"/>
          <cell r="T1513"/>
          <cell r="U1513"/>
          <cell r="V1513"/>
          <cell r="W1513"/>
          <cell r="Y1513"/>
          <cell r="Z1513"/>
          <cell r="AA1513"/>
          <cell r="AB1513"/>
          <cell r="AC1513"/>
          <cell r="AD1513"/>
        </row>
        <row r="1514">
          <cell r="G1514" t="str">
            <v>CM15NT2_D1</v>
          </cell>
          <cell r="H1514" t="str">
            <v>Đoạn từ Đường tỉnh 773 đến hết khu dân cư hiện hữu ấp 3 xã Thừa Đức</v>
          </cell>
          <cell r="I1514" t="str">
            <v>Đường tỉnh 765B (đường Xuân Định - Lâm San)</v>
          </cell>
          <cell r="J1514"/>
          <cell r="K1514" t="str">
            <v xml:space="preserve"> Phân hiệu Trường Tiểu học Mỹ Hạnh (+300 m)</v>
          </cell>
          <cell r="L1514">
            <v>1600</v>
          </cell>
          <cell r="M1514">
            <v>800</v>
          </cell>
          <cell r="N1514">
            <v>700</v>
          </cell>
          <cell r="O1514">
            <v>550</v>
          </cell>
          <cell r="P1514">
            <v>0</v>
          </cell>
          <cell r="Q1514">
            <v>0</v>
          </cell>
          <cell r="R1514">
            <v>0</v>
          </cell>
          <cell r="S1514">
            <v>0</v>
          </cell>
          <cell r="T1514" t="e">
            <v>#DIV/0!</v>
          </cell>
          <cell r="U1514" t="e">
            <v>#DIV/0!</v>
          </cell>
          <cell r="V1514" t="e">
            <v>#DIV/0!</v>
          </cell>
          <cell r="W1514" t="e">
            <v>#DIV/0!</v>
          </cell>
          <cell r="X1514">
            <v>1.8</v>
          </cell>
          <cell r="Y1514">
            <v>1.1700000000000002</v>
          </cell>
          <cell r="Z1514" t="str">
            <v>49. Xã Xuân Đường.xlsx</v>
          </cell>
          <cell r="AA1514">
            <v>1900</v>
          </cell>
          <cell r="AB1514">
            <v>940</v>
          </cell>
          <cell r="AC1514">
            <v>820</v>
          </cell>
          <cell r="AD1514">
            <v>640</v>
          </cell>
        </row>
        <row r="1515">
          <cell r="G1515" t="str">
            <v>CM15NT2_D2</v>
          </cell>
          <cell r="H1515" t="str">
            <v>Đoạn từ giáp khu dân cư hiện hữu ấp 3 xã Thừa Đức đến hết chùa Bảo Minh</v>
          </cell>
          <cell r="I1515" t="str">
            <v xml:space="preserve"> Phân hiệu Trường Tiểu học Mỹ Hạnh (+300 m)</v>
          </cell>
          <cell r="J1515"/>
          <cell r="K1515" t="str">
            <v>Ngã ba đường Tân Hạnh đi Nam Hà</v>
          </cell>
          <cell r="L1515">
            <v>1500</v>
          </cell>
          <cell r="M1515">
            <v>750</v>
          </cell>
          <cell r="N1515">
            <v>580</v>
          </cell>
          <cell r="O1515">
            <v>400</v>
          </cell>
          <cell r="P1515">
            <v>0</v>
          </cell>
          <cell r="Q1515">
            <v>0</v>
          </cell>
          <cell r="R1515">
            <v>0</v>
          </cell>
          <cell r="S1515">
            <v>0</v>
          </cell>
          <cell r="T1515" t="e">
            <v>#DIV/0!</v>
          </cell>
          <cell r="U1515" t="e">
            <v>#DIV/0!</v>
          </cell>
          <cell r="V1515" t="e">
            <v>#DIV/0!</v>
          </cell>
          <cell r="W1515" t="e">
            <v>#DIV/0!</v>
          </cell>
          <cell r="X1515">
            <v>1.8</v>
          </cell>
          <cell r="Y1515">
            <v>1.1700000000000002</v>
          </cell>
          <cell r="Z1515" t="str">
            <v>49. Xã Xuân Đường.xlsx</v>
          </cell>
          <cell r="AA1515">
            <v>1800</v>
          </cell>
          <cell r="AB1515">
            <v>880</v>
          </cell>
          <cell r="AC1515">
            <v>680</v>
          </cell>
          <cell r="AD1515">
            <v>470</v>
          </cell>
        </row>
        <row r="1516">
          <cell r="G1516" t="str">
            <v>CM15NT2_D3</v>
          </cell>
          <cell r="H1516" t="str">
            <v>Đoạn từ giáp chùa Bảo Minh đến Trường Tiểu học Thừa Đức 1 - phân hiệu Đồi 20</v>
          </cell>
          <cell r="I1516" t="str">
            <v>Ngã ba đường Tân Hạnh đi Nam Hà</v>
          </cell>
          <cell r="J1516"/>
          <cell r="K1516" t="str">
            <v>Đường Xuân Phú - Xuân Tây (đoạn thuộc xã Xuân Tây)</v>
          </cell>
          <cell r="L1516">
            <v>1500</v>
          </cell>
          <cell r="M1516">
            <v>750</v>
          </cell>
          <cell r="N1516">
            <v>580</v>
          </cell>
          <cell r="O1516">
            <v>400</v>
          </cell>
          <cell r="P1516">
            <v>0</v>
          </cell>
          <cell r="Q1516">
            <v>0</v>
          </cell>
          <cell r="R1516">
            <v>0</v>
          </cell>
          <cell r="S1516">
            <v>0</v>
          </cell>
          <cell r="T1516" t="e">
            <v>#DIV/0!</v>
          </cell>
          <cell r="U1516" t="e">
            <v>#DIV/0!</v>
          </cell>
          <cell r="V1516" t="e">
            <v>#DIV/0!</v>
          </cell>
          <cell r="W1516" t="e">
            <v>#DIV/0!</v>
          </cell>
          <cell r="X1516">
            <v>1.8</v>
          </cell>
          <cell r="Y1516">
            <v>1.1700000000000002</v>
          </cell>
          <cell r="Z1516" t="str">
            <v>49. Xã Xuân Đường.xlsx</v>
          </cell>
          <cell r="AA1516">
            <v>1800</v>
          </cell>
          <cell r="AB1516">
            <v>880</v>
          </cell>
          <cell r="AC1516">
            <v>680</v>
          </cell>
          <cell r="AD1516">
            <v>470</v>
          </cell>
        </row>
        <row r="1517">
          <cell r="G1517" t="str">
            <v>CM16NT2</v>
          </cell>
          <cell r="H1517" t="str">
            <v>Đường Xuân Bảo - Xuân Tây</v>
          </cell>
          <cell r="I1517" t="str">
            <v>Đường tỉnh 765B (đường Xuân Định - Lâm San)</v>
          </cell>
          <cell r="J1517"/>
          <cell r="K1517" t="str">
            <v>Quốc lộ 56</v>
          </cell>
          <cell r="L1517"/>
          <cell r="M1517"/>
          <cell r="N1517"/>
          <cell r="O1517"/>
          <cell r="P1517"/>
          <cell r="Q1517"/>
          <cell r="R1517"/>
          <cell r="S1517"/>
          <cell r="T1517"/>
          <cell r="U1517"/>
          <cell r="V1517"/>
          <cell r="W1517"/>
          <cell r="Y1517"/>
          <cell r="Z1517"/>
          <cell r="AA1517"/>
          <cell r="AB1517"/>
          <cell r="AC1517"/>
          <cell r="AD1517"/>
        </row>
        <row r="1518">
          <cell r="G1518" t="str">
            <v>CM16NT2_D1</v>
          </cell>
          <cell r="H1518" t="str">
            <v>Đoạn từ Đường tỉnh 765B (đường Xuân Định - Lâm San) đến phân hiệu Trường Tiểu học Mỹ Hạnh (+300 m)</v>
          </cell>
          <cell r="I1518" t="str">
            <v>Đường tỉnh 765B (đường Xuân Định - Lâm San)</v>
          </cell>
          <cell r="J1518"/>
          <cell r="K1518" t="str">
            <v>Đến hết 500m</v>
          </cell>
          <cell r="L1518">
            <v>1600</v>
          </cell>
          <cell r="M1518">
            <v>800</v>
          </cell>
          <cell r="N1518">
            <v>580</v>
          </cell>
          <cell r="O1518">
            <v>400</v>
          </cell>
          <cell r="P1518">
            <v>0</v>
          </cell>
          <cell r="Q1518">
            <v>0</v>
          </cell>
          <cell r="R1518">
            <v>0</v>
          </cell>
          <cell r="S1518">
            <v>0</v>
          </cell>
          <cell r="T1518" t="e">
            <v>#DIV/0!</v>
          </cell>
          <cell r="U1518" t="e">
            <v>#DIV/0!</v>
          </cell>
          <cell r="V1518" t="e">
            <v>#DIV/0!</v>
          </cell>
          <cell r="W1518" t="e">
            <v>#DIV/0!</v>
          </cell>
          <cell r="X1518">
            <v>1.8</v>
          </cell>
          <cell r="Y1518">
            <v>1.1700000000000002</v>
          </cell>
          <cell r="Z1518" t="str">
            <v>47. Xã Xuân Định.xlsx</v>
          </cell>
          <cell r="AA1518">
            <v>1900</v>
          </cell>
          <cell r="AB1518">
            <v>940</v>
          </cell>
          <cell r="AC1518">
            <v>680</v>
          </cell>
          <cell r="AD1518">
            <v>470</v>
          </cell>
        </row>
        <row r="1519">
          <cell r="G1519" t="str">
            <v>CM16NT2_D2</v>
          </cell>
          <cell r="H1519" t="str">
            <v>Đoạn từ phân hiệu Trường Tiểu học Mỹ Hạnh (+300 m) đến ngã ba đường Tân Hạnh đi Nam Hà</v>
          </cell>
          <cell r="I1519" t="str">
            <v>Đoạn từ Đường tỉnh 765B (đường Xuân Định - Lâm San) vào 500 m</v>
          </cell>
          <cell r="J1519"/>
          <cell r="K1519" t="str">
            <v>Quốc lộ 56</v>
          </cell>
          <cell r="L1519">
            <v>1400</v>
          </cell>
          <cell r="M1519">
            <v>700</v>
          </cell>
          <cell r="N1519">
            <v>550</v>
          </cell>
          <cell r="O1519">
            <v>400</v>
          </cell>
          <cell r="P1519">
            <v>0</v>
          </cell>
          <cell r="Q1519">
            <v>0</v>
          </cell>
          <cell r="R1519">
            <v>0</v>
          </cell>
          <cell r="S1519">
            <v>0</v>
          </cell>
          <cell r="T1519" t="e">
            <v>#DIV/0!</v>
          </cell>
          <cell r="U1519" t="e">
            <v>#DIV/0!</v>
          </cell>
          <cell r="V1519" t="e">
            <v>#DIV/0!</v>
          </cell>
          <cell r="W1519" t="e">
            <v>#DIV/0!</v>
          </cell>
          <cell r="X1519">
            <v>1.8</v>
          </cell>
          <cell r="Y1519">
            <v>1.1700000000000002</v>
          </cell>
          <cell r="Z1519" t="str">
            <v>47. Xã Xuân Định.xlsx</v>
          </cell>
          <cell r="AA1519">
            <v>1600</v>
          </cell>
          <cell r="AB1519">
            <v>820</v>
          </cell>
          <cell r="AC1519">
            <v>640</v>
          </cell>
          <cell r="AD1519">
            <v>470</v>
          </cell>
        </row>
        <row r="1520">
          <cell r="G1520" t="str">
            <v>CM16NT2_D3</v>
          </cell>
          <cell r="H1520" t="str">
            <v>Đoạn còn lại, từ ngã ba đường Tân Hạnh đi Nam Hà đến đường Xuân Phú - Xuân Tây (đoạn thuộc xã Xuân Tây)</v>
          </cell>
          <cell r="I1520" t="str">
            <v>từ chốt bảo vệ cách UBND xã 500m</v>
          </cell>
          <cell r="J1520"/>
          <cell r="K1520" t="str">
            <v>Đến cầu ấp 4 xã Lộ 25</v>
          </cell>
          <cell r="L1520">
            <v>1200</v>
          </cell>
          <cell r="M1520">
            <v>600</v>
          </cell>
          <cell r="N1520">
            <v>500</v>
          </cell>
          <cell r="O1520">
            <v>400</v>
          </cell>
          <cell r="P1520">
            <v>0</v>
          </cell>
          <cell r="Q1520">
            <v>0</v>
          </cell>
          <cell r="R1520">
            <v>0</v>
          </cell>
          <cell r="S1520">
            <v>0</v>
          </cell>
          <cell r="T1520" t="e">
            <v>#DIV/0!</v>
          </cell>
          <cell r="U1520" t="e">
            <v>#DIV/0!</v>
          </cell>
          <cell r="V1520" t="e">
            <v>#DIV/0!</v>
          </cell>
          <cell r="W1520" t="e">
            <v>#DIV/0!</v>
          </cell>
          <cell r="X1520">
            <v>1.8</v>
          </cell>
          <cell r="Y1520">
            <v>1.1700000000000002</v>
          </cell>
          <cell r="Z1520" t="str">
            <v>47. Xã Xuân Định.xlsx</v>
          </cell>
          <cell r="AA1520">
            <v>1400</v>
          </cell>
          <cell r="AB1520">
            <v>700</v>
          </cell>
          <cell r="AC1520">
            <v>590</v>
          </cell>
          <cell r="AD1520">
            <v>470</v>
          </cell>
        </row>
        <row r="1521">
          <cell r="G1521" t="str">
            <v>CM17NT2</v>
          </cell>
          <cell r="H1521" t="str">
            <v>Đường Tân Mỹ - Nhân Nghĩa</v>
          </cell>
          <cell r="I1521" t="str">
            <v>Đoạn từ giáp ranh xã Cẩm Đường, Long Thành</v>
          </cell>
          <cell r="J1521"/>
          <cell r="K1521" t="str">
            <v>Đến giáp ranh xã Bình An, Long Thành</v>
          </cell>
          <cell r="L1521"/>
          <cell r="M1521"/>
          <cell r="N1521"/>
          <cell r="O1521"/>
          <cell r="P1521"/>
          <cell r="Q1521"/>
          <cell r="R1521"/>
          <cell r="S1521"/>
          <cell r="T1521"/>
          <cell r="U1521"/>
          <cell r="V1521"/>
          <cell r="W1521"/>
          <cell r="Y1521"/>
          <cell r="Z1521"/>
          <cell r="AA1521"/>
          <cell r="AB1521"/>
          <cell r="AC1521"/>
          <cell r="AD1521"/>
        </row>
        <row r="1522">
          <cell r="G1522" t="str">
            <v>CM17NT2_D1</v>
          </cell>
          <cell r="H1522" t="str">
            <v>Đoạn từ Đường tỉnh 765B đến hết mét thứ 500</v>
          </cell>
          <cell r="I1522" t="str">
            <v>Giáp ranh thị trấn Long Giao</v>
          </cell>
          <cell r="J1522"/>
          <cell r="K1522" t="str">
            <v>Đường Tân Bình</v>
          </cell>
          <cell r="L1522">
            <v>1500</v>
          </cell>
          <cell r="M1522">
            <v>700</v>
          </cell>
          <cell r="N1522">
            <v>550</v>
          </cell>
          <cell r="O1522">
            <v>400</v>
          </cell>
          <cell r="P1522">
            <v>0</v>
          </cell>
          <cell r="Q1522">
            <v>0</v>
          </cell>
          <cell r="R1522">
            <v>0</v>
          </cell>
          <cell r="S1522">
            <v>0</v>
          </cell>
          <cell r="T1522" t="e">
            <v>#DIV/0!</v>
          </cell>
          <cell r="U1522" t="e">
            <v>#DIV/0!</v>
          </cell>
          <cell r="V1522" t="e">
            <v>#DIV/0!</v>
          </cell>
          <cell r="W1522" t="e">
            <v>#DIV/0!</v>
          </cell>
          <cell r="X1522">
            <v>1.8</v>
          </cell>
          <cell r="Y1522">
            <v>1.1700000000000002</v>
          </cell>
          <cell r="Z1522" t="str">
            <v>47. Xã Xuân Định.xlsx</v>
          </cell>
          <cell r="AA1522">
            <v>1800</v>
          </cell>
          <cell r="AB1522">
            <v>820</v>
          </cell>
          <cell r="AC1522">
            <v>640</v>
          </cell>
          <cell r="AD1522">
            <v>470</v>
          </cell>
        </row>
        <row r="1523">
          <cell r="G1523" t="str">
            <v>CM17NT2_D2</v>
          </cell>
          <cell r="H1523" t="str">
            <v>Đoạn còn lại, từ mét thứ 500 đến Quốc lộ 56</v>
          </cell>
          <cell r="I1523" t="str">
            <v>Đường tỉnh 765B (Đường Xuân Định - Lâm San)</v>
          </cell>
          <cell r="J1523"/>
          <cell r="K1523" t="str">
            <v>Đường tỉnh 765B (Đường Xuân Định - Lâm San)</v>
          </cell>
          <cell r="L1523">
            <v>1200</v>
          </cell>
          <cell r="M1523">
            <v>600</v>
          </cell>
          <cell r="N1523">
            <v>500</v>
          </cell>
          <cell r="O1523">
            <v>400</v>
          </cell>
          <cell r="P1523">
            <v>0</v>
          </cell>
          <cell r="Q1523">
            <v>0</v>
          </cell>
          <cell r="R1523">
            <v>0</v>
          </cell>
          <cell r="S1523">
            <v>0</v>
          </cell>
          <cell r="T1523" t="e">
            <v>#DIV/0!</v>
          </cell>
          <cell r="U1523" t="e">
            <v>#DIV/0!</v>
          </cell>
          <cell r="V1523" t="e">
            <v>#DIV/0!</v>
          </cell>
          <cell r="W1523" t="e">
            <v>#DIV/0!</v>
          </cell>
          <cell r="X1523">
            <v>1.8</v>
          </cell>
          <cell r="Y1523">
            <v>1.1700000000000002</v>
          </cell>
          <cell r="Z1523" t="str">
            <v>21. xã Cẩm Mỹ giap ranh Hàng gòn xuân quế.xlsx</v>
          </cell>
          <cell r="AA1523">
            <v>1400</v>
          </cell>
          <cell r="AB1523">
            <v>700</v>
          </cell>
          <cell r="AC1523">
            <v>590</v>
          </cell>
          <cell r="AD1523">
            <v>470</v>
          </cell>
        </row>
        <row r="1524">
          <cell r="G1524" t="str">
            <v>CM18NT2</v>
          </cell>
          <cell r="H1524" t="str">
            <v>Đường Lộ 25 - Sông Nhạn, từ chốt bảo vệ cách UBND xã 500m đến cầu ấp 4 xã Lộ 25</v>
          </cell>
          <cell r="I1524" t="str">
            <v xml:space="preserve"> Đường tỉnh 765</v>
          </cell>
          <cell r="J1524"/>
          <cell r="K1524" t="str">
            <v>Bên trái, đến hết ranh thửa đất số 239, tờ BĐĐC số 5, xã Lâm San; bên phải, đến hết ranh thửa đất số 63, tờ BĐĐC số 5, xã Lâm San</v>
          </cell>
          <cell r="L1524">
            <v>1600</v>
          </cell>
          <cell r="M1524">
            <v>800</v>
          </cell>
          <cell r="N1524">
            <v>700</v>
          </cell>
          <cell r="O1524">
            <v>550</v>
          </cell>
          <cell r="P1524">
            <v>0</v>
          </cell>
          <cell r="Q1524">
            <v>0</v>
          </cell>
          <cell r="R1524">
            <v>0</v>
          </cell>
          <cell r="S1524">
            <v>0</v>
          </cell>
          <cell r="T1524" t="e">
            <v>#DIV/0!</v>
          </cell>
          <cell r="U1524" t="e">
            <v>#DIV/0!</v>
          </cell>
          <cell r="V1524" t="e">
            <v>#DIV/0!</v>
          </cell>
          <cell r="W1524" t="e">
            <v>#DIV/0!</v>
          </cell>
          <cell r="X1524">
            <v>1.8</v>
          </cell>
          <cell r="Y1524">
            <v>1.1700000000000002</v>
          </cell>
          <cell r="Z1524" t="str">
            <v>53. Xã Xuân Quế giap ranh xã Dầu Giây.xlsx</v>
          </cell>
          <cell r="AA1524">
            <v>1900</v>
          </cell>
          <cell r="AB1524">
            <v>940</v>
          </cell>
          <cell r="AC1524">
            <v>820</v>
          </cell>
          <cell r="AD1524">
            <v>640</v>
          </cell>
        </row>
        <row r="1525">
          <cell r="G1525" t="str">
            <v>CM19NT1</v>
          </cell>
          <cell r="H1525" t="str">
            <v>Đường Hương lộ 10 xây dựng mới tránh sân bay Long Thành, đoạn thuộc huyện Cẩm Mỹ</v>
          </cell>
          <cell r="I1525" t="str">
            <v xml:space="preserve"> Đường tỉnh 765</v>
          </cell>
          <cell r="J1525"/>
          <cell r="K1525" t="str">
            <v>Hết ranh giới xã Lâm San</v>
          </cell>
          <cell r="L1525">
            <v>1600</v>
          </cell>
          <cell r="M1525">
            <v>800</v>
          </cell>
          <cell r="N1525">
            <v>700</v>
          </cell>
          <cell r="O1525">
            <v>550</v>
          </cell>
          <cell r="P1525">
            <v>0</v>
          </cell>
          <cell r="Q1525">
            <v>0</v>
          </cell>
          <cell r="R1525">
            <v>0</v>
          </cell>
          <cell r="S1525">
            <v>0</v>
          </cell>
          <cell r="T1525" t="e">
            <v>#DIV/0!</v>
          </cell>
          <cell r="U1525" t="e">
            <v>#DIV/0!</v>
          </cell>
          <cell r="V1525" t="e">
            <v>#DIV/0!</v>
          </cell>
          <cell r="W1525" t="e">
            <v>#DIV/0!</v>
          </cell>
          <cell r="X1525">
            <v>1.8</v>
          </cell>
          <cell r="Y1525">
            <v>1.1700000000000002</v>
          </cell>
          <cell r="Z1525" t="str">
            <v>53. Xã Xuân Quế giap ranh xã Dầu Giây.xlsx</v>
          </cell>
          <cell r="AA1525">
            <v>1900</v>
          </cell>
          <cell r="AB1525">
            <v>940</v>
          </cell>
          <cell r="AC1525">
            <v>820</v>
          </cell>
          <cell r="AD1525">
            <v>640</v>
          </cell>
        </row>
        <row r="1526">
          <cell r="G1526" t="str">
            <v>CM20NT2</v>
          </cell>
          <cell r="H1526" t="str">
            <v>Đường Long Giao - Bảo Bình, từ giáp ranh thị trấn Long Giao đến Đường tỉnh 765B</v>
          </cell>
          <cell r="I1526" t="str">
            <v xml:space="preserve"> Đường tỉnh 765</v>
          </cell>
          <cell r="J1526"/>
          <cell r="K1526" t="str">
            <v>Bên trái, đến hết ranh thửa đất số 297, tờ BĐĐC số 35, xã Lâm San; bên phải, đến hết ranh thửa đất số 117, tờ BĐĐC số 35, xã Lâm San</v>
          </cell>
          <cell r="L1526">
            <v>1300</v>
          </cell>
          <cell r="M1526">
            <v>650</v>
          </cell>
          <cell r="N1526">
            <v>550</v>
          </cell>
          <cell r="O1526">
            <v>400</v>
          </cell>
          <cell r="P1526">
            <v>0</v>
          </cell>
          <cell r="Q1526">
            <v>0</v>
          </cell>
          <cell r="R1526">
            <v>0</v>
          </cell>
          <cell r="S1526">
            <v>0</v>
          </cell>
          <cell r="T1526" t="e">
            <v>#DIV/0!</v>
          </cell>
          <cell r="U1526" t="e">
            <v>#DIV/0!</v>
          </cell>
          <cell r="V1526" t="e">
            <v>#DIV/0!</v>
          </cell>
          <cell r="W1526" t="e">
            <v>#DIV/0!</v>
          </cell>
          <cell r="X1526">
            <v>3.85</v>
          </cell>
          <cell r="Y1526">
            <v>2.5024999999999999</v>
          </cell>
          <cell r="Z1526" t="e">
            <v>#N/A</v>
          </cell>
          <cell r="AA1526">
            <v>3300</v>
          </cell>
          <cell r="AB1526">
            <v>1600</v>
          </cell>
          <cell r="AC1526">
            <v>1400</v>
          </cell>
          <cell r="AD1526">
            <v>1000</v>
          </cell>
        </row>
        <row r="1527">
          <cell r="G1527" t="str">
            <v>CM21NT2</v>
          </cell>
          <cell r="H1527" t="str">
            <v>Đường Tân Bình, từ Đường tỉnh 765B đến cầu số 3 đường Long Giao - Bảo Bình</v>
          </cell>
          <cell r="I1527" t="str">
            <v xml:space="preserve">Đường Sông Nhạn - Dầu Giây </v>
          </cell>
          <cell r="J1527"/>
          <cell r="K1527" t="str">
            <v>Đường tỉnh 773 (Hương lộ 10 cũ) đi Đường tỉnh 769 đoạn qua xã Sông Nhạn</v>
          </cell>
          <cell r="L1527">
            <v>1300</v>
          </cell>
          <cell r="M1527">
            <v>650</v>
          </cell>
          <cell r="N1527">
            <v>550</v>
          </cell>
          <cell r="O1527">
            <v>400</v>
          </cell>
          <cell r="P1527">
            <v>0</v>
          </cell>
          <cell r="Q1527">
            <v>0</v>
          </cell>
          <cell r="R1527">
            <v>0</v>
          </cell>
          <cell r="S1527">
            <v>0</v>
          </cell>
          <cell r="T1527" t="e">
            <v>#DIV/0!</v>
          </cell>
          <cell r="U1527" t="e">
            <v>#DIV/0!</v>
          </cell>
          <cell r="V1527" t="e">
            <v>#DIV/0!</v>
          </cell>
          <cell r="W1527" t="e">
            <v>#DIV/0!</v>
          </cell>
          <cell r="X1527">
            <v>1.8</v>
          </cell>
          <cell r="Y1527">
            <v>1.1700000000000002</v>
          </cell>
          <cell r="Z1527" t="str">
            <v>21. xã Cẩm Mỹ giap ranh Hàng gòn xuân quế.xlsx</v>
          </cell>
          <cell r="AA1527">
            <v>1500</v>
          </cell>
          <cell r="AB1527">
            <v>760</v>
          </cell>
          <cell r="AC1527">
            <v>640</v>
          </cell>
          <cell r="AD1527">
            <v>470</v>
          </cell>
        </row>
        <row r="1528">
          <cell r="G1528" t="str">
            <v>CM22NT2</v>
          </cell>
          <cell r="H1528" t="str">
            <v>Đường ấp 3 Lâm San - Quảng Thành</v>
          </cell>
          <cell r="I1528" t="str">
            <v xml:space="preserve">Đường Sông Nhạn - Dầu Giây </v>
          </cell>
          <cell r="J1528"/>
          <cell r="K1528" t="str">
            <v>Đến hết 3.000m</v>
          </cell>
          <cell r="L1528"/>
          <cell r="M1528"/>
          <cell r="N1528"/>
          <cell r="O1528"/>
          <cell r="P1528"/>
          <cell r="Q1528"/>
          <cell r="R1528"/>
          <cell r="S1528"/>
          <cell r="T1528"/>
          <cell r="U1528"/>
          <cell r="V1528"/>
          <cell r="W1528"/>
          <cell r="Y1528"/>
          <cell r="Z1528"/>
          <cell r="AA1528"/>
          <cell r="AB1528"/>
          <cell r="AC1528"/>
          <cell r="AD1528"/>
        </row>
        <row r="1529">
          <cell r="G1529" t="str">
            <v>CM22NT2_D1</v>
          </cell>
          <cell r="H1529" t="str">
            <v>Từ đường tỉnh 765 đến giáp ranh tỉnh Bà Rịa - Vũng Tàu</v>
          </cell>
          <cell r="I1529"/>
          <cell r="J1529"/>
          <cell r="K1529"/>
          <cell r="L1529">
            <v>1200</v>
          </cell>
          <cell r="M1529">
            <v>600</v>
          </cell>
          <cell r="N1529">
            <v>500</v>
          </cell>
          <cell r="O1529">
            <v>400</v>
          </cell>
          <cell r="P1529">
            <v>0</v>
          </cell>
          <cell r="Q1529">
            <v>0</v>
          </cell>
          <cell r="R1529">
            <v>0</v>
          </cell>
          <cell r="S1529">
            <v>0</v>
          </cell>
          <cell r="T1529" t="e">
            <v>#DIV/0!</v>
          </cell>
          <cell r="U1529" t="e">
            <v>#DIV/0!</v>
          </cell>
          <cell r="V1529" t="e">
            <v>#DIV/0!</v>
          </cell>
          <cell r="W1529" t="e">
            <v>#DIV/0!</v>
          </cell>
          <cell r="X1529">
            <v>1.8</v>
          </cell>
          <cell r="Y1529">
            <v>1.1700000000000002</v>
          </cell>
          <cell r="Z1529" t="str">
            <v>38. xã Sông Ray.xlsx</v>
          </cell>
          <cell r="AA1529">
            <v>1400</v>
          </cell>
          <cell r="AB1529">
            <v>700</v>
          </cell>
          <cell r="AC1529">
            <v>590</v>
          </cell>
          <cell r="AD1529">
            <v>470</v>
          </cell>
        </row>
        <row r="1530">
          <cell r="G1530" t="str">
            <v>CM22NT2_D2</v>
          </cell>
          <cell r="H1530" t="str">
            <v>Từ đường tỉnh 765B (Xuân Định - Lâm San) đến ngã ba (giáp với đoạn số 1)</v>
          </cell>
          <cell r="I1530"/>
          <cell r="J1530"/>
          <cell r="K1530"/>
          <cell r="L1530">
            <v>1200</v>
          </cell>
          <cell r="M1530">
            <v>600</v>
          </cell>
          <cell r="N1530">
            <v>500</v>
          </cell>
          <cell r="O1530">
            <v>400</v>
          </cell>
          <cell r="P1530">
            <v>0</v>
          </cell>
          <cell r="Q1530">
            <v>0</v>
          </cell>
          <cell r="R1530">
            <v>0</v>
          </cell>
          <cell r="S1530">
            <v>0</v>
          </cell>
          <cell r="T1530" t="e">
            <v>#DIV/0!</v>
          </cell>
          <cell r="U1530" t="e">
            <v>#DIV/0!</v>
          </cell>
          <cell r="V1530" t="e">
            <v>#DIV/0!</v>
          </cell>
          <cell r="W1530" t="e">
            <v>#DIV/0!</v>
          </cell>
          <cell r="X1530">
            <v>1.8</v>
          </cell>
          <cell r="Y1530">
            <v>1.1700000000000002</v>
          </cell>
          <cell r="Z1530" t="str">
            <v>38. xã Sông Ray.xlsx</v>
          </cell>
          <cell r="AA1530">
            <v>1400</v>
          </cell>
          <cell r="AB1530">
            <v>700</v>
          </cell>
          <cell r="AC1530">
            <v>590</v>
          </cell>
          <cell r="AD1530">
            <v>470</v>
          </cell>
        </row>
        <row r="1531">
          <cell r="G1531" t="str">
            <v>CM23NT2</v>
          </cell>
          <cell r="H1531" t="str">
            <v>Đường ấp 5 Lâm San - Quảng Thành, từ Đường tỉnh 765 đến hết ranh giới xã Lâm San</v>
          </cell>
          <cell r="I1531" t="str">
            <v xml:space="preserve"> Từ đường Sông Nhạn - Dầu Giây (+3.000 m)</v>
          </cell>
          <cell r="J1531"/>
          <cell r="K1531" t="str">
            <v>Hết khu dân cư hiện hữu ấp 3 xã Sông Nhạn</v>
          </cell>
          <cell r="L1531">
            <v>1200</v>
          </cell>
          <cell r="M1531">
            <v>600</v>
          </cell>
          <cell r="N1531">
            <v>500</v>
          </cell>
          <cell r="O1531">
            <v>400</v>
          </cell>
          <cell r="P1531">
            <v>0</v>
          </cell>
          <cell r="Q1531">
            <v>0</v>
          </cell>
          <cell r="R1531">
            <v>0</v>
          </cell>
          <cell r="S1531">
            <v>0</v>
          </cell>
          <cell r="T1531" t="e">
            <v>#DIV/0!</v>
          </cell>
          <cell r="U1531" t="e">
            <v>#DIV/0!</v>
          </cell>
          <cell r="V1531" t="e">
            <v>#DIV/0!</v>
          </cell>
          <cell r="W1531" t="e">
            <v>#DIV/0!</v>
          </cell>
          <cell r="X1531">
            <v>1.8</v>
          </cell>
          <cell r="Y1531">
            <v>1.1700000000000002</v>
          </cell>
          <cell r="Z1531" t="str">
            <v>38. xã Sông Ray.xlsx</v>
          </cell>
          <cell r="AA1531">
            <v>1400</v>
          </cell>
          <cell r="AB1531">
            <v>700</v>
          </cell>
          <cell r="AC1531">
            <v>590</v>
          </cell>
          <cell r="AD1531">
            <v>470</v>
          </cell>
        </row>
        <row r="1532">
          <cell r="G1532" t="str">
            <v>CM24NT2</v>
          </cell>
          <cell r="H1532" t="str">
            <v>Đường tỉnh 765 đi Làng Dân tộc (từ Đường tỉnh 765 đến hết ranh thửa đất số 297, tờ BĐĐC số 35 về bên trái và hết ranh thửa đất số 117, tờ BĐĐC số 35 về bên phải, xã Lâm San)</v>
          </cell>
          <cell r="I1532" t="str">
            <v>Từ khu dân cư hiện hữu ấp 3 xã Sông Nhạn</v>
          </cell>
          <cell r="J1532"/>
          <cell r="K1532" t="str">
            <v>Đường tỉnh 773 (Hương lộ 10 cũ) đi Đường tỉnh 769 đoạn qua xã Sông Nhạn</v>
          </cell>
          <cell r="L1532">
            <v>1200</v>
          </cell>
          <cell r="M1532">
            <v>600</v>
          </cell>
          <cell r="N1532">
            <v>500</v>
          </cell>
          <cell r="O1532">
            <v>400</v>
          </cell>
          <cell r="P1532">
            <v>0</v>
          </cell>
          <cell r="Q1532">
            <v>0</v>
          </cell>
          <cell r="R1532">
            <v>0</v>
          </cell>
          <cell r="S1532">
            <v>0</v>
          </cell>
          <cell r="T1532" t="e">
            <v>#DIV/0!</v>
          </cell>
          <cell r="U1532" t="e">
            <v>#DIV/0!</v>
          </cell>
          <cell r="V1532" t="e">
            <v>#DIV/0!</v>
          </cell>
          <cell r="W1532" t="e">
            <v>#DIV/0!</v>
          </cell>
          <cell r="X1532">
            <v>1.8</v>
          </cell>
          <cell r="Y1532">
            <v>1.1700000000000002</v>
          </cell>
          <cell r="Z1532" t="str">
            <v>38. xã Sông Ray.xlsx</v>
          </cell>
          <cell r="AA1532">
            <v>1400</v>
          </cell>
          <cell r="AB1532">
            <v>700</v>
          </cell>
          <cell r="AC1532">
            <v>590</v>
          </cell>
          <cell r="AD1532">
            <v>470</v>
          </cell>
        </row>
        <row r="1533">
          <cell r="G1533" t="str">
            <v>CM25NT2</v>
          </cell>
          <cell r="H1533" t="str">
            <v>Đường Khu 3 ấp 6 xã Sông Nhạn</v>
          </cell>
          <cell r="I1533" t="str">
            <v>Đường tỉnh 764</v>
          </cell>
          <cell r="J1533"/>
          <cell r="K1533" t="str">
            <v>Đường tỉnh 765B (đường Xuân Định - Lâm San)</v>
          </cell>
          <cell r="L1533"/>
          <cell r="M1533"/>
          <cell r="N1533"/>
          <cell r="O1533"/>
          <cell r="P1533"/>
          <cell r="Q1533"/>
          <cell r="R1533"/>
          <cell r="S1533"/>
          <cell r="T1533"/>
          <cell r="U1533"/>
          <cell r="V1533"/>
          <cell r="W1533"/>
          <cell r="Y1533"/>
          <cell r="Z1533"/>
          <cell r="AA1533"/>
          <cell r="AB1533"/>
          <cell r="AC1533"/>
          <cell r="AD1533"/>
        </row>
        <row r="1534">
          <cell r="G1534" t="str">
            <v>CM25NT2_D1</v>
          </cell>
          <cell r="H1534" t="str">
            <v>Đoạn từ đường Sông Nhạn - Dầu Giây (+3.000 m)</v>
          </cell>
          <cell r="I1534" t="str">
            <v>Đường tỉnh 779 (đường Xuân tâm - Xuân đông)</v>
          </cell>
          <cell r="J1534"/>
          <cell r="K1534" t="str">
            <v>Đường tỉnh 765 đi Cọ Dầu</v>
          </cell>
          <cell r="L1534">
            <v>1200</v>
          </cell>
          <cell r="M1534">
            <v>600</v>
          </cell>
          <cell r="N1534">
            <v>500</v>
          </cell>
          <cell r="O1534">
            <v>400</v>
          </cell>
          <cell r="P1534">
            <v>0</v>
          </cell>
          <cell r="Q1534">
            <v>0</v>
          </cell>
          <cell r="R1534">
            <v>0</v>
          </cell>
          <cell r="S1534">
            <v>0</v>
          </cell>
          <cell r="T1534" t="e">
            <v>#DIV/0!</v>
          </cell>
          <cell r="U1534" t="e">
            <v>#DIV/0!</v>
          </cell>
          <cell r="V1534" t="e">
            <v>#DIV/0!</v>
          </cell>
          <cell r="W1534" t="e">
            <v>#DIV/0!</v>
          </cell>
          <cell r="X1534">
            <v>1.8</v>
          </cell>
          <cell r="Y1534">
            <v>1.1700000000000002</v>
          </cell>
          <cell r="Z1534" t="str">
            <v>53. Xã Xuân Quế giap ranh xã Dầu Giây.xlsx</v>
          </cell>
          <cell r="AA1534">
            <v>1400</v>
          </cell>
          <cell r="AB1534">
            <v>700</v>
          </cell>
          <cell r="AC1534">
            <v>590</v>
          </cell>
          <cell r="AD1534">
            <v>470</v>
          </cell>
        </row>
        <row r="1535">
          <cell r="G1535" t="str">
            <v>CM25NT2_D2</v>
          </cell>
          <cell r="H1535" t="str">
            <v>Đoạn từ đường Sông Nhạn - Dầu Giây (+3.000 m) đến hết khu dân cư hiện hữu ấp 3 xã Sông Nhạn</v>
          </cell>
          <cell r="I1535" t="str">
            <v>Đường tỉnh 764</v>
          </cell>
          <cell r="J1535"/>
          <cell r="K1535" t="str">
            <v>Đường Suối Lức - Rừng Tre</v>
          </cell>
          <cell r="L1535">
            <v>1400</v>
          </cell>
          <cell r="M1535">
            <v>700</v>
          </cell>
          <cell r="N1535">
            <v>550</v>
          </cell>
          <cell r="O1535">
            <v>400</v>
          </cell>
          <cell r="P1535">
            <v>0</v>
          </cell>
          <cell r="Q1535">
            <v>0</v>
          </cell>
          <cell r="R1535">
            <v>0</v>
          </cell>
          <cell r="S1535">
            <v>0</v>
          </cell>
          <cell r="T1535" t="e">
            <v>#DIV/0!</v>
          </cell>
          <cell r="U1535" t="e">
            <v>#DIV/0!</v>
          </cell>
          <cell r="V1535" t="e">
            <v>#DIV/0!</v>
          </cell>
          <cell r="W1535" t="e">
            <v>#DIV/0!</v>
          </cell>
          <cell r="X1535">
            <v>1.8</v>
          </cell>
          <cell r="Y1535">
            <v>1.1700000000000002</v>
          </cell>
          <cell r="Z1535" t="str">
            <v>53. Xã Xuân Quế giap ranh xã Dầu Giây.xlsx</v>
          </cell>
          <cell r="AA1535">
            <v>1600</v>
          </cell>
          <cell r="AB1535">
            <v>820</v>
          </cell>
          <cell r="AC1535">
            <v>640</v>
          </cell>
          <cell r="AD1535">
            <v>470</v>
          </cell>
        </row>
        <row r="1536">
          <cell r="G1536" t="str">
            <v>CM25NT2_D3</v>
          </cell>
          <cell r="H1536" t="str">
            <v>Đoạn còn lại, từ khu dân cư hiện hữu ấp 3, xã Sông Nhạn đến Đường Hương lộ 10 xây dựng mới tránh sân bay Long Thành</v>
          </cell>
          <cell r="I1536" t="str">
            <v>Đường tỉnh 773 (Hương lộ 10 cũ)</v>
          </cell>
          <cell r="J1536"/>
          <cell r="K1536" t="str">
            <v>Bên trái, đến hết ranh thửa đất số 30, tờ BĐĐC số 5, xã Xuân Đường; bên phải, đến hết ranh thửa đất số 31, tờ BĐĐC số 4, xã Xuân Đường</v>
          </cell>
          <cell r="L1536">
            <v>1200</v>
          </cell>
          <cell r="M1536">
            <v>600</v>
          </cell>
          <cell r="N1536">
            <v>500</v>
          </cell>
          <cell r="O1536">
            <v>400</v>
          </cell>
          <cell r="P1536">
            <v>0</v>
          </cell>
          <cell r="Q1536">
            <v>0</v>
          </cell>
          <cell r="R1536">
            <v>0</v>
          </cell>
          <cell r="S1536">
            <v>0</v>
          </cell>
          <cell r="T1536" t="e">
            <v>#DIV/0!</v>
          </cell>
          <cell r="U1536" t="e">
            <v>#DIV/0!</v>
          </cell>
          <cell r="V1536" t="e">
            <v>#DIV/0!</v>
          </cell>
          <cell r="W1536" t="e">
            <v>#DIV/0!</v>
          </cell>
          <cell r="X1536">
            <v>1.8</v>
          </cell>
          <cell r="Y1536">
            <v>1.1700000000000002</v>
          </cell>
          <cell r="Z1536" t="str">
            <v>53. Xã Xuân Quế giap ranh xã Dầu Giây.xlsx</v>
          </cell>
          <cell r="AA1536">
            <v>1400</v>
          </cell>
          <cell r="AB1536">
            <v>700</v>
          </cell>
          <cell r="AC1536">
            <v>590</v>
          </cell>
          <cell r="AD1536">
            <v>470</v>
          </cell>
        </row>
        <row r="1537">
          <cell r="G1537" t="str">
            <v>CM26NT2</v>
          </cell>
          <cell r="H1537" t="str">
            <v>Đường ấp 6 - 7 Sông Ray, từ Đường tỉnh 764 đến Đường tỉnh 765B</v>
          </cell>
          <cell r="I1537" t="str">
            <v xml:space="preserve"> Đường tỉnh 765</v>
          </cell>
          <cell r="J1537"/>
          <cell r="K1537" t="str">
            <v>Đường Chốt Mỹ - Xuân Tây</v>
          </cell>
          <cell r="L1537">
            <v>1200</v>
          </cell>
          <cell r="M1537">
            <v>600</v>
          </cell>
          <cell r="N1537">
            <v>500</v>
          </cell>
          <cell r="O1537">
            <v>400</v>
          </cell>
          <cell r="P1537">
            <v>0</v>
          </cell>
          <cell r="Q1537">
            <v>0</v>
          </cell>
          <cell r="R1537">
            <v>0</v>
          </cell>
          <cell r="S1537">
            <v>0</v>
          </cell>
          <cell r="T1537" t="e">
            <v>#DIV/0!</v>
          </cell>
          <cell r="U1537" t="e">
            <v>#DIV/0!</v>
          </cell>
          <cell r="V1537" t="e">
            <v>#DIV/0!</v>
          </cell>
          <cell r="W1537" t="e">
            <v>#DIV/0!</v>
          </cell>
          <cell r="X1537">
            <v>1.8</v>
          </cell>
          <cell r="Y1537">
            <v>1.1700000000000002</v>
          </cell>
          <cell r="Z1537" t="str">
            <v>38. xã Sông Ray.xlsx</v>
          </cell>
          <cell r="AA1537">
            <v>1400</v>
          </cell>
          <cell r="AB1537">
            <v>700</v>
          </cell>
          <cell r="AC1537">
            <v>590</v>
          </cell>
          <cell r="AD1537">
            <v>470</v>
          </cell>
        </row>
        <row r="1538">
          <cell r="G1538" t="str">
            <v>CM27NT2</v>
          </cell>
          <cell r="H1538" t="str">
            <v>Đường Láng Me - Cọ Dầu, từ Đường tỉnh 779 đến Đường tỉnh 765 đi Cọ Dầu</v>
          </cell>
          <cell r="I1538" t="str">
            <v xml:space="preserve"> Đường tỉnh 765</v>
          </cell>
          <cell r="J1538"/>
          <cell r="K1538" t="str">
            <v>Đến hết 1.800m</v>
          </cell>
          <cell r="L1538">
            <v>1200</v>
          </cell>
          <cell r="M1538">
            <v>600</v>
          </cell>
          <cell r="N1538">
            <v>500</v>
          </cell>
          <cell r="O1538">
            <v>400</v>
          </cell>
          <cell r="P1538">
            <v>0</v>
          </cell>
          <cell r="Q1538">
            <v>0</v>
          </cell>
          <cell r="R1538">
            <v>0</v>
          </cell>
          <cell r="S1538">
            <v>0</v>
          </cell>
          <cell r="T1538" t="e">
            <v>#DIV/0!</v>
          </cell>
          <cell r="U1538" t="e">
            <v>#DIV/0!</v>
          </cell>
          <cell r="V1538" t="e">
            <v>#DIV/0!</v>
          </cell>
          <cell r="W1538" t="e">
            <v>#DIV/0!</v>
          </cell>
          <cell r="X1538">
            <v>1.8</v>
          </cell>
          <cell r="Y1538">
            <v>1.1700000000000002</v>
          </cell>
          <cell r="Z1538" t="str">
            <v>48. Xã Xuân Đông a Quỳnh.xlsx</v>
          </cell>
          <cell r="AA1538">
            <v>1400</v>
          </cell>
          <cell r="AB1538">
            <v>700</v>
          </cell>
          <cell r="AC1538">
            <v>590</v>
          </cell>
          <cell r="AD1538">
            <v>470</v>
          </cell>
        </row>
        <row r="1539">
          <cell r="G1539" t="str">
            <v>CM28NT2</v>
          </cell>
          <cell r="H1539" t="str">
            <v>Đường La Hoa - Rừng Tre, từ Đường tỉnh 764 đến đường Suối Lức - Rừng Tre</v>
          </cell>
          <cell r="I1539" t="str">
            <v>Đoạn từ Đường tỉnh 765 (+1.800 m)</v>
          </cell>
          <cell r="J1539"/>
          <cell r="K1539" t="str">
            <v>Đường Chốt Mỹ - Xuân Tây</v>
          </cell>
          <cell r="L1539">
            <v>1200</v>
          </cell>
          <cell r="M1539">
            <v>600</v>
          </cell>
          <cell r="N1539">
            <v>500</v>
          </cell>
          <cell r="O1539">
            <v>400</v>
          </cell>
          <cell r="P1539">
            <v>0</v>
          </cell>
          <cell r="Q1539">
            <v>0</v>
          </cell>
          <cell r="R1539">
            <v>0</v>
          </cell>
          <cell r="S1539">
            <v>0</v>
          </cell>
          <cell r="T1539" t="e">
            <v>#DIV/0!</v>
          </cell>
          <cell r="U1539" t="e">
            <v>#DIV/0!</v>
          </cell>
          <cell r="V1539" t="e">
            <v>#DIV/0!</v>
          </cell>
          <cell r="W1539" t="e">
            <v>#DIV/0!</v>
          </cell>
          <cell r="X1539">
            <v>1.8</v>
          </cell>
          <cell r="Y1539">
            <v>1.1700000000000002</v>
          </cell>
          <cell r="Z1539" t="str">
            <v>48. Xã Xuân Đông a Quỳnh.xlsx</v>
          </cell>
          <cell r="AA1539">
            <v>1400</v>
          </cell>
          <cell r="AB1539">
            <v>700</v>
          </cell>
          <cell r="AC1539">
            <v>590</v>
          </cell>
          <cell r="AD1539">
            <v>470</v>
          </cell>
        </row>
        <row r="1540">
          <cell r="G1540" t="str">
            <v>CM29NT2</v>
          </cell>
          <cell r="H1540" t="str">
            <v>Đường vào khu công nghệ cao công nghệ Sinh học (từ Đường tỉnh 773 đến hết ranh thửa đất số 30, tờ BĐĐC số 5 về bên trái và hết ranh thửa đất số 31, tờ BĐĐC số 4 về bên phải, xã Xuân Đường)</v>
          </cell>
          <cell r="I1540" t="str">
            <v>Đường tỉnh 764</v>
          </cell>
          <cell r="J1540"/>
          <cell r="K1540" t="str">
            <v>Đường Xuân Đông - Xuân Tây</v>
          </cell>
          <cell r="L1540">
            <v>1600</v>
          </cell>
          <cell r="M1540">
            <v>800</v>
          </cell>
          <cell r="N1540">
            <v>700</v>
          </cell>
          <cell r="O1540">
            <v>550</v>
          </cell>
          <cell r="P1540">
            <v>0</v>
          </cell>
          <cell r="Q1540">
            <v>0</v>
          </cell>
          <cell r="R1540">
            <v>0</v>
          </cell>
          <cell r="S1540">
            <v>0</v>
          </cell>
          <cell r="T1540" t="e">
            <v>#DIV/0!</v>
          </cell>
          <cell r="U1540" t="e">
            <v>#DIV/0!</v>
          </cell>
          <cell r="V1540" t="e">
            <v>#DIV/0!</v>
          </cell>
          <cell r="W1540" t="e">
            <v>#DIV/0!</v>
          </cell>
          <cell r="X1540">
            <v>1.8</v>
          </cell>
          <cell r="Y1540">
            <v>1.1700000000000002</v>
          </cell>
          <cell r="Z1540" t="str">
            <v>49. Xã Xuân Đường.xlsx</v>
          </cell>
          <cell r="AA1540">
            <v>1900</v>
          </cell>
          <cell r="AB1540">
            <v>940</v>
          </cell>
          <cell r="AC1540">
            <v>820</v>
          </cell>
          <cell r="AD1540">
            <v>640</v>
          </cell>
        </row>
        <row r="1541">
          <cell r="G1541" t="str">
            <v>CM30NT2</v>
          </cell>
          <cell r="H1541" t="str">
            <v>Đường ấp 4 xã Xuân Tây</v>
          </cell>
          <cell r="I1541" t="str">
            <v>Đường Sông Nhạn-Dầu Giây đi qua Trường Tiểu học Sông Nhạn</v>
          </cell>
          <cell r="J1541"/>
          <cell r="K1541" t="str">
            <v>Đến giáp đường cao tốc Phan Thiết-Dầu Giây</v>
          </cell>
          <cell r="L1541"/>
          <cell r="M1541"/>
          <cell r="N1541"/>
          <cell r="O1541"/>
          <cell r="P1541"/>
          <cell r="Q1541"/>
          <cell r="R1541"/>
          <cell r="S1541"/>
          <cell r="T1541"/>
          <cell r="U1541"/>
          <cell r="V1541"/>
          <cell r="W1541"/>
          <cell r="Y1541"/>
          <cell r="Z1541"/>
          <cell r="AA1541"/>
          <cell r="AB1541"/>
          <cell r="AC1541"/>
          <cell r="AD1541"/>
        </row>
        <row r="1542">
          <cell r="G1542" t="str">
            <v>CM30NT2_D1</v>
          </cell>
          <cell r="H1542" t="str">
            <v>Đoạn từ Đường tỉnh 765 (+1.800 m)</v>
          </cell>
          <cell r="I1542" t="str">
            <v>Đường Sông Nhạn-Dầu Giây</v>
          </cell>
          <cell r="J1542"/>
          <cell r="K1542" t="str">
            <v>Đường Lộ 25-Sông Nhạn</v>
          </cell>
          <cell r="L1542">
            <v>1400</v>
          </cell>
          <cell r="M1542">
            <v>700</v>
          </cell>
          <cell r="N1542">
            <v>550</v>
          </cell>
          <cell r="O1542">
            <v>400</v>
          </cell>
          <cell r="P1542">
            <v>0</v>
          </cell>
          <cell r="Q1542">
            <v>0</v>
          </cell>
          <cell r="R1542">
            <v>0</v>
          </cell>
          <cell r="S1542">
            <v>0</v>
          </cell>
          <cell r="T1542" t="e">
            <v>#DIV/0!</v>
          </cell>
          <cell r="U1542" t="e">
            <v>#DIV/0!</v>
          </cell>
          <cell r="V1542" t="e">
            <v>#DIV/0!</v>
          </cell>
          <cell r="W1542" t="e">
            <v>#DIV/0!</v>
          </cell>
          <cell r="X1542">
            <v>1.8</v>
          </cell>
          <cell r="Y1542">
            <v>1.1700000000000002</v>
          </cell>
          <cell r="Z1542" t="str">
            <v>48. Xã Xuân Đông a Quỳnh.xlsx</v>
          </cell>
          <cell r="AA1542">
            <v>1600</v>
          </cell>
          <cell r="AB1542">
            <v>820</v>
          </cell>
          <cell r="AC1542">
            <v>640</v>
          </cell>
          <cell r="AD1542">
            <v>470</v>
          </cell>
        </row>
        <row r="1543">
          <cell r="G1543" t="str">
            <v>CM30NT2_D2</v>
          </cell>
          <cell r="H1543" t="str">
            <v>Đoạn còn lại, từ Đường tỉnh 765 (+1.800 m) đến đường Chốt Mỹ - Xuân Tây</v>
          </cell>
          <cell r="I1543" t="str">
            <v>Đường Lộ 25 - Sông Nhạn</v>
          </cell>
          <cell r="J1543"/>
          <cell r="K1543" t="str">
            <v>Đường tỉnh 773 (Hương lộ 10 cũ)</v>
          </cell>
          <cell r="L1543">
            <v>1200</v>
          </cell>
          <cell r="M1543">
            <v>600</v>
          </cell>
          <cell r="N1543">
            <v>500</v>
          </cell>
          <cell r="O1543">
            <v>400</v>
          </cell>
          <cell r="P1543">
            <v>0</v>
          </cell>
          <cell r="Q1543">
            <v>0</v>
          </cell>
          <cell r="R1543">
            <v>0</v>
          </cell>
          <cell r="S1543">
            <v>0</v>
          </cell>
          <cell r="T1543" t="e">
            <v>#DIV/0!</v>
          </cell>
          <cell r="U1543" t="e">
            <v>#DIV/0!</v>
          </cell>
          <cell r="V1543" t="e">
            <v>#DIV/0!</v>
          </cell>
          <cell r="W1543" t="e">
            <v>#DIV/0!</v>
          </cell>
          <cell r="X1543">
            <v>1.8</v>
          </cell>
          <cell r="Y1543">
            <v>1.1700000000000002</v>
          </cell>
          <cell r="Z1543" t="str">
            <v>48. Xã Xuân Đông a Quỳnh.xlsx</v>
          </cell>
          <cell r="AA1543">
            <v>1400</v>
          </cell>
          <cell r="AB1543">
            <v>700</v>
          </cell>
          <cell r="AC1543">
            <v>590</v>
          </cell>
          <cell r="AD1543">
            <v>470</v>
          </cell>
        </row>
        <row r="1544">
          <cell r="G1544" t="str">
            <v>CM31NT2</v>
          </cell>
          <cell r="H1544" t="str">
            <v>Đường ấp 10 - 11 xã Xuân Tây, từ Đường tỉnh 764 đến đường Xuân Đông - Xuân Tây</v>
          </cell>
          <cell r="I1544" t="str">
            <v>tại Đường tỉnh 773 (Hương lộ 10 cũ)</v>
          </cell>
          <cell r="J1544"/>
          <cell r="K1544" t="str">
            <v>đến giáp ranh xã Bình An, huyện Long Thành</v>
          </cell>
          <cell r="L1544">
            <v>1200</v>
          </cell>
          <cell r="M1544">
            <v>600</v>
          </cell>
          <cell r="N1544">
            <v>500</v>
          </cell>
          <cell r="O1544">
            <v>400</v>
          </cell>
          <cell r="P1544">
            <v>0</v>
          </cell>
          <cell r="Q1544">
            <v>0</v>
          </cell>
          <cell r="R1544">
            <v>0</v>
          </cell>
          <cell r="S1544">
            <v>0</v>
          </cell>
          <cell r="T1544" t="e">
            <v>#DIV/0!</v>
          </cell>
          <cell r="U1544" t="e">
            <v>#DIV/0!</v>
          </cell>
          <cell r="V1544" t="e">
            <v>#DIV/0!</v>
          </cell>
          <cell r="W1544" t="e">
            <v>#DIV/0!</v>
          </cell>
          <cell r="X1544">
            <v>1.8</v>
          </cell>
          <cell r="Y1544">
            <v>1.1700000000000002</v>
          </cell>
          <cell r="Z1544" t="str">
            <v>48. Xã Xuân Đông a Quỳnh.xlsx</v>
          </cell>
          <cell r="AA1544">
            <v>1400</v>
          </cell>
          <cell r="AB1544">
            <v>700</v>
          </cell>
          <cell r="AC1544">
            <v>590</v>
          </cell>
          <cell r="AD1544">
            <v>470</v>
          </cell>
        </row>
        <row r="1545">
          <cell r="G1545" t="str">
            <v>CM32NT</v>
          </cell>
          <cell r="H1545" t="str">
            <v>Đường Trung tâm ấp 1, từ đường Sông Nhạn-Dầu Giây đi qua Trường Tiểu học Sông Nhạn đến giáp đường cao tốc Phan Thiết-Dầu Giây</v>
          </cell>
          <cell r="I1545" t="str">
            <v>Từ giáp ranh thi trấn Long Giao</v>
          </cell>
          <cell r="J1545"/>
          <cell r="K1545" t="str">
            <v>Đường tỉnh 764 xã Xuân Mỹ</v>
          </cell>
          <cell r="L1545">
            <v>1800</v>
          </cell>
          <cell r="M1545">
            <v>1000</v>
          </cell>
          <cell r="N1545">
            <v>700</v>
          </cell>
          <cell r="O1545">
            <v>500</v>
          </cell>
          <cell r="P1545">
            <v>0</v>
          </cell>
          <cell r="Q1545">
            <v>0</v>
          </cell>
          <cell r="R1545">
            <v>0</v>
          </cell>
          <cell r="S1545">
            <v>0</v>
          </cell>
          <cell r="T1545" t="e">
            <v>#DIV/0!</v>
          </cell>
          <cell r="U1545" t="e">
            <v>#DIV/0!</v>
          </cell>
          <cell r="V1545" t="e">
            <v>#DIV/0!</v>
          </cell>
          <cell r="W1545" t="e">
            <v>#DIV/0!</v>
          </cell>
          <cell r="X1545">
            <v>1.8</v>
          </cell>
          <cell r="Y1545">
            <v>1.1700000000000002</v>
          </cell>
          <cell r="Z1545" t="str">
            <v>53. Xã Xuân Quế giap ranh xã Dầu Giây.xlsx</v>
          </cell>
          <cell r="AA1545">
            <v>2100</v>
          </cell>
          <cell r="AB1545">
            <v>1200</v>
          </cell>
          <cell r="AC1545">
            <v>820</v>
          </cell>
          <cell r="AD1545">
            <v>590</v>
          </cell>
        </row>
        <row r="1546">
          <cell r="G1546" t="str">
            <v>CM33NT</v>
          </cell>
          <cell r="H1546" t="str">
            <v>Đường ấp 4 đi ấp 1, từ đường Sông Nhạn-Dầu Giây đến đường Lộ 25-Sông Nhạn</v>
          </cell>
          <cell r="I1546" t="str">
            <v>Đường tỉnh 764 xã Xuân Mỹ</v>
          </cell>
          <cell r="J1546"/>
          <cell r="K1546" t="str">
            <v>Đường Long Giao-Bảo Bình</v>
          </cell>
          <cell r="L1546">
            <v>1500</v>
          </cell>
          <cell r="M1546">
            <v>800</v>
          </cell>
          <cell r="N1546">
            <v>700</v>
          </cell>
          <cell r="O1546">
            <v>500</v>
          </cell>
          <cell r="P1546">
            <v>0</v>
          </cell>
          <cell r="Q1546">
            <v>0</v>
          </cell>
          <cell r="R1546">
            <v>0</v>
          </cell>
          <cell r="S1546">
            <v>0</v>
          </cell>
          <cell r="T1546" t="e">
            <v>#DIV/0!</v>
          </cell>
          <cell r="U1546" t="e">
            <v>#DIV/0!</v>
          </cell>
          <cell r="V1546" t="e">
            <v>#DIV/0!</v>
          </cell>
          <cell r="W1546" t="e">
            <v>#DIV/0!</v>
          </cell>
          <cell r="X1546">
            <v>1.8</v>
          </cell>
          <cell r="Y1546">
            <v>1.1700000000000002</v>
          </cell>
          <cell r="Z1546" t="str">
            <v>53. Xã Xuân Quế giap ranh xã Dầu Giây.xlsx</v>
          </cell>
          <cell r="AA1546">
            <v>1800</v>
          </cell>
          <cell r="AB1546">
            <v>940</v>
          </cell>
          <cell r="AC1546">
            <v>820</v>
          </cell>
          <cell r="AD1546">
            <v>590</v>
          </cell>
        </row>
        <row r="1547">
          <cell r="G1547" t="str">
            <v>CM34NT2</v>
          </cell>
          <cell r="H1547" t="str">
            <v>Đường ấp 4 đi ấp 6, từ đường Lộ 25 - Sông Nhạn đến Đường tỉnh 773</v>
          </cell>
          <cell r="I1547" t="str">
            <v>Đường tỉnh 764 xã Xuân Mỹ</v>
          </cell>
          <cell r="J1547"/>
          <cell r="K1547" t="str">
            <v>Đến hết ranh xã Xuân Mỹ</v>
          </cell>
          <cell r="L1547">
            <v>2000</v>
          </cell>
          <cell r="M1547">
            <v>1000</v>
          </cell>
          <cell r="N1547">
            <v>880</v>
          </cell>
          <cell r="O1547">
            <v>700</v>
          </cell>
          <cell r="P1547">
            <v>0</v>
          </cell>
          <cell r="Q1547">
            <v>0</v>
          </cell>
          <cell r="R1547">
            <v>0</v>
          </cell>
          <cell r="S1547">
            <v>0</v>
          </cell>
          <cell r="T1547" t="e">
            <v>#DIV/0!</v>
          </cell>
          <cell r="U1547" t="e">
            <v>#DIV/0!</v>
          </cell>
          <cell r="V1547" t="e">
            <v>#DIV/0!</v>
          </cell>
          <cell r="W1547" t="e">
            <v>#DIV/0!</v>
          </cell>
          <cell r="X1547">
            <v>1.6</v>
          </cell>
          <cell r="Y1547">
            <v>1.04</v>
          </cell>
          <cell r="Z1547" t="str">
            <v>53. Xã Xuân Quế giap ranh xã Dầu Giây.xlsx</v>
          </cell>
          <cell r="AA1547">
            <v>2100</v>
          </cell>
          <cell r="AB1547">
            <v>1100</v>
          </cell>
          <cell r="AC1547">
            <v>990</v>
          </cell>
          <cell r="AD1547">
            <v>780</v>
          </cell>
        </row>
        <row r="1548">
          <cell r="G1548" t="str">
            <v>CM35NT2</v>
          </cell>
          <cell r="H1548" t="str">
            <v>Đường Suối Đục - Cầu Mên, từ Đường tỉnh 773 đến giáp ranh xã Bình An, huyện Long Thành</v>
          </cell>
          <cell r="I1548" t="str">
            <v>Từ giáp ranh xã Xuân Mỹ</v>
          </cell>
          <cell r="J1548"/>
          <cell r="K1548" t="str">
            <v>Đường Long Giao-Bảo Bình</v>
          </cell>
          <cell r="L1548">
            <v>2000</v>
          </cell>
          <cell r="M1548">
            <v>1000</v>
          </cell>
          <cell r="N1548">
            <v>880</v>
          </cell>
          <cell r="O1548">
            <v>700</v>
          </cell>
          <cell r="P1548">
            <v>0</v>
          </cell>
          <cell r="Q1548">
            <v>0</v>
          </cell>
          <cell r="R1548">
            <v>0</v>
          </cell>
          <cell r="S1548">
            <v>0</v>
          </cell>
          <cell r="T1548" t="e">
            <v>#DIV/0!</v>
          </cell>
          <cell r="U1548" t="e">
            <v>#DIV/0!</v>
          </cell>
          <cell r="V1548" t="e">
            <v>#DIV/0!</v>
          </cell>
          <cell r="W1548" t="e">
            <v>#DIV/0!</v>
          </cell>
          <cell r="X1548">
            <v>1.8</v>
          </cell>
          <cell r="Y1548">
            <v>1.1700000000000002</v>
          </cell>
          <cell r="Z1548" t="str">
            <v>53. Xã Xuân Quế giap ranh xã Dầu Giây.xlsx</v>
          </cell>
          <cell r="AA1548">
            <v>2300</v>
          </cell>
          <cell r="AB1548">
            <v>1200</v>
          </cell>
          <cell r="AC1548">
            <v>1000</v>
          </cell>
          <cell r="AD1548">
            <v>820</v>
          </cell>
        </row>
        <row r="1549">
          <cell r="G1549" t="str">
            <v>CM36NT2</v>
          </cell>
          <cell r="H1549" t="str">
            <v>Đường Hoàn Quân-Xuân Mỹ (xã Xuân Mỹ), từ giáp ranh thi trấn Long Giao đến Đường tỉnh 764</v>
          </cell>
          <cell r="I1549" t="str">
            <v>Đường Xuân Đông - Xuân Tây</v>
          </cell>
          <cell r="J1549"/>
          <cell r="K1549" t="str">
            <v>Đường tỉnh 765B (Xuân Định - Lâm San)</v>
          </cell>
          <cell r="L1549">
            <v>1600</v>
          </cell>
          <cell r="M1549">
            <v>800</v>
          </cell>
          <cell r="N1549">
            <v>700</v>
          </cell>
          <cell r="O1549">
            <v>600</v>
          </cell>
          <cell r="P1549">
            <v>0</v>
          </cell>
          <cell r="Q1549">
            <v>0</v>
          </cell>
          <cell r="R1549">
            <v>0</v>
          </cell>
          <cell r="S1549">
            <v>0</v>
          </cell>
          <cell r="T1549" t="e">
            <v>#DIV/0!</v>
          </cell>
          <cell r="U1549" t="e">
            <v>#DIV/0!</v>
          </cell>
          <cell r="V1549" t="e">
            <v>#DIV/0!</v>
          </cell>
          <cell r="W1549" t="e">
            <v>#DIV/0!</v>
          </cell>
          <cell r="X1549">
            <v>5.25</v>
          </cell>
          <cell r="Y1549">
            <v>3.4125000000000001</v>
          </cell>
          <cell r="Z1549" t="e">
            <v>#N/A</v>
          </cell>
          <cell r="AA1549">
            <v>5500</v>
          </cell>
          <cell r="AB1549">
            <v>2700</v>
          </cell>
          <cell r="AC1549">
            <v>2400</v>
          </cell>
          <cell r="AD1549">
            <v>2000</v>
          </cell>
        </row>
        <row r="1550">
          <cell r="G1550" t="str">
            <v>CM37NT2</v>
          </cell>
          <cell r="H1550" t="str">
            <v>Đường Xuân Mỹ-Bảo Bình</v>
          </cell>
          <cell r="I1550" t="str">
            <v>Tiếp giáp đường Xuân Đông - Xuân Tây</v>
          </cell>
          <cell r="J1550"/>
          <cell r="K1550" t="str">
            <v>đến cách ngã ba giao với Đường tỉnh 765B (Xuân Định - Lâm San) (-1000m)</v>
          </cell>
          <cell r="L1550"/>
          <cell r="M1550"/>
          <cell r="N1550"/>
          <cell r="O1550"/>
          <cell r="P1550"/>
          <cell r="Q1550"/>
          <cell r="R1550"/>
          <cell r="S1550"/>
          <cell r="T1550"/>
          <cell r="U1550"/>
          <cell r="V1550"/>
          <cell r="W1550"/>
          <cell r="Y1550"/>
          <cell r="Z1550"/>
          <cell r="AA1550"/>
          <cell r="AB1550"/>
          <cell r="AC1550"/>
          <cell r="AD1550"/>
        </row>
        <row r="1551">
          <cell r="G1551" t="str">
            <v>CM37NT2_D1</v>
          </cell>
          <cell r="H1551" t="str">
            <v>Đoạn qua xã Xuân Mỹ (từ Đường tỉnh 764 đến hết ranh xã Xuân Mỹ)</v>
          </cell>
          <cell r="I1551" t="str">
            <v>Cách ngã ba giao với Đường tỉnh 765B (Xuân Định - Lâm San) (-1000m)</v>
          </cell>
          <cell r="J1551"/>
          <cell r="K1551" t="str">
            <v>Đường tỉnh 765B (Xuân Định - Lâm San)</v>
          </cell>
          <cell r="L1551">
            <v>2000</v>
          </cell>
          <cell r="M1551">
            <v>1000</v>
          </cell>
          <cell r="N1551">
            <v>700</v>
          </cell>
          <cell r="O1551">
            <v>500</v>
          </cell>
          <cell r="P1551">
            <v>0</v>
          </cell>
          <cell r="Q1551">
            <v>0</v>
          </cell>
          <cell r="R1551">
            <v>0</v>
          </cell>
          <cell r="S1551">
            <v>0</v>
          </cell>
          <cell r="T1551" t="e">
            <v>#DIV/0!</v>
          </cell>
          <cell r="U1551" t="e">
            <v>#DIV/0!</v>
          </cell>
          <cell r="V1551" t="e">
            <v>#DIV/0!</v>
          </cell>
          <cell r="W1551" t="e">
            <v>#DIV/0!</v>
          </cell>
          <cell r="X1551">
            <v>1.8</v>
          </cell>
          <cell r="Y1551">
            <v>1.1700000000000002</v>
          </cell>
          <cell r="Z1551" t="str">
            <v>21. xã Cẩm Mỹ giap ranh Hàng gòn xuân quế.xlsx</v>
          </cell>
          <cell r="AA1551">
            <v>2300</v>
          </cell>
          <cell r="AB1551">
            <v>1200</v>
          </cell>
          <cell r="AC1551">
            <v>820</v>
          </cell>
          <cell r="AD1551">
            <v>590</v>
          </cell>
        </row>
        <row r="1552">
          <cell r="G1552" t="str">
            <v>CM37NT2_D2</v>
          </cell>
          <cell r="H1552" t="str">
            <v>Đoạn qua xã Bảo Bình (từ giáp ranh xã Xuân Mỹ đến đường Long Giao-Bảo Bình)</v>
          </cell>
          <cell r="I1552" t="str">
            <v>Đường tỉnh 764</v>
          </cell>
          <cell r="J1552"/>
          <cell r="K1552" t="str">
            <v>Đường tỉnh 765</v>
          </cell>
          <cell r="L1552">
            <v>2000</v>
          </cell>
          <cell r="M1552">
            <v>1000</v>
          </cell>
          <cell r="N1552">
            <v>700</v>
          </cell>
          <cell r="O1552">
            <v>500</v>
          </cell>
          <cell r="P1552">
            <v>0</v>
          </cell>
          <cell r="Q1552">
            <v>0</v>
          </cell>
          <cell r="R1552">
            <v>0</v>
          </cell>
          <cell r="S1552">
            <v>0</v>
          </cell>
          <cell r="T1552" t="e">
            <v>#DIV/0!</v>
          </cell>
          <cell r="U1552" t="e">
            <v>#DIV/0!</v>
          </cell>
          <cell r="V1552" t="e">
            <v>#DIV/0!</v>
          </cell>
          <cell r="W1552" t="e">
            <v>#DIV/0!</v>
          </cell>
          <cell r="X1552">
            <v>2.375</v>
          </cell>
          <cell r="Y1552">
            <v>1.54375</v>
          </cell>
          <cell r="Z1552" t="e">
            <v>#N/A</v>
          </cell>
          <cell r="AA1552">
            <v>3100</v>
          </cell>
          <cell r="AB1552">
            <v>1500</v>
          </cell>
          <cell r="AC1552">
            <v>1100</v>
          </cell>
          <cell r="AD1552">
            <v>770</v>
          </cell>
        </row>
        <row r="1553">
          <cell r="G1553" t="str">
            <v>CM38NT2</v>
          </cell>
          <cell r="H1553" t="str">
            <v>Đường ấp 9,11, xã Xuân Tây - đi ấp Tân Xuân xã Bảo Bình</v>
          </cell>
          <cell r="I1553" t="str">
            <v>Đường tỉnh 764</v>
          </cell>
          <cell r="J1553"/>
          <cell r="K1553" t="str">
            <v>Bên trái, đến hết ranh thửa đất số 94, tờ BĐĐC số 15, xã Sông Ray; bên phải, đến hết ranh thửa đất số 185, tờ BĐĐC số 15, xã Sông Ray</v>
          </cell>
          <cell r="L1553"/>
          <cell r="M1553"/>
          <cell r="N1553"/>
          <cell r="O1553"/>
          <cell r="P1553"/>
          <cell r="Q1553"/>
          <cell r="R1553"/>
          <cell r="S1553"/>
          <cell r="T1553"/>
          <cell r="U1553"/>
          <cell r="V1553"/>
          <cell r="W1553"/>
          <cell r="Y1553"/>
          <cell r="Z1553"/>
          <cell r="AA1553"/>
          <cell r="AB1553"/>
          <cell r="AC1553"/>
          <cell r="AD1553"/>
        </row>
        <row r="1554">
          <cell r="G1554" t="str">
            <v>CM38NT2_D1</v>
          </cell>
          <cell r="H1554" t="str">
            <v>Đoạn tiếp giáp đường Xuân Đông - Xuân Tây đến cách ngã ba giao với Đường tỉnh 765B (-1000m)</v>
          </cell>
          <cell r="I1554" t="str">
            <v>Quốc lộ 56 xã Xuân Mỹ</v>
          </cell>
          <cell r="J1554"/>
          <cell r="K1554" t="str">
            <v>Đến giáp ranh xã Cù Bị, huyện Châu Đức, tỉnh BR-VT</v>
          </cell>
          <cell r="L1554">
            <v>1100</v>
          </cell>
          <cell r="M1554">
            <v>550</v>
          </cell>
          <cell r="N1554">
            <v>450</v>
          </cell>
          <cell r="O1554">
            <v>350</v>
          </cell>
          <cell r="P1554">
            <v>0</v>
          </cell>
          <cell r="Q1554">
            <v>0</v>
          </cell>
          <cell r="R1554">
            <v>0</v>
          </cell>
          <cell r="S1554">
            <v>0</v>
          </cell>
          <cell r="T1554" t="e">
            <v>#DIV/0!</v>
          </cell>
          <cell r="U1554" t="e">
            <v>#DIV/0!</v>
          </cell>
          <cell r="V1554" t="e">
            <v>#DIV/0!</v>
          </cell>
          <cell r="W1554" t="e">
            <v>#DIV/0!</v>
          </cell>
          <cell r="X1554">
            <v>1.8</v>
          </cell>
          <cell r="Y1554">
            <v>1.29</v>
          </cell>
          <cell r="Z1554" t="str">
            <v>21. xã Cẩm Mỹ giap ranh Hàng gòn xuân quế.xlsx</v>
          </cell>
          <cell r="AA1554">
            <v>1400</v>
          </cell>
          <cell r="AB1554">
            <v>710</v>
          </cell>
          <cell r="AC1554">
            <v>580</v>
          </cell>
          <cell r="AD1554">
            <v>450</v>
          </cell>
        </row>
        <row r="1555">
          <cell r="G1555" t="str">
            <v>CM38NT2_D2</v>
          </cell>
          <cell r="H1555" t="str">
            <v>Đoạn cách ngã ba giao với Đường tỉnh 765B (-1000 m) đến Đường tỉnh 765B</v>
          </cell>
          <cell r="I1555" t="str">
            <v>Đường tỉnh 765B</v>
          </cell>
          <cell r="J1555"/>
          <cell r="K1555" t="str">
            <v>Đến Ngã ba (Bên phải đến hết ranh thửa đất số 97, tờ BĐĐC số 33, ấp Bưng Cần, xã Bảo Hoà, huyện Xuân Lộc</v>
          </cell>
          <cell r="L1555">
            <v>1200</v>
          </cell>
          <cell r="M1555">
            <v>600</v>
          </cell>
          <cell r="N1555">
            <v>500</v>
          </cell>
          <cell r="O1555">
            <v>400</v>
          </cell>
          <cell r="P1555">
            <v>0</v>
          </cell>
          <cell r="Q1555">
            <v>0</v>
          </cell>
          <cell r="R1555">
            <v>0</v>
          </cell>
          <cell r="S1555">
            <v>0</v>
          </cell>
          <cell r="T1555" t="e">
            <v>#DIV/0!</v>
          </cell>
          <cell r="U1555" t="e">
            <v>#DIV/0!</v>
          </cell>
          <cell r="V1555" t="e">
            <v>#DIV/0!</v>
          </cell>
          <cell r="W1555" t="e">
            <v>#DIV/0!</v>
          </cell>
          <cell r="X1555">
            <v>1.8</v>
          </cell>
          <cell r="Y1555">
            <v>1.29</v>
          </cell>
          <cell r="Z1555" t="str">
            <v>21. xã Cẩm Mỹ giap ranh Hàng gòn xuân quế.xlsx</v>
          </cell>
          <cell r="AA1555">
            <v>1500</v>
          </cell>
          <cell r="AB1555">
            <v>770</v>
          </cell>
          <cell r="AC1555">
            <v>650</v>
          </cell>
          <cell r="AD1555">
            <v>520</v>
          </cell>
        </row>
        <row r="1556">
          <cell r="G1556" t="str">
            <v>CM39NT2</v>
          </cell>
          <cell r="H1556" t="str">
            <v>Đường ấp 9-ấp 10 Sông Ray, từ Đường tỉnh 764 đến Đường tỉnh 765</v>
          </cell>
          <cell r="I1556" t="str">
            <v>giáp ranh huyện Xuân Lộc</v>
          </cell>
          <cell r="J1556"/>
          <cell r="K1556" t="str">
            <v>Đường ấp Nam Hà đi ấp Bưng Cần</v>
          </cell>
          <cell r="L1556">
            <v>1400</v>
          </cell>
          <cell r="M1556">
            <v>650</v>
          </cell>
          <cell r="N1556">
            <v>500</v>
          </cell>
          <cell r="O1556">
            <v>450</v>
          </cell>
          <cell r="P1556">
            <v>0</v>
          </cell>
          <cell r="Q1556">
            <v>0</v>
          </cell>
          <cell r="R1556">
            <v>0</v>
          </cell>
          <cell r="S1556">
            <v>0</v>
          </cell>
          <cell r="T1556" t="e">
            <v>#DIV/0!</v>
          </cell>
          <cell r="U1556" t="e">
            <v>#DIV/0!</v>
          </cell>
          <cell r="V1556" t="e">
            <v>#DIV/0!</v>
          </cell>
          <cell r="W1556" t="e">
            <v>#DIV/0!</v>
          </cell>
          <cell r="X1556">
            <v>1.8</v>
          </cell>
          <cell r="Y1556">
            <v>1.1700000000000002</v>
          </cell>
          <cell r="Z1556" t="str">
            <v>38. xã Sông Ray.xlsx</v>
          </cell>
          <cell r="AA1556">
            <v>1600</v>
          </cell>
          <cell r="AB1556">
            <v>760</v>
          </cell>
          <cell r="AC1556">
            <v>590</v>
          </cell>
          <cell r="AD1556">
            <v>530</v>
          </cell>
        </row>
        <row r="1557">
          <cell r="G1557" t="str">
            <v>CM40NT</v>
          </cell>
          <cell r="H1557" t="str">
            <v>Đường liên ấp 1-5-6 xã Sông Ray, từ Đường tỉnh 764 đến hết ranh thửa đất số 94, tờ BĐĐC số 15, về bên trái và hết ranh thửa đất số 185, tờ BĐĐC số 15 về bên phải, xã Sông Ray</v>
          </cell>
          <cell r="I1557" t="str">
            <v>giáp ranh huyện Xuân Lộc</v>
          </cell>
          <cell r="J1557"/>
          <cell r="K1557" t="str">
            <v>đến đường ấp Nam Hà đi ấp Bưng Cần</v>
          </cell>
          <cell r="L1557">
            <v>1450</v>
          </cell>
          <cell r="M1557">
            <v>700</v>
          </cell>
          <cell r="N1557">
            <v>550</v>
          </cell>
          <cell r="O1557">
            <v>450</v>
          </cell>
          <cell r="P1557">
            <v>0</v>
          </cell>
          <cell r="Q1557">
            <v>0</v>
          </cell>
          <cell r="R1557">
            <v>0</v>
          </cell>
          <cell r="S1557">
            <v>0</v>
          </cell>
          <cell r="T1557" t="e">
            <v>#DIV/0!</v>
          </cell>
          <cell r="U1557" t="e">
            <v>#DIV/0!</v>
          </cell>
          <cell r="V1557" t="e">
            <v>#DIV/0!</v>
          </cell>
          <cell r="W1557" t="e">
            <v>#DIV/0!</v>
          </cell>
          <cell r="X1557">
            <v>1.8</v>
          </cell>
          <cell r="Y1557">
            <v>1.1700000000000002</v>
          </cell>
          <cell r="Z1557" t="str">
            <v>38. xã Sông Ray.xlsx</v>
          </cell>
          <cell r="AA1557">
            <v>1700</v>
          </cell>
          <cell r="AB1557">
            <v>820</v>
          </cell>
          <cell r="AC1557">
            <v>640</v>
          </cell>
          <cell r="AD1557">
            <v>530</v>
          </cell>
        </row>
        <row r="1558">
          <cell r="G1558" t="str">
            <v>CM41NT2</v>
          </cell>
          <cell r="H1558" t="str">
            <v>Đường Xuân Mỹ-Cù Bị , từ Quốc lộ 56 xã Xuân Mỹ đến giáp ranh xã Cù Bị, huyện Châu Đức, tỉnh BR-VT</v>
          </cell>
          <cell r="I1558"/>
          <cell r="J1558"/>
          <cell r="K1558"/>
          <cell r="L1558">
            <v>2200</v>
          </cell>
          <cell r="M1558">
            <v>1200</v>
          </cell>
          <cell r="N1558">
            <v>800</v>
          </cell>
          <cell r="O1558">
            <v>600</v>
          </cell>
          <cell r="P1558">
            <v>0</v>
          </cell>
          <cell r="Q1558">
            <v>0</v>
          </cell>
          <cell r="R1558">
            <v>0</v>
          </cell>
          <cell r="S1558">
            <v>0</v>
          </cell>
          <cell r="T1558" t="e">
            <v>#DIV/0!</v>
          </cell>
          <cell r="U1558" t="e">
            <v>#DIV/0!</v>
          </cell>
          <cell r="V1558" t="e">
            <v>#DIV/0!</v>
          </cell>
          <cell r="W1558" t="e">
            <v>#DIV/0!</v>
          </cell>
          <cell r="X1558">
            <v>1.8</v>
          </cell>
          <cell r="Y1558">
            <v>1.1700000000000002</v>
          </cell>
          <cell r="Z1558" t="str">
            <v>21. xã Cẩm Mỹ giap ranh Hàng gòn xuân quế.xlsx</v>
          </cell>
          <cell r="AA1558">
            <v>2600</v>
          </cell>
          <cell r="AB1558">
            <v>1400</v>
          </cell>
          <cell r="AC1558">
            <v>940</v>
          </cell>
          <cell r="AD1558">
            <v>700</v>
          </cell>
        </row>
        <row r="1559">
          <cell r="G1559" t="str">
            <v>CM42NT2</v>
          </cell>
          <cell r="H1559" t="str">
            <v>Đường ấp Nam Hà đi ấp Bưng Cần (từ Đường tỉnh 765B đến ngã ba (hết ranh thửa đất số 97, tờ BĐĐC số 33, ấp Bưng Cần, xã Bảo Hoà, huyện Xuân Lộc)</v>
          </cell>
          <cell r="I1559" t="str">
            <v>Giáp ranh TP. Biên Hòa</v>
          </cell>
          <cell r="J1559"/>
          <cell r="K1559" t="str">
            <v>Giáp ranh xã Hưng Lộc</v>
          </cell>
          <cell r="L1559">
            <v>1300</v>
          </cell>
          <cell r="M1559">
            <v>650</v>
          </cell>
          <cell r="N1559">
            <v>500</v>
          </cell>
          <cell r="O1559">
            <v>400</v>
          </cell>
          <cell r="P1559">
            <v>0</v>
          </cell>
          <cell r="Q1559">
            <v>0</v>
          </cell>
          <cell r="R1559">
            <v>0</v>
          </cell>
          <cell r="S1559">
            <v>0</v>
          </cell>
          <cell r="T1559" t="e">
            <v>#DIV/0!</v>
          </cell>
          <cell r="U1559" t="e">
            <v>#DIV/0!</v>
          </cell>
          <cell r="V1559" t="e">
            <v>#DIV/0!</v>
          </cell>
          <cell r="W1559" t="e">
            <v>#DIV/0!</v>
          </cell>
          <cell r="X1559">
            <v>1.8</v>
          </cell>
          <cell r="Y1559">
            <v>1.1700000000000002</v>
          </cell>
          <cell r="Z1559" t="str">
            <v>47. Xã Xuân Định.xlsx</v>
          </cell>
          <cell r="AA1559">
            <v>1500</v>
          </cell>
          <cell r="AB1559">
            <v>760</v>
          </cell>
          <cell r="AC1559">
            <v>590</v>
          </cell>
          <cell r="AD1559">
            <v>470</v>
          </cell>
        </row>
        <row r="1560">
          <cell r="G1560" t="str">
            <v>CM43NT2</v>
          </cell>
          <cell r="H1560" t="str">
            <v>Đường Mã Vôi đi ấp Bưng Cần (từ giáp ranh huyện Xuân Lộc đến đường ấp Nam Hà đi ấp Bưng Cần)</v>
          </cell>
          <cell r="I1560" t="str">
            <v>Giáp ranh TP. Biên Hòa</v>
          </cell>
          <cell r="J1560"/>
          <cell r="K1560" t="str">
            <v>Ngã 3 Trị An</v>
          </cell>
          <cell r="L1560">
            <v>1250</v>
          </cell>
          <cell r="M1560">
            <v>700</v>
          </cell>
          <cell r="N1560">
            <v>500</v>
          </cell>
          <cell r="O1560">
            <v>400</v>
          </cell>
          <cell r="P1560">
            <v>0</v>
          </cell>
          <cell r="Q1560">
            <v>0</v>
          </cell>
          <cell r="R1560">
            <v>0</v>
          </cell>
          <cell r="S1560">
            <v>0</v>
          </cell>
          <cell r="T1560" t="e">
            <v>#DIV/0!</v>
          </cell>
          <cell r="U1560" t="e">
            <v>#DIV/0!</v>
          </cell>
          <cell r="V1560" t="e">
            <v>#DIV/0!</v>
          </cell>
          <cell r="W1560" t="e">
            <v>#DIV/0!</v>
          </cell>
          <cell r="X1560">
            <v>1.8</v>
          </cell>
          <cell r="Y1560">
            <v>1.1700000000000002</v>
          </cell>
          <cell r="Z1560" t="e">
            <v>#N/A</v>
          </cell>
          <cell r="AA1560">
            <v>1500</v>
          </cell>
          <cell r="AB1560">
            <v>820</v>
          </cell>
          <cell r="AC1560">
            <v>590</v>
          </cell>
          <cell r="AD1560">
            <v>470</v>
          </cell>
        </row>
        <row r="1561">
          <cell r="G1561" t="str">
            <v>CM44NT2</v>
          </cell>
          <cell r="H1561" t="str">
            <v>Đường Chiến Thắng đi Nam Hà (từ giáp ranh huyện Xuân Lộc đến đường ấp Nam Hà đi ấp Bưng Cần)</v>
          </cell>
          <cell r="I1561" t="str">
            <v>Ngã 3 Trị An</v>
          </cell>
          <cell r="J1561"/>
          <cell r="K1561" t="str">
            <v>Giáp nhà thờ Bùi Chu</v>
          </cell>
          <cell r="L1561">
            <v>1250</v>
          </cell>
          <cell r="M1561">
            <v>700</v>
          </cell>
          <cell r="N1561">
            <v>500</v>
          </cell>
          <cell r="O1561">
            <v>400</v>
          </cell>
          <cell r="P1561">
            <v>0</v>
          </cell>
          <cell r="Q1561">
            <v>0</v>
          </cell>
          <cell r="R1561">
            <v>0</v>
          </cell>
          <cell r="S1561">
            <v>0</v>
          </cell>
          <cell r="T1561" t="e">
            <v>#DIV/0!</v>
          </cell>
          <cell r="U1561" t="e">
            <v>#DIV/0!</v>
          </cell>
          <cell r="V1561" t="e">
            <v>#DIV/0!</v>
          </cell>
          <cell r="W1561" t="e">
            <v>#DIV/0!</v>
          </cell>
          <cell r="X1561">
            <v>1.8</v>
          </cell>
          <cell r="Y1561">
            <v>1.1700000000000002</v>
          </cell>
          <cell r="Z1561" t="e">
            <v>#N/A</v>
          </cell>
          <cell r="AA1561">
            <v>1500</v>
          </cell>
          <cell r="AB1561">
            <v>820</v>
          </cell>
          <cell r="AC1561">
            <v>590</v>
          </cell>
          <cell r="AD1561">
            <v>470</v>
          </cell>
        </row>
        <row r="1562">
          <cell r="G1562" t="str">
            <v>TB</v>
          </cell>
          <cell r="H1562" t="str">
            <v xml:space="preserve">HUYỆN TRẢNG BOM </v>
          </cell>
          <cell r="I1562"/>
          <cell r="J1562"/>
          <cell r="K1562"/>
          <cell r="L1562"/>
          <cell r="M1562"/>
          <cell r="N1562"/>
          <cell r="O1562"/>
          <cell r="P1562"/>
          <cell r="Q1562"/>
          <cell r="R1562"/>
          <cell r="S1562"/>
          <cell r="T1562"/>
          <cell r="U1562"/>
          <cell r="V1562"/>
          <cell r="W1562"/>
          <cell r="Y1562"/>
          <cell r="Z1562"/>
          <cell r="AA1562"/>
          <cell r="AB1562"/>
          <cell r="AC1562"/>
          <cell r="AD1562"/>
        </row>
        <row r="1563">
          <cell r="G1563" t="str">
            <v>TB1NT1</v>
          </cell>
          <cell r="H1563" t="str">
            <v xml:space="preserve">Quốc lộ 1 </v>
          </cell>
          <cell r="I1563" t="str">
            <v>UBND xã Bắc Sơn</v>
          </cell>
          <cell r="J1563"/>
          <cell r="K1563" t="str">
            <v>Cầu Suối Đĩa</v>
          </cell>
          <cell r="L1563"/>
          <cell r="M1563"/>
          <cell r="N1563"/>
          <cell r="O1563"/>
          <cell r="P1563"/>
          <cell r="Q1563"/>
          <cell r="R1563"/>
          <cell r="S1563"/>
          <cell r="T1563"/>
          <cell r="U1563"/>
          <cell r="V1563"/>
          <cell r="W1563"/>
          <cell r="Y1563"/>
          <cell r="Z1563"/>
          <cell r="AA1563"/>
          <cell r="AB1563"/>
          <cell r="AC1563"/>
          <cell r="AD1563"/>
        </row>
        <row r="1564">
          <cell r="G1564" t="str">
            <v>TB1NT1_D1</v>
          </cell>
          <cell r="H1564" t="str">
            <v xml:space="preserve">Đoạn giáp ranh TP. Biên Hòa đến ngã 3 Trị An </v>
          </cell>
          <cell r="I1564" t="str">
            <v>Cầu Suối Đĩa</v>
          </cell>
          <cell r="J1564"/>
          <cell r="K1564" t="str">
            <v>Đường Võ Nguyên Giáp</v>
          </cell>
          <cell r="L1564">
            <v>17000</v>
          </cell>
          <cell r="M1564">
            <v>8000</v>
          </cell>
          <cell r="N1564">
            <v>5000</v>
          </cell>
          <cell r="O1564">
            <v>4000</v>
          </cell>
          <cell r="P1564">
            <v>0</v>
          </cell>
          <cell r="Q1564">
            <v>0</v>
          </cell>
          <cell r="R1564">
            <v>0</v>
          </cell>
          <cell r="S1564">
            <v>0</v>
          </cell>
          <cell r="T1564" t="e">
            <v>#DIV/0!</v>
          </cell>
          <cell r="U1564" t="e">
            <v>#DIV/0!</v>
          </cell>
          <cell r="V1564" t="e">
            <v>#DIV/0!</v>
          </cell>
          <cell r="W1564" t="e">
            <v>#DIV/0!</v>
          </cell>
          <cell r="X1564">
            <v>2.4539264705882355</v>
          </cell>
          <cell r="Y1564">
            <v>1.2</v>
          </cell>
          <cell r="Z1564" t="e">
            <v>#N/A</v>
          </cell>
          <cell r="AA1564">
            <v>20400</v>
          </cell>
          <cell r="AB1564">
            <v>9600</v>
          </cell>
          <cell r="AC1564">
            <v>6000</v>
          </cell>
          <cell r="AD1564">
            <v>4800</v>
          </cell>
        </row>
        <row r="1565">
          <cell r="G1565" t="str">
            <v>TB1NT1_D2</v>
          </cell>
          <cell r="H1565" t="str">
            <v xml:space="preserve">Đoạn từ ngã 3 Trị An đến giáp nhà thờ Bùi Chu </v>
          </cell>
          <cell r="I1565" t="str">
            <v>Đường Võ Nguyên Giáp</v>
          </cell>
          <cell r="J1565"/>
          <cell r="K1565" t="str">
            <v>Giáp ranh xã Quảng Tiến</v>
          </cell>
          <cell r="L1565">
            <v>12000</v>
          </cell>
          <cell r="M1565">
            <v>5600</v>
          </cell>
          <cell r="N1565">
            <v>3500</v>
          </cell>
          <cell r="O1565">
            <v>2800</v>
          </cell>
          <cell r="P1565">
            <v>0</v>
          </cell>
          <cell r="Q1565">
            <v>0</v>
          </cell>
          <cell r="R1565">
            <v>0</v>
          </cell>
          <cell r="S1565">
            <v>0</v>
          </cell>
          <cell r="T1565" t="e">
            <v>#DIV/0!</v>
          </cell>
          <cell r="U1565" t="e">
            <v>#DIV/0!</v>
          </cell>
          <cell r="V1565" t="e">
            <v>#DIV/0!</v>
          </cell>
          <cell r="W1565" t="e">
            <v>#DIV/0!</v>
          </cell>
          <cell r="X1565">
            <v>1.3</v>
          </cell>
          <cell r="Y1565">
            <v>1.18</v>
          </cell>
          <cell r="Z1565" t="str">
            <v>20. xã Bình Minh giap ranh them duong.xlsx</v>
          </cell>
          <cell r="AA1565">
            <v>14200</v>
          </cell>
          <cell r="AB1565">
            <v>6600</v>
          </cell>
          <cell r="AC1565">
            <v>4100</v>
          </cell>
          <cell r="AD1565">
            <v>3300</v>
          </cell>
        </row>
        <row r="1566">
          <cell r="G1566" t="str">
            <v>TB1NT1_D3</v>
          </cell>
          <cell r="H1566" t="str">
            <v xml:space="preserve">Đoạn từ nhà thờ Bùi Chu đến UBND xã Bắc Sơn </v>
          </cell>
          <cell r="I1566" t="str">
            <v>Giáp ranh xã Bình Minh</v>
          </cell>
          <cell r="J1566"/>
          <cell r="K1566" t="str">
            <v>Giáp ranh thị trấn Trảng Bom</v>
          </cell>
          <cell r="L1566">
            <v>9500</v>
          </cell>
          <cell r="M1566">
            <v>3800</v>
          </cell>
          <cell r="N1566">
            <v>2500</v>
          </cell>
          <cell r="O1566">
            <v>2000</v>
          </cell>
          <cell r="P1566">
            <v>0</v>
          </cell>
          <cell r="Q1566">
            <v>0</v>
          </cell>
          <cell r="R1566">
            <v>0</v>
          </cell>
          <cell r="S1566">
            <v>0</v>
          </cell>
          <cell r="T1566" t="e">
            <v>#DIV/0!</v>
          </cell>
          <cell r="U1566" t="e">
            <v>#DIV/0!</v>
          </cell>
          <cell r="V1566" t="e">
            <v>#DIV/0!</v>
          </cell>
          <cell r="W1566" t="e">
            <v>#DIV/0!</v>
          </cell>
          <cell r="X1566">
            <v>1.3</v>
          </cell>
          <cell r="Y1566">
            <v>1.1778000000000002</v>
          </cell>
          <cell r="Z1566" t="str">
            <v>20. xã Bình Minh giap ranh them duong.xlsx</v>
          </cell>
          <cell r="AA1566">
            <v>11200</v>
          </cell>
          <cell r="AB1566">
            <v>4500</v>
          </cell>
          <cell r="AC1566">
            <v>2900</v>
          </cell>
          <cell r="AD1566">
            <v>2400</v>
          </cell>
        </row>
        <row r="1567">
          <cell r="G1567" t="str">
            <v>TB1NT1_D4</v>
          </cell>
          <cell r="H1567" t="str">
            <v xml:space="preserve">Đoạn từ UBND xã Bắc Sơn đến cầu Suối Đĩa </v>
          </cell>
          <cell r="I1567" t="str">
            <v>Giáp ranh thị trấn Trảng Bom</v>
          </cell>
          <cell r="J1567"/>
          <cell r="K1567" t="str">
            <v>Nhà thờ Lộc Hòa</v>
          </cell>
          <cell r="L1567">
            <v>7200</v>
          </cell>
          <cell r="M1567">
            <v>3000</v>
          </cell>
          <cell r="N1567">
            <v>2000</v>
          </cell>
          <cell r="O1567">
            <v>1400</v>
          </cell>
          <cell r="P1567">
            <v>15327</v>
          </cell>
          <cell r="Q1567">
            <v>7052</v>
          </cell>
          <cell r="R1567">
            <v>4682</v>
          </cell>
          <cell r="S1567">
            <v>0</v>
          </cell>
          <cell r="T1567">
            <v>0.55328244274809169</v>
          </cell>
          <cell r="U1567">
            <v>0.50104934770277942</v>
          </cell>
          <cell r="V1567">
            <v>0.50311832550192237</v>
          </cell>
          <cell r="W1567" t="e">
            <v>#DIV/0!</v>
          </cell>
          <cell r="X1567">
            <v>1.3</v>
          </cell>
          <cell r="Y1567">
            <v>1.1778000000000002</v>
          </cell>
          <cell r="Z1567" t="str">
            <v>20. xã Bình Minh giap ranh them duong.xlsx</v>
          </cell>
          <cell r="AA1567">
            <v>8500</v>
          </cell>
          <cell r="AB1567">
            <v>3500</v>
          </cell>
          <cell r="AC1567">
            <v>2400</v>
          </cell>
          <cell r="AD1567">
            <v>1600</v>
          </cell>
        </row>
        <row r="1568">
          <cell r="G1568" t="str">
            <v>TB1NT1_D5</v>
          </cell>
          <cell r="H1568" t="str">
            <v xml:space="preserve">Đoạn từ cầu Suối Đĩa đến đường Võ Nguyên Giáp </v>
          </cell>
          <cell r="I1568" t="str">
            <v>Nhà thờ Lộc Hòa</v>
          </cell>
          <cell r="J1568"/>
          <cell r="K1568" t="str">
            <v>UBND xã Trung Hòa</v>
          </cell>
          <cell r="L1568">
            <v>8200</v>
          </cell>
          <cell r="M1568">
            <v>3300</v>
          </cell>
          <cell r="N1568">
            <v>2200</v>
          </cell>
          <cell r="O1568">
            <v>1400</v>
          </cell>
          <cell r="P1568">
            <v>0</v>
          </cell>
          <cell r="Q1568">
            <v>0</v>
          </cell>
          <cell r="R1568">
            <v>0</v>
          </cell>
          <cell r="S1568">
            <v>0</v>
          </cell>
          <cell r="T1568" t="e">
            <v>#DIV/0!</v>
          </cell>
          <cell r="U1568" t="e">
            <v>#DIV/0!</v>
          </cell>
          <cell r="V1568" t="e">
            <v>#DIV/0!</v>
          </cell>
          <cell r="W1568" t="e">
            <v>#DIV/0!</v>
          </cell>
          <cell r="X1568">
            <v>1.3</v>
          </cell>
          <cell r="Y1568">
            <v>1.1778000000000002</v>
          </cell>
          <cell r="Z1568" t="str">
            <v>20. xã Bình Minh giap ranh them duong.xlsx</v>
          </cell>
          <cell r="AA1568">
            <v>9700</v>
          </cell>
          <cell r="AB1568">
            <v>3900</v>
          </cell>
          <cell r="AC1568">
            <v>2600</v>
          </cell>
          <cell r="AD1568">
            <v>1600</v>
          </cell>
        </row>
        <row r="1569">
          <cell r="G1569" t="str">
            <v>TB1NT1_D6</v>
          </cell>
          <cell r="H1569" t="str">
            <v xml:space="preserve">Đoạn từ đường Võ Nguyên Giáp đến giáp ranh xã Quảng Tiến </v>
          </cell>
          <cell r="I1569" t="str">
            <v>UBND xã Trung Hòa</v>
          </cell>
          <cell r="J1569"/>
          <cell r="K1569" t="str">
            <v>Cổng chính ấp xã Đông Hòa</v>
          </cell>
          <cell r="L1569">
            <v>9000</v>
          </cell>
          <cell r="M1569">
            <v>3400</v>
          </cell>
          <cell r="N1569">
            <v>2300</v>
          </cell>
          <cell r="O1569">
            <v>1500</v>
          </cell>
          <cell r="P1569">
            <v>0</v>
          </cell>
          <cell r="Q1569">
            <v>0</v>
          </cell>
          <cell r="R1569">
            <v>0</v>
          </cell>
          <cell r="S1569">
            <v>0</v>
          </cell>
          <cell r="T1569" t="e">
            <v>#DIV/0!</v>
          </cell>
          <cell r="U1569" t="e">
            <v>#DIV/0!</v>
          </cell>
          <cell r="V1569" t="e">
            <v>#DIV/0!</v>
          </cell>
          <cell r="W1569" t="e">
            <v>#DIV/0!</v>
          </cell>
          <cell r="X1569">
            <v>1.3</v>
          </cell>
          <cell r="Y1569">
            <v>1.1778000000000002</v>
          </cell>
          <cell r="Z1569" t="str">
            <v>20. xã Bình Minh giap ranh them duong.xlsx</v>
          </cell>
          <cell r="AA1569">
            <v>10600</v>
          </cell>
          <cell r="AB1569">
            <v>4000</v>
          </cell>
          <cell r="AC1569">
            <v>2700</v>
          </cell>
          <cell r="AD1569">
            <v>1800</v>
          </cell>
        </row>
        <row r="1570">
          <cell r="G1570" t="str">
            <v>TB1NT1_D7</v>
          </cell>
          <cell r="H1570" t="str">
            <v>Đoạn qua xã Quảng Tiến, từ giáp ranh xã Bình Minh đến giáp ranh thị trấn Trảng Bom</v>
          </cell>
          <cell r="I1570" t="str">
            <v>Cổng chính ấp xã Đông Hòa</v>
          </cell>
          <cell r="J1570"/>
          <cell r="K1570" t="str">
            <v>Hết đường Liên xã Hưng Long - Lộ 25 (bên phải) và Trung tâm Nghiên cứu Nông nghiệp Hưng Lộc (bên trái)</v>
          </cell>
          <cell r="L1570">
            <v>9500</v>
          </cell>
          <cell r="M1570">
            <v>3700</v>
          </cell>
          <cell r="N1570">
            <v>2600</v>
          </cell>
          <cell r="O1570">
            <v>1700</v>
          </cell>
          <cell r="P1570">
            <v>0</v>
          </cell>
          <cell r="Q1570">
            <v>0</v>
          </cell>
          <cell r="R1570">
            <v>0</v>
          </cell>
          <cell r="S1570">
            <v>0</v>
          </cell>
          <cell r="T1570" t="e">
            <v>#DIV/0!</v>
          </cell>
          <cell r="U1570" t="e">
            <v>#DIV/0!</v>
          </cell>
          <cell r="V1570" t="e">
            <v>#DIV/0!</v>
          </cell>
          <cell r="W1570" t="e">
            <v>#DIV/0!</v>
          </cell>
          <cell r="X1570">
            <v>1.3</v>
          </cell>
          <cell r="Y1570">
            <v>1.1180000000000001</v>
          </cell>
          <cell r="Z1570" t="str">
            <v>44. xã Trảng Bom còn 1 đường đang đợi ktra.xlsx</v>
          </cell>
          <cell r="AA1570">
            <v>10600</v>
          </cell>
          <cell r="AB1570">
            <v>4100</v>
          </cell>
          <cell r="AC1570">
            <v>2900</v>
          </cell>
          <cell r="AD1570">
            <v>1900</v>
          </cell>
        </row>
        <row r="1571">
          <cell r="G1571" t="str">
            <v>TB1NT1_D8</v>
          </cell>
          <cell r="H1571" t="str">
            <v xml:space="preserve">Đoạn từ giáp ranh thị trấn Trảng Bom đến nhà thờ Lộc Hòa </v>
          </cell>
          <cell r="I1571" t="str">
            <v>Đường Liên xã Hưng Long - Lộ 25 (bên phải) và Trung tâm Nghiên cứu Nông nghiệp Hưng Lộc (bên trái)</v>
          </cell>
          <cell r="J1571"/>
          <cell r="K1571" t="str">
            <v>Giáp ranh xã Hưng Lộc</v>
          </cell>
          <cell r="L1571">
            <v>8500</v>
          </cell>
          <cell r="M1571">
            <v>2800</v>
          </cell>
          <cell r="N1571">
            <v>2000</v>
          </cell>
          <cell r="O1571">
            <v>1400</v>
          </cell>
          <cell r="P1571">
            <v>0</v>
          </cell>
          <cell r="Q1571">
            <v>0</v>
          </cell>
          <cell r="R1571">
            <v>0</v>
          </cell>
          <cell r="S1571">
            <v>0</v>
          </cell>
          <cell r="T1571" t="e">
            <v>#DIV/0!</v>
          </cell>
          <cell r="U1571" t="e">
            <v>#DIV/0!</v>
          </cell>
          <cell r="V1571" t="e">
            <v>#DIV/0!</v>
          </cell>
          <cell r="W1571" t="e">
            <v>#DIV/0!</v>
          </cell>
          <cell r="X1571">
            <v>1.3</v>
          </cell>
          <cell r="Y1571">
            <v>1.1024</v>
          </cell>
          <cell r="Z1571" t="str">
            <v>17. X. An Viễn bs đường.xlsx</v>
          </cell>
          <cell r="AA1571">
            <v>9400</v>
          </cell>
          <cell r="AB1571">
            <v>3100</v>
          </cell>
          <cell r="AC1571">
            <v>2200</v>
          </cell>
          <cell r="AD1571">
            <v>1600</v>
          </cell>
        </row>
        <row r="1572">
          <cell r="G1572" t="str">
            <v>TB1NT1_D9</v>
          </cell>
          <cell r="H1572" t="str">
            <v xml:space="preserve">Đoạn từ nhà thờ Lộc Hòa đến UBND xã Trung Hòa </v>
          </cell>
          <cell r="I1572" t="str">
            <v>Cách ngã tư Tân Lập 0,5km (hướng huyện Thống Nhất)</v>
          </cell>
          <cell r="J1572"/>
          <cell r="K1572" t="str">
            <v>Giáp ranh huyện Vĩnh Cửu, giáp ranh huyện Thống Nhất</v>
          </cell>
          <cell r="L1572">
            <v>7000</v>
          </cell>
          <cell r="M1572">
            <v>2800</v>
          </cell>
          <cell r="N1572">
            <v>2000</v>
          </cell>
          <cell r="O1572">
            <v>1400</v>
          </cell>
          <cell r="P1572">
            <v>0</v>
          </cell>
          <cell r="Q1572">
            <v>0</v>
          </cell>
          <cell r="R1572">
            <v>0</v>
          </cell>
          <cell r="S1572">
            <v>0</v>
          </cell>
          <cell r="T1572" t="e">
            <v>#DIV/0!</v>
          </cell>
          <cell r="U1572" t="e">
            <v>#DIV/0!</v>
          </cell>
          <cell r="V1572" t="e">
            <v>#DIV/0!</v>
          </cell>
          <cell r="W1572" t="e">
            <v>#DIV/0!</v>
          </cell>
          <cell r="X1572">
            <v>1.3</v>
          </cell>
          <cell r="Y1572">
            <v>1.1700000000000002</v>
          </cell>
          <cell r="Z1572" t="str">
            <v>27. X. Hưng Thịnh rồi.xlsx</v>
          </cell>
          <cell r="AA1572">
            <v>8200</v>
          </cell>
          <cell r="AB1572">
            <v>3300</v>
          </cell>
          <cell r="AC1572">
            <v>2300</v>
          </cell>
          <cell r="AD1572">
            <v>1600</v>
          </cell>
        </row>
        <row r="1573">
          <cell r="G1573" t="str">
            <v>TB1NT1_D10</v>
          </cell>
          <cell r="H1573" t="str">
            <v xml:space="preserve">Đoạn từ UBND xã Trung Hòa đến cổng chính 2 ấp xã Đông Hòa </v>
          </cell>
          <cell r="I1573" t="str">
            <v>Cách ngã tư Tân Lập 0,5km (hướng huyện Thống Nhất)</v>
          </cell>
          <cell r="J1573"/>
          <cell r="K1573" t="str">
            <v>Qua ngã tư Tân Lập 0,5km (hướng huyện Vĩnh Cửu)</v>
          </cell>
          <cell r="L1573">
            <v>8500</v>
          </cell>
          <cell r="M1573">
            <v>3000</v>
          </cell>
          <cell r="N1573">
            <v>2100</v>
          </cell>
          <cell r="O1573">
            <v>1400</v>
          </cell>
          <cell r="P1573">
            <v>0</v>
          </cell>
          <cell r="Q1573">
            <v>0</v>
          </cell>
          <cell r="R1573">
            <v>0</v>
          </cell>
          <cell r="S1573">
            <v>0</v>
          </cell>
          <cell r="T1573" t="e">
            <v>#DIV/0!</v>
          </cell>
          <cell r="U1573" t="e">
            <v>#DIV/0!</v>
          </cell>
          <cell r="V1573" t="e">
            <v>#DIV/0!</v>
          </cell>
          <cell r="W1573" t="e">
            <v>#DIV/0!</v>
          </cell>
          <cell r="X1573">
            <v>1.3</v>
          </cell>
          <cell r="Y1573">
            <v>1.1700000000000002</v>
          </cell>
          <cell r="Z1573" t="str">
            <v>27. X. Hưng Thịnh rồi.xlsx</v>
          </cell>
          <cell r="AA1573">
            <v>9900</v>
          </cell>
          <cell r="AB1573">
            <v>3500</v>
          </cell>
          <cell r="AC1573">
            <v>2500</v>
          </cell>
          <cell r="AD1573">
            <v>1600</v>
          </cell>
        </row>
        <row r="1574">
          <cell r="G1574" t="str">
            <v>TB1NT1_D11</v>
          </cell>
          <cell r="H1574" t="str">
            <v xml:space="preserve">Đoạn từ cổng chính 2 ấp xã Đông Hòa đến hết đường liên xã Hưng Long - Lộ 25 (bên phải) và Trung tâm Nghiên cứu Nông nghiệp Hưng Lộc (bên trái) </v>
          </cell>
          <cell r="I1574" t="str">
            <v>Qua ngã tư Tân Lập 0,5km (hướng huyện Vĩnh Cửu, Thống Nhất)</v>
          </cell>
          <cell r="J1574"/>
          <cell r="K1574" t="str">
            <v>Giáp ranh huyện Vĩnh Cửu, giáp ranh huyện Thống Nhất</v>
          </cell>
          <cell r="L1574">
            <v>7200</v>
          </cell>
          <cell r="M1574">
            <v>3000</v>
          </cell>
          <cell r="N1574">
            <v>2100</v>
          </cell>
          <cell r="O1574">
            <v>1400</v>
          </cell>
          <cell r="P1574">
            <v>0</v>
          </cell>
          <cell r="Q1574">
            <v>0</v>
          </cell>
          <cell r="R1574">
            <v>0</v>
          </cell>
          <cell r="S1574">
            <v>0</v>
          </cell>
          <cell r="T1574" t="e">
            <v>#DIV/0!</v>
          </cell>
          <cell r="U1574" t="e">
            <v>#DIV/0!</v>
          </cell>
          <cell r="V1574" t="e">
            <v>#DIV/0!</v>
          </cell>
          <cell r="W1574" t="e">
            <v>#DIV/0!</v>
          </cell>
          <cell r="X1574">
            <v>1.3</v>
          </cell>
          <cell r="Y1574">
            <v>1.1700000000000002</v>
          </cell>
          <cell r="Z1574" t="str">
            <v>27. X. Hưng Thịnh rồi.xlsx</v>
          </cell>
          <cell r="AA1574">
            <v>8400</v>
          </cell>
          <cell r="AB1574">
            <v>3500</v>
          </cell>
          <cell r="AC1574">
            <v>2500</v>
          </cell>
          <cell r="AD1574">
            <v>1600</v>
          </cell>
        </row>
        <row r="1575">
          <cell r="G1575" t="str">
            <v>TB1NT1_D12</v>
          </cell>
          <cell r="H1575" t="str">
            <v xml:space="preserve">Đoạn từ đường liên xã Hưng Long - Lộ 25 (bên phải) và Trung tâm nghiên cứu Nông nghiệp Hưng Lộc (bên trái) đến giáp ranh xã Hưng Lộc </v>
          </cell>
          <cell r="I1575" t="str">
            <v>Ngã 3 Trị An</v>
          </cell>
          <cell r="J1575"/>
          <cell r="K1575" t="str">
            <v>Cầu Sông Thao</v>
          </cell>
          <cell r="L1575">
            <v>5600</v>
          </cell>
          <cell r="M1575">
            <v>2500</v>
          </cell>
          <cell r="N1575">
            <v>1600</v>
          </cell>
          <cell r="O1575">
            <v>1100</v>
          </cell>
          <cell r="P1575">
            <v>0</v>
          </cell>
          <cell r="Q1575">
            <v>0</v>
          </cell>
          <cell r="R1575">
            <v>0</v>
          </cell>
          <cell r="S1575">
            <v>0</v>
          </cell>
          <cell r="T1575" t="e">
            <v>#DIV/0!</v>
          </cell>
          <cell r="U1575" t="e">
            <v>#DIV/0!</v>
          </cell>
          <cell r="V1575" t="e">
            <v>#DIV/0!</v>
          </cell>
          <cell r="W1575" t="e">
            <v>#DIV/0!</v>
          </cell>
          <cell r="X1575">
            <v>1.3</v>
          </cell>
          <cell r="Y1575">
            <v>1.1700000000000002</v>
          </cell>
          <cell r="Z1575" t="str">
            <v>27. X. Hưng Thịnh rồi.xlsx</v>
          </cell>
          <cell r="AA1575">
            <v>6600</v>
          </cell>
          <cell r="AB1575">
            <v>2900</v>
          </cell>
          <cell r="AC1575">
            <v>1900</v>
          </cell>
          <cell r="AD1575">
            <v>1300</v>
          </cell>
        </row>
        <row r="1576">
          <cell r="G1576" t="str">
            <v>TB2NT1</v>
          </cell>
          <cell r="H1576" t="str">
            <v xml:space="preserve">Đường tỉnh 762 (Trị An - Sóc Lu) </v>
          </cell>
          <cell r="I1576" t="str">
            <v>Ngã 3 Trị An</v>
          </cell>
          <cell r="J1576"/>
          <cell r="K1576" t="str">
            <v>Công ty Việt Vinh</v>
          </cell>
          <cell r="L1576"/>
          <cell r="M1576"/>
          <cell r="N1576"/>
          <cell r="O1576"/>
          <cell r="P1576"/>
          <cell r="Q1576"/>
          <cell r="R1576"/>
          <cell r="S1576"/>
          <cell r="T1576"/>
          <cell r="U1576"/>
          <cell r="V1576"/>
          <cell r="W1576"/>
          <cell r="Y1576"/>
          <cell r="Z1576"/>
          <cell r="AA1576"/>
          <cell r="AB1576"/>
          <cell r="AC1576"/>
          <cell r="AD1576"/>
        </row>
        <row r="1577">
          <cell r="G1577" t="str">
            <v>TB2NT1_D1</v>
          </cell>
          <cell r="H1577" t="str">
            <v>Các đoạn từ ngã tư Tân Lập đi về các hướng (huyện Vĩnh Cửu, huyện Thống Nhất) 0,5km</v>
          </cell>
          <cell r="I1577" t="str">
            <v>Công ty Việt Vinh</v>
          </cell>
          <cell r="J1577"/>
          <cell r="K1577" t="str">
            <v>Ngã 3 Hươu Nai</v>
          </cell>
          <cell r="L1577">
            <v>2300</v>
          </cell>
          <cell r="M1577">
            <v>1200</v>
          </cell>
          <cell r="N1577">
            <v>900</v>
          </cell>
          <cell r="O1577">
            <v>600</v>
          </cell>
          <cell r="P1577">
            <v>0</v>
          </cell>
          <cell r="Q1577">
            <v>0</v>
          </cell>
          <cell r="R1577">
            <v>0</v>
          </cell>
          <cell r="S1577">
            <v>0</v>
          </cell>
          <cell r="T1577" t="e">
            <v>#DIV/0!</v>
          </cell>
          <cell r="U1577" t="e">
            <v>#DIV/0!</v>
          </cell>
          <cell r="V1577" t="e">
            <v>#DIV/0!</v>
          </cell>
          <cell r="W1577" t="e">
            <v>#DIV/0!</v>
          </cell>
          <cell r="X1577">
            <v>1.8</v>
          </cell>
          <cell r="Y1577">
            <v>1.45</v>
          </cell>
          <cell r="Z1577" t="str">
            <v>18. xã Bàu Hàm giap ranh.xlsx</v>
          </cell>
          <cell r="AA1577">
            <v>3300</v>
          </cell>
          <cell r="AB1577">
            <v>1700</v>
          </cell>
          <cell r="AC1577">
            <v>1300</v>
          </cell>
          <cell r="AD1577">
            <v>870</v>
          </cell>
        </row>
        <row r="1578">
          <cell r="G1578" t="str">
            <v>TB2NT1_D2</v>
          </cell>
          <cell r="H1578" t="str">
            <v>Các đoạn còn lại của Đường tỉnh 762, từ qua ngã tư Tân Lập 0,5km (hướng huyện Vĩnh Cửu) đến giáp ranh huyện Vĩnh Cửu và từ qua ngã tư Tân Lập 0,5km (hướng huyện Thống Nhất) đến giáp ranh huyện Thống Nhất</v>
          </cell>
          <cell r="I1578" t="str">
            <v>Ngã 3 Hươu Nai</v>
          </cell>
          <cell r="J1578"/>
          <cell r="K1578" t="str">
            <v>Trường Tiểu học Sông Mây</v>
          </cell>
          <cell r="L1578">
            <v>1500</v>
          </cell>
          <cell r="M1578">
            <v>800</v>
          </cell>
          <cell r="N1578">
            <v>650</v>
          </cell>
          <cell r="O1578">
            <v>450</v>
          </cell>
          <cell r="P1578">
            <v>0</v>
          </cell>
          <cell r="Q1578">
            <v>0</v>
          </cell>
          <cell r="R1578">
            <v>0</v>
          </cell>
          <cell r="S1578">
            <v>0</v>
          </cell>
          <cell r="T1578" t="e">
            <v>#DIV/0!</v>
          </cell>
          <cell r="U1578" t="e">
            <v>#DIV/0!</v>
          </cell>
          <cell r="V1578" t="e">
            <v>#DIV/0!</v>
          </cell>
          <cell r="W1578" t="e">
            <v>#DIV/0!</v>
          </cell>
          <cell r="X1578">
            <v>1.8</v>
          </cell>
          <cell r="Y1578">
            <v>1.45</v>
          </cell>
          <cell r="Z1578" t="str">
            <v>18. xã Bàu Hàm giap ranh.xlsx</v>
          </cell>
          <cell r="AA1578">
            <v>2200</v>
          </cell>
          <cell r="AB1578">
            <v>1200</v>
          </cell>
          <cell r="AC1578">
            <v>940</v>
          </cell>
          <cell r="AD1578">
            <v>650</v>
          </cell>
        </row>
        <row r="1579">
          <cell r="G1579" t="str">
            <v>TB3NT1</v>
          </cell>
          <cell r="H1579" t="str">
            <v xml:space="preserve">Đường tỉnh 767 </v>
          </cell>
          <cell r="I1579" t="str">
            <v>Trường Tiểu học Sông Mây</v>
          </cell>
          <cell r="J1579"/>
          <cell r="K1579" t="str">
            <v>Cầu Sông Thao</v>
          </cell>
          <cell r="L1579"/>
          <cell r="M1579"/>
          <cell r="N1579"/>
          <cell r="O1579"/>
          <cell r="P1579"/>
          <cell r="Q1579"/>
          <cell r="R1579"/>
          <cell r="S1579"/>
          <cell r="T1579"/>
          <cell r="U1579"/>
          <cell r="V1579"/>
          <cell r="W1579"/>
          <cell r="Y1579"/>
          <cell r="Z1579"/>
          <cell r="AA1579"/>
          <cell r="AB1579"/>
          <cell r="AC1579"/>
          <cell r="AD1579"/>
        </row>
        <row r="1580">
          <cell r="G1580" t="str">
            <v>TB3NT1_D1</v>
          </cell>
          <cell r="H1580" t="str">
            <v xml:space="preserve">Đoạn từ ngã 3 Trị An đến công ty Việt Vinh </v>
          </cell>
          <cell r="I1580" t="str">
            <v>Quốc lộ 1</v>
          </cell>
          <cell r="J1580"/>
          <cell r="K1580" t="str">
            <v>Đường ray xe lửa</v>
          </cell>
          <cell r="L1580">
            <v>17000</v>
          </cell>
          <cell r="M1580">
            <v>8000</v>
          </cell>
          <cell r="N1580">
            <v>5000</v>
          </cell>
          <cell r="O1580">
            <v>3000</v>
          </cell>
          <cell r="P1580">
            <v>0</v>
          </cell>
          <cell r="Q1580">
            <v>0</v>
          </cell>
          <cell r="R1580">
            <v>0</v>
          </cell>
          <cell r="S1580">
            <v>0</v>
          </cell>
          <cell r="T1580" t="e">
            <v>#DIV/0!</v>
          </cell>
          <cell r="U1580" t="e">
            <v>#DIV/0!</v>
          </cell>
          <cell r="V1580" t="e">
            <v>#DIV/0!</v>
          </cell>
          <cell r="W1580" t="e">
            <v>#DIV/0!</v>
          </cell>
          <cell r="X1580">
            <v>1.3</v>
          </cell>
          <cell r="Y1580">
            <v>1.1778000000000002</v>
          </cell>
          <cell r="Z1580" t="str">
            <v>20. xã Bình Minh giap ranh them duong.xlsx</v>
          </cell>
          <cell r="AA1580">
            <v>20000</v>
          </cell>
          <cell r="AB1580">
            <v>9400</v>
          </cell>
          <cell r="AC1580">
            <v>5900</v>
          </cell>
          <cell r="AD1580">
            <v>3500</v>
          </cell>
        </row>
        <row r="1581">
          <cell r="G1581" t="str">
            <v>TB3NT1_D2</v>
          </cell>
          <cell r="H1581" t="str">
            <v xml:space="preserve">Đoạn từ đầu Công ty Việt Vinh đến ngã 3 Hươu Nai </v>
          </cell>
          <cell r="I1581" t="str">
            <v>Quốc lộ 1</v>
          </cell>
          <cell r="J1581"/>
          <cell r="K1581" t="str">
            <v>Đến hết mét thứ 300</v>
          </cell>
          <cell r="L1581">
            <v>12000</v>
          </cell>
          <cell r="M1581">
            <v>5600</v>
          </cell>
          <cell r="N1581">
            <v>3500</v>
          </cell>
          <cell r="O1581">
            <v>2100</v>
          </cell>
          <cell r="P1581">
            <v>0</v>
          </cell>
          <cell r="Q1581">
            <v>0</v>
          </cell>
          <cell r="R1581">
            <v>0</v>
          </cell>
          <cell r="S1581">
            <v>0</v>
          </cell>
          <cell r="T1581" t="e">
            <v>#DIV/0!</v>
          </cell>
          <cell r="U1581" t="e">
            <v>#DIV/0!</v>
          </cell>
          <cell r="V1581" t="e">
            <v>#DIV/0!</v>
          </cell>
          <cell r="W1581" t="e">
            <v>#DIV/0!</v>
          </cell>
          <cell r="X1581">
            <v>1.3</v>
          </cell>
          <cell r="Y1581">
            <v>1.1778000000000002</v>
          </cell>
          <cell r="Z1581" t="str">
            <v>20. xã Bình Minh giap ranh them duong.xlsx</v>
          </cell>
          <cell r="AA1581">
            <v>14100</v>
          </cell>
          <cell r="AB1581">
            <v>6600</v>
          </cell>
          <cell r="AC1581">
            <v>4100</v>
          </cell>
          <cell r="AD1581">
            <v>2500</v>
          </cell>
        </row>
        <row r="1582">
          <cell r="G1582" t="str">
            <v>TB3NT1_D3</v>
          </cell>
          <cell r="H1582" t="str">
            <v xml:space="preserve">Đoạn từ ngã 3 Hươu Nai đến Trường Tiểu học Sông Mây </v>
          </cell>
          <cell r="I1582" t="str">
            <v>Từ mét thứ 300</v>
          </cell>
          <cell r="J1582"/>
          <cell r="K1582" t="str">
            <v>Đường ray xe lửa</v>
          </cell>
          <cell r="L1582">
            <v>8400</v>
          </cell>
          <cell r="M1582">
            <v>4000</v>
          </cell>
          <cell r="N1582">
            <v>2500</v>
          </cell>
          <cell r="O1582">
            <v>1500</v>
          </cell>
          <cell r="P1582">
            <v>0</v>
          </cell>
          <cell r="Q1582">
            <v>0</v>
          </cell>
          <cell r="R1582">
            <v>0</v>
          </cell>
          <cell r="S1582">
            <v>0</v>
          </cell>
          <cell r="T1582" t="e">
            <v>#DIV/0!</v>
          </cell>
          <cell r="U1582" t="e">
            <v>#DIV/0!</v>
          </cell>
          <cell r="V1582" t="e">
            <v>#DIV/0!</v>
          </cell>
          <cell r="W1582" t="e">
            <v>#DIV/0!</v>
          </cell>
          <cell r="X1582">
            <v>1.8</v>
          </cell>
          <cell r="Y1582">
            <v>1.3</v>
          </cell>
          <cell r="Z1582" t="str">
            <v>20. xã Bình Minh giap ranh them duong.xlsx</v>
          </cell>
          <cell r="AA1582">
            <v>10900</v>
          </cell>
          <cell r="AB1582">
            <v>5200</v>
          </cell>
          <cell r="AC1582">
            <v>3300</v>
          </cell>
          <cell r="AD1582">
            <v>2000</v>
          </cell>
        </row>
        <row r="1583">
          <cell r="G1583" t="str">
            <v>TB3NT1_D4</v>
          </cell>
          <cell r="H1583" t="str">
            <v xml:space="preserve">Đoạn từ đầu Trường Tiểu học Sông Mây đến cầu Sông Thao </v>
          </cell>
          <cell r="I1583" t="str">
            <v>Quốc lộ 1</v>
          </cell>
          <cell r="J1583"/>
          <cell r="K1583" t="str">
            <v>Đường ray xe lửa</v>
          </cell>
          <cell r="L1583">
            <v>5900</v>
          </cell>
          <cell r="M1583">
            <v>2300</v>
          </cell>
          <cell r="N1583">
            <v>1800</v>
          </cell>
          <cell r="O1583">
            <v>1100</v>
          </cell>
          <cell r="P1583">
            <v>0</v>
          </cell>
          <cell r="Q1583">
            <v>0</v>
          </cell>
          <cell r="R1583">
            <v>0</v>
          </cell>
          <cell r="S1583">
            <v>0</v>
          </cell>
          <cell r="T1583" t="e">
            <v>#DIV/0!</v>
          </cell>
          <cell r="U1583" t="e">
            <v>#DIV/0!</v>
          </cell>
          <cell r="V1583" t="e">
            <v>#DIV/0!</v>
          </cell>
          <cell r="W1583" t="e">
            <v>#DIV/0!</v>
          </cell>
          <cell r="X1583">
            <v>1.7</v>
          </cell>
          <cell r="Y1583">
            <v>1.3</v>
          </cell>
          <cell r="Z1583" t="str">
            <v>20. xã Bình Minh giap ranh them duong.xlsx</v>
          </cell>
          <cell r="AA1583">
            <v>7700</v>
          </cell>
          <cell r="AB1583">
            <v>3000</v>
          </cell>
          <cell r="AC1583">
            <v>2300</v>
          </cell>
          <cell r="AD1583">
            <v>1400</v>
          </cell>
        </row>
        <row r="1584">
          <cell r="G1584" t="str">
            <v>TB4NT</v>
          </cell>
          <cell r="H1584" t="str">
            <v xml:space="preserve">Đường vào Trường dạy nghề Hố Nai 3 </v>
          </cell>
          <cell r="I1584" t="str">
            <v>Quốc lộ 1</v>
          </cell>
          <cell r="J1584"/>
          <cell r="K1584" t="str">
            <v>Đường ray xe lửa (xã Hố Nai 3)</v>
          </cell>
          <cell r="L1584"/>
          <cell r="M1584"/>
          <cell r="N1584"/>
          <cell r="O1584"/>
          <cell r="P1584"/>
          <cell r="Q1584"/>
          <cell r="R1584"/>
          <cell r="S1584"/>
          <cell r="T1584"/>
          <cell r="U1584"/>
          <cell r="V1584"/>
          <cell r="W1584"/>
          <cell r="Y1584"/>
          <cell r="Z1584"/>
          <cell r="AA1584"/>
          <cell r="AB1584"/>
          <cell r="AC1584"/>
          <cell r="AD1584"/>
        </row>
        <row r="1585">
          <cell r="G1585" t="str">
            <v>TB4NT_D1</v>
          </cell>
          <cell r="H1585" t="str">
            <v>Đoạn 300m đầu, từ Quốc lộ 1 đến hết mét thứ 300</v>
          </cell>
          <cell r="I1585" t="str">
            <v>Quốc lộ 1</v>
          </cell>
          <cell r="J1585"/>
          <cell r="K1585" t="str">
            <v>Đường ray xe lửa</v>
          </cell>
          <cell r="L1585">
            <v>7300</v>
          </cell>
          <cell r="M1585">
            <v>3500</v>
          </cell>
          <cell r="N1585">
            <v>2500</v>
          </cell>
          <cell r="O1585">
            <v>1500</v>
          </cell>
          <cell r="P1585">
            <v>0</v>
          </cell>
          <cell r="Q1585">
            <v>0</v>
          </cell>
          <cell r="R1585">
            <v>0</v>
          </cell>
          <cell r="S1585">
            <v>0</v>
          </cell>
          <cell r="T1585" t="e">
            <v>#DIV/0!</v>
          </cell>
          <cell r="U1585" t="e">
            <v>#DIV/0!</v>
          </cell>
          <cell r="V1585" t="e">
            <v>#DIV/0!</v>
          </cell>
          <cell r="W1585" t="e">
            <v>#DIV/0!</v>
          </cell>
          <cell r="X1585">
            <v>1.8</v>
          </cell>
          <cell r="Y1585">
            <v>1.45</v>
          </cell>
          <cell r="Z1585" t="str">
            <v>6. phuong Hố Nai.xlsx</v>
          </cell>
          <cell r="AA1585">
            <v>10600</v>
          </cell>
          <cell r="AB1585">
            <v>5100</v>
          </cell>
          <cell r="AC1585">
            <v>3600</v>
          </cell>
          <cell r="AD1585">
            <v>2200</v>
          </cell>
        </row>
        <row r="1586">
          <cell r="G1586" t="str">
            <v>TB4NT_D2</v>
          </cell>
          <cell r="H1586" t="str">
            <v>Đoạn còn lại, từ mét thứ 300 đến đường sắt</v>
          </cell>
          <cell r="I1586" t="str">
            <v>Quốc lộ 1</v>
          </cell>
          <cell r="J1586"/>
          <cell r="K1586" t="str">
            <v>Thửa đất số 722, tờ BĐĐC số 51, xã Hố Nai 3</v>
          </cell>
          <cell r="L1586">
            <v>6500</v>
          </cell>
          <cell r="M1586">
            <v>3200</v>
          </cell>
          <cell r="N1586">
            <v>2500</v>
          </cell>
          <cell r="O1586">
            <v>1500</v>
          </cell>
          <cell r="P1586">
            <v>0</v>
          </cell>
          <cell r="Q1586">
            <v>0</v>
          </cell>
          <cell r="R1586">
            <v>0</v>
          </cell>
          <cell r="S1586">
            <v>0</v>
          </cell>
          <cell r="T1586" t="e">
            <v>#DIV/0!</v>
          </cell>
          <cell r="U1586" t="e">
            <v>#DIV/0!</v>
          </cell>
          <cell r="V1586" t="e">
            <v>#DIV/0!</v>
          </cell>
          <cell r="W1586" t="e">
            <v>#DIV/0!</v>
          </cell>
          <cell r="X1586">
            <v>1.7</v>
          </cell>
          <cell r="Y1586">
            <v>1.4381999999999999</v>
          </cell>
          <cell r="Z1586" t="str">
            <v>6. phuong Hố Nai.xlsx</v>
          </cell>
          <cell r="AA1586">
            <v>9300</v>
          </cell>
          <cell r="AB1586">
            <v>4600</v>
          </cell>
          <cell r="AC1586">
            <v>3600</v>
          </cell>
          <cell r="AD1586">
            <v>2200</v>
          </cell>
        </row>
        <row r="1587">
          <cell r="G1587" t="str">
            <v>TB5NT</v>
          </cell>
          <cell r="H1587" t="str">
            <v>Đường vào khu công nghiệp Hố Nai (xã Hố Nai 3), từ Quốc lộ 1 đến đường sắt</v>
          </cell>
          <cell r="I1587" t="str">
            <v>Quốc lộ 1</v>
          </cell>
          <cell r="J1587"/>
          <cell r="K1587" t="str">
            <v>Đường ray xe lửa</v>
          </cell>
          <cell r="L1587">
            <v>8000</v>
          </cell>
          <cell r="M1587">
            <v>3500</v>
          </cell>
          <cell r="N1587">
            <v>2500</v>
          </cell>
          <cell r="O1587">
            <v>1500</v>
          </cell>
          <cell r="P1587">
            <v>0</v>
          </cell>
          <cell r="Q1587">
            <v>0</v>
          </cell>
          <cell r="R1587">
            <v>0</v>
          </cell>
          <cell r="S1587">
            <v>0</v>
          </cell>
          <cell r="T1587" t="e">
            <v>#DIV/0!</v>
          </cell>
          <cell r="U1587" t="e">
            <v>#DIV/0!</v>
          </cell>
          <cell r="V1587" t="e">
            <v>#DIV/0!</v>
          </cell>
          <cell r="W1587" t="e">
            <v>#DIV/0!</v>
          </cell>
          <cell r="X1587">
            <v>1.8</v>
          </cell>
          <cell r="Y1587">
            <v>1.45</v>
          </cell>
          <cell r="Z1587" t="str">
            <v>6. phuong Hố Nai.xlsx</v>
          </cell>
          <cell r="AA1587">
            <v>11600</v>
          </cell>
          <cell r="AB1587">
            <v>5100</v>
          </cell>
          <cell r="AC1587">
            <v>3600</v>
          </cell>
          <cell r="AD1587">
            <v>2200</v>
          </cell>
        </row>
        <row r="1588">
          <cell r="G1588" t="str">
            <v>TB6NT2</v>
          </cell>
          <cell r="H1588" t="str">
            <v>Đường Bắc Sơn - Long Thành (xã Bắc Sơn), từ Quốc lộ 1 đến đường sắt (xã Hố Nai 3)</v>
          </cell>
          <cell r="I1588" t="str">
            <v>Quốc lộ 1</v>
          </cell>
          <cell r="J1588"/>
          <cell r="K1588" t="str">
            <v>Bên phải, đến hết ranh thửa đất số 97 tờ BĐĐC số 444; Bên trái, đến hết ranh thửa đất số 10, tờ BĐĐC số 44 (xã Hố Nai 3)</v>
          </cell>
          <cell r="L1588">
            <v>6800</v>
          </cell>
          <cell r="M1588">
            <v>3300</v>
          </cell>
          <cell r="N1588">
            <v>2300</v>
          </cell>
          <cell r="O1588">
            <v>1500</v>
          </cell>
          <cell r="P1588">
            <v>0</v>
          </cell>
          <cell r="Q1588">
            <v>0</v>
          </cell>
          <cell r="R1588">
            <v>0</v>
          </cell>
          <cell r="S1588">
            <v>0</v>
          </cell>
          <cell r="T1588" t="e">
            <v>#DIV/0!</v>
          </cell>
          <cell r="U1588" t="e">
            <v>#DIV/0!</v>
          </cell>
          <cell r="V1588" t="e">
            <v>#DIV/0!</v>
          </cell>
          <cell r="W1588" t="e">
            <v>#DIV/0!</v>
          </cell>
          <cell r="X1588">
            <v>1.7</v>
          </cell>
          <cell r="Y1588">
            <v>1.4381999999999999</v>
          </cell>
          <cell r="Z1588" t="str">
            <v>6. phuong Hố Nai.xlsx</v>
          </cell>
          <cell r="AA1588">
            <v>9800</v>
          </cell>
          <cell r="AB1588">
            <v>4700</v>
          </cell>
          <cell r="AC1588">
            <v>3300</v>
          </cell>
          <cell r="AD1588">
            <v>2200</v>
          </cell>
        </row>
        <row r="1589">
          <cell r="G1589" t="str">
            <v>TB7NT</v>
          </cell>
          <cell r="H1589" t="str">
            <v>Tuyến chống ùn tắc giao thông (đường vào Công ty thức ăn gia súc Thanh Bình - xã Hố Nai 3), từ Quốc lộ 1 đến đường sắt</v>
          </cell>
          <cell r="I1589" t="str">
            <v>Quốc lộ 1</v>
          </cell>
          <cell r="J1589"/>
          <cell r="K1589" t="str">
            <v>Đến hết mét thứ 200</v>
          </cell>
          <cell r="L1589">
            <v>6000</v>
          </cell>
          <cell r="M1589">
            <v>3000</v>
          </cell>
          <cell r="N1589">
            <v>2300</v>
          </cell>
          <cell r="O1589">
            <v>1500</v>
          </cell>
          <cell r="P1589">
            <v>0</v>
          </cell>
          <cell r="Q1589">
            <v>0</v>
          </cell>
          <cell r="R1589">
            <v>0</v>
          </cell>
          <cell r="S1589">
            <v>0</v>
          </cell>
          <cell r="T1589" t="e">
            <v>#DIV/0!</v>
          </cell>
          <cell r="U1589" t="e">
            <v>#DIV/0!</v>
          </cell>
          <cell r="V1589" t="e">
            <v>#DIV/0!</v>
          </cell>
          <cell r="W1589" t="e">
            <v>#DIV/0!</v>
          </cell>
          <cell r="X1589">
            <v>1.7</v>
          </cell>
          <cell r="Y1589">
            <v>1.4381999999999999</v>
          </cell>
          <cell r="Z1589" t="str">
            <v>6. phuong Hố Nai.xlsx</v>
          </cell>
          <cell r="AA1589">
            <v>8600</v>
          </cell>
          <cell r="AB1589">
            <v>4300</v>
          </cell>
          <cell r="AC1589">
            <v>3300</v>
          </cell>
          <cell r="AD1589">
            <v>2200</v>
          </cell>
        </row>
        <row r="1590">
          <cell r="G1590" t="str">
            <v>TB8NT</v>
          </cell>
          <cell r="H1590" t="str">
            <v>Đường bên hông giáo xứ Sài Quất (400m xã Hố Nai 3), từ Quốc lộ 1 đến thửa đất số 722, tờ BĐĐC số 51, xã Hố Nai 3</v>
          </cell>
          <cell r="I1590" t="str">
            <v>Từ mét thứ 200</v>
          </cell>
          <cell r="J1590"/>
          <cell r="K1590" t="str">
            <v>Bên phải, đến hết ranh thửa đất số 97 tờ BĐĐC số 444; Bên trái, đến hết ranh thửa đất số 10, tờ BĐĐC số 44 (xã Hố Nai 3)</v>
          </cell>
          <cell r="L1590">
            <v>6000</v>
          </cell>
          <cell r="M1590">
            <v>3000</v>
          </cell>
          <cell r="N1590">
            <v>2300</v>
          </cell>
          <cell r="O1590">
            <v>1500</v>
          </cell>
          <cell r="P1590">
            <v>0</v>
          </cell>
          <cell r="Q1590">
            <v>0</v>
          </cell>
          <cell r="R1590">
            <v>0</v>
          </cell>
          <cell r="S1590">
            <v>0</v>
          </cell>
          <cell r="T1590" t="e">
            <v>#DIV/0!</v>
          </cell>
          <cell r="U1590" t="e">
            <v>#DIV/0!</v>
          </cell>
          <cell r="V1590" t="e">
            <v>#DIV/0!</v>
          </cell>
          <cell r="W1590" t="e">
            <v>#DIV/0!</v>
          </cell>
          <cell r="X1590">
            <v>1.7</v>
          </cell>
          <cell r="Y1590">
            <v>1.4381999999999999</v>
          </cell>
          <cell r="Z1590" t="str">
            <v>6. phuong Hố Nai.xlsx</v>
          </cell>
          <cell r="AA1590">
            <v>8600</v>
          </cell>
          <cell r="AB1590">
            <v>4300</v>
          </cell>
          <cell r="AC1590">
            <v>3300</v>
          </cell>
          <cell r="AD1590">
            <v>2200</v>
          </cell>
        </row>
        <row r="1591">
          <cell r="G1591" t="str">
            <v>TB9NT</v>
          </cell>
          <cell r="H1591" t="str">
            <v>Đường Ngô Xá (xã Hố Nai 3), từ Quốc lộ 1 đến đường sắt</v>
          </cell>
          <cell r="I1591" t="str">
            <v>Quốc lộ 1</v>
          </cell>
          <cell r="J1591"/>
          <cell r="K1591" t="str">
            <v>Bên phải, đến hết ranh thửa đất số 159 tờ BĐĐC số 14; Bên trái, đến hết ranh thửa đất số 47, tờ BĐĐC số 14 (xã Hố Nai 3)</v>
          </cell>
          <cell r="L1591">
            <v>6000</v>
          </cell>
          <cell r="M1591">
            <v>3000</v>
          </cell>
          <cell r="N1591">
            <v>2300</v>
          </cell>
          <cell r="O1591">
            <v>1500</v>
          </cell>
          <cell r="P1591">
            <v>0</v>
          </cell>
          <cell r="Q1591">
            <v>0</v>
          </cell>
          <cell r="R1591">
            <v>0</v>
          </cell>
          <cell r="S1591">
            <v>0</v>
          </cell>
          <cell r="T1591" t="e">
            <v>#DIV/0!</v>
          </cell>
          <cell r="U1591" t="e">
            <v>#DIV/0!</v>
          </cell>
          <cell r="V1591" t="e">
            <v>#DIV/0!</v>
          </cell>
          <cell r="W1591" t="e">
            <v>#DIV/0!</v>
          </cell>
          <cell r="X1591">
            <v>1.8</v>
          </cell>
          <cell r="Y1591">
            <v>1.45</v>
          </cell>
          <cell r="Z1591" t="str">
            <v>6. phuong Hố Nai.xlsx</v>
          </cell>
          <cell r="AA1591">
            <v>8700</v>
          </cell>
          <cell r="AB1591">
            <v>4400</v>
          </cell>
          <cell r="AC1591">
            <v>3300</v>
          </cell>
          <cell r="AD1591">
            <v>2200</v>
          </cell>
        </row>
        <row r="1592">
          <cell r="G1592" t="str">
            <v>TB10NT</v>
          </cell>
          <cell r="H1592" t="str">
            <v>Đường vào đập Thanh Niên (xã Hố Nai 3)</v>
          </cell>
          <cell r="I1592" t="str">
            <v>Công ty Phương Sinh</v>
          </cell>
          <cell r="J1592"/>
          <cell r="K1592" t="str">
            <v>Giáo xứ Đông Vinh</v>
          </cell>
          <cell r="L1592"/>
          <cell r="M1592"/>
          <cell r="N1592"/>
          <cell r="O1592"/>
          <cell r="P1592"/>
          <cell r="Q1592"/>
          <cell r="R1592"/>
          <cell r="S1592"/>
          <cell r="T1592"/>
          <cell r="U1592"/>
          <cell r="V1592"/>
          <cell r="W1592"/>
          <cell r="Y1592"/>
          <cell r="Z1592"/>
          <cell r="AA1592"/>
          <cell r="AB1592"/>
          <cell r="AC1592"/>
          <cell r="AD1592"/>
        </row>
        <row r="1593">
          <cell r="G1593" t="str">
            <v>TB10NT_D1</v>
          </cell>
          <cell r="H1593" t="str">
            <v>200m đoạn đầu (từ Quốc lộ 1 đến hết mét thứ 200)</v>
          </cell>
          <cell r="I1593" t="str">
            <v>Công ty Phương Sinh</v>
          </cell>
          <cell r="J1593"/>
          <cell r="K1593" t="str">
            <v>Đường vào Trường THCS Lê Đình Chinh</v>
          </cell>
          <cell r="L1593">
            <v>6000</v>
          </cell>
          <cell r="M1593">
            <v>3000</v>
          </cell>
          <cell r="N1593">
            <v>2300</v>
          </cell>
          <cell r="O1593">
            <v>1500</v>
          </cell>
          <cell r="P1593">
            <v>0</v>
          </cell>
          <cell r="Q1593">
            <v>0</v>
          </cell>
          <cell r="R1593">
            <v>0</v>
          </cell>
          <cell r="S1593">
            <v>0</v>
          </cell>
          <cell r="T1593" t="e">
            <v>#DIV/0!</v>
          </cell>
          <cell r="U1593" t="e">
            <v>#DIV/0!</v>
          </cell>
          <cell r="V1593" t="e">
            <v>#DIV/0!</v>
          </cell>
          <cell r="W1593" t="e">
            <v>#DIV/0!</v>
          </cell>
          <cell r="X1593">
            <v>1.7</v>
          </cell>
          <cell r="Y1593">
            <v>1.4381999999999999</v>
          </cell>
          <cell r="Z1593" t="str">
            <v>6. phuong Hố Nai.xlsx</v>
          </cell>
          <cell r="AA1593">
            <v>8600</v>
          </cell>
          <cell r="AB1593">
            <v>4300</v>
          </cell>
          <cell r="AC1593">
            <v>3300</v>
          </cell>
          <cell r="AD1593">
            <v>2200</v>
          </cell>
        </row>
        <row r="1594">
          <cell r="G1594" t="str">
            <v>TB10NT_D2</v>
          </cell>
          <cell r="H1594" t="str">
            <v xml:space="preserve">1.800m đoạn còn lại (từ mét thứ 200 đến hết ranh thửa đất số 97 tờ BĐĐC số 444 về bên phải và hết ranh thửa đất số 10, tờ BĐĐC số 44 về bên trái, xã Hố Nai 3) </v>
          </cell>
          <cell r="I1594" t="str">
            <v>Đường vào Trường THCS Lê Đình Chinh</v>
          </cell>
          <cell r="J1594"/>
          <cell r="K1594" t="str">
            <v>Nhà thờ Lai ổn</v>
          </cell>
          <cell r="L1594">
            <v>4000</v>
          </cell>
          <cell r="M1594">
            <v>2000</v>
          </cell>
          <cell r="N1594">
            <v>1700</v>
          </cell>
          <cell r="O1594">
            <v>1100</v>
          </cell>
          <cell r="P1594">
            <v>0</v>
          </cell>
          <cell r="Q1594">
            <v>0</v>
          </cell>
          <cell r="R1594">
            <v>0</v>
          </cell>
          <cell r="S1594">
            <v>0</v>
          </cell>
          <cell r="T1594" t="e">
            <v>#DIV/0!</v>
          </cell>
          <cell r="U1594" t="e">
            <v>#DIV/0!</v>
          </cell>
          <cell r="V1594" t="e">
            <v>#DIV/0!</v>
          </cell>
          <cell r="W1594" t="e">
            <v>#DIV/0!</v>
          </cell>
          <cell r="X1594">
            <v>1.7</v>
          </cell>
          <cell r="Y1594">
            <v>1.4381999999999999</v>
          </cell>
          <cell r="Z1594" t="str">
            <v>6. phuong Hố Nai.xlsx</v>
          </cell>
          <cell r="AA1594">
            <v>5800</v>
          </cell>
          <cell r="AB1594">
            <v>2900</v>
          </cell>
          <cell r="AC1594">
            <v>2400</v>
          </cell>
          <cell r="AD1594">
            <v>1600</v>
          </cell>
        </row>
        <row r="1595">
          <cell r="G1595" t="str">
            <v>TB11NT</v>
          </cell>
          <cell r="H1595" t="str">
            <v>Đường vào cụm công nghiệp vật liệu xây dựng (xã Hố Nai 3), từ Quốc lộ 1 đến hết ranh thửa đất số 159 tờ BĐĐC số 14 về bên phải và hết ranh thửa đất số 47, tờ BĐĐC số 14 về bên trái, xã Hố Nai 3</v>
          </cell>
          <cell r="I1595" t="str">
            <v>Đường vào Trường THCS Lê Đình Chinh</v>
          </cell>
          <cell r="J1595"/>
          <cell r="K1595" t="str">
            <v>Giáo xứ Đông Vinh</v>
          </cell>
          <cell r="L1595">
            <v>7500</v>
          </cell>
          <cell r="M1595">
            <v>3300</v>
          </cell>
          <cell r="N1595">
            <v>2300</v>
          </cell>
          <cell r="O1595">
            <v>1500</v>
          </cell>
          <cell r="P1595">
            <v>0</v>
          </cell>
          <cell r="Q1595">
            <v>0</v>
          </cell>
          <cell r="R1595">
            <v>0</v>
          </cell>
          <cell r="S1595">
            <v>0</v>
          </cell>
          <cell r="T1595" t="e">
            <v>#DIV/0!</v>
          </cell>
          <cell r="U1595" t="e">
            <v>#DIV/0!</v>
          </cell>
          <cell r="V1595" t="e">
            <v>#DIV/0!</v>
          </cell>
          <cell r="W1595" t="e">
            <v>#DIV/0!</v>
          </cell>
          <cell r="X1595">
            <v>1.8</v>
          </cell>
          <cell r="Y1595">
            <v>1.45</v>
          </cell>
          <cell r="Z1595" t="str">
            <v>6. phuong Hố Nai.xlsx</v>
          </cell>
          <cell r="AA1595">
            <v>10900</v>
          </cell>
          <cell r="AB1595">
            <v>4800</v>
          </cell>
          <cell r="AC1595">
            <v>3300</v>
          </cell>
          <cell r="AD1595">
            <v>2200</v>
          </cell>
        </row>
        <row r="1596">
          <cell r="G1596" t="str">
            <v>TB12NT</v>
          </cell>
          <cell r="H1596" t="str">
            <v xml:space="preserve">Đường Đông Hải - Lộ Đức (xã Hố Nai 3) </v>
          </cell>
          <cell r="I1596" t="str">
            <v>Quốc lộ 1</v>
          </cell>
          <cell r="J1596"/>
          <cell r="K1596" t="str">
            <v>Hết ranh xã Bắc Sơn</v>
          </cell>
          <cell r="L1596"/>
          <cell r="M1596"/>
          <cell r="N1596"/>
          <cell r="O1596"/>
          <cell r="P1596"/>
          <cell r="Q1596"/>
          <cell r="R1596"/>
          <cell r="S1596"/>
          <cell r="T1596"/>
          <cell r="U1596"/>
          <cell r="V1596"/>
          <cell r="W1596"/>
          <cell r="Y1596"/>
          <cell r="Z1596"/>
          <cell r="AA1596"/>
          <cell r="AB1596"/>
          <cell r="AC1596"/>
          <cell r="AD1596"/>
        </row>
        <row r="1597">
          <cell r="G1597" t="str">
            <v>TB12NT_D1</v>
          </cell>
          <cell r="H1597" t="str">
            <v xml:space="preserve">Đoạn từ công ty Phương Sinh đến đường vào Trường THCS Lê Đình Chinh </v>
          </cell>
          <cell r="I1597" t="str">
            <v>Quốc lộ 1</v>
          </cell>
          <cell r="J1597"/>
          <cell r="K1597" t="str">
            <v>Đường ray xe lửa</v>
          </cell>
          <cell r="L1597">
            <v>5200</v>
          </cell>
          <cell r="M1597">
            <v>2600</v>
          </cell>
          <cell r="N1597">
            <v>1600</v>
          </cell>
          <cell r="O1597">
            <v>1100</v>
          </cell>
          <cell r="P1597">
            <v>0</v>
          </cell>
          <cell r="Q1597">
            <v>0</v>
          </cell>
          <cell r="R1597">
            <v>0</v>
          </cell>
          <cell r="S1597">
            <v>0</v>
          </cell>
          <cell r="T1597" t="e">
            <v>#DIV/0!</v>
          </cell>
          <cell r="U1597" t="e">
            <v>#DIV/0!</v>
          </cell>
          <cell r="V1597" t="e">
            <v>#DIV/0!</v>
          </cell>
          <cell r="W1597" t="e">
            <v>#DIV/0!</v>
          </cell>
          <cell r="X1597">
            <v>1.7</v>
          </cell>
          <cell r="Y1597">
            <v>1.4381999999999999</v>
          </cell>
          <cell r="Z1597" t="str">
            <v>6. phuong Hố Nai.xlsx</v>
          </cell>
          <cell r="AA1597">
            <v>7500</v>
          </cell>
          <cell r="AB1597">
            <v>3700</v>
          </cell>
          <cell r="AC1597">
            <v>2300</v>
          </cell>
          <cell r="AD1597">
            <v>1600</v>
          </cell>
        </row>
        <row r="1598">
          <cell r="G1598" t="str">
            <v>TB12NT_D2</v>
          </cell>
          <cell r="H1598" t="str">
            <v>Đoạn từ đường vào Trường THCS Lê Đình Chinh đến nhà thờ Lai Ổn</v>
          </cell>
          <cell r="I1598" t="str">
            <v>Đường sắt</v>
          </cell>
          <cell r="J1598"/>
          <cell r="K1598" t="str">
            <v>Hết ranh xã Bắc Sơn</v>
          </cell>
          <cell r="L1598">
            <v>4500</v>
          </cell>
          <cell r="M1598">
            <v>2000</v>
          </cell>
          <cell r="N1598">
            <v>1400</v>
          </cell>
          <cell r="O1598">
            <v>900</v>
          </cell>
          <cell r="P1598">
            <v>0</v>
          </cell>
          <cell r="Q1598">
            <v>0</v>
          </cell>
          <cell r="R1598">
            <v>0</v>
          </cell>
          <cell r="S1598">
            <v>0</v>
          </cell>
          <cell r="T1598" t="e">
            <v>#DIV/0!</v>
          </cell>
          <cell r="U1598" t="e">
            <v>#DIV/0!</v>
          </cell>
          <cell r="V1598" t="e">
            <v>#DIV/0!</v>
          </cell>
          <cell r="W1598" t="e">
            <v>#DIV/0!</v>
          </cell>
          <cell r="X1598">
            <v>1.7</v>
          </cell>
          <cell r="Y1598">
            <v>1.4381999999999999</v>
          </cell>
          <cell r="Z1598" t="str">
            <v>6. phuong Hố Nai.xlsx</v>
          </cell>
          <cell r="AA1598">
            <v>6500</v>
          </cell>
          <cell r="AB1598">
            <v>2900</v>
          </cell>
          <cell r="AC1598">
            <v>2000</v>
          </cell>
          <cell r="AD1598">
            <v>1300</v>
          </cell>
        </row>
        <row r="1599">
          <cell r="G1599" t="str">
            <v>TB12NT_D3</v>
          </cell>
          <cell r="H1599" t="str">
            <v xml:space="preserve">Đoạn từ đường vào Trường THCS Lê Đình Chinh đến giáo xứ Đông Vinh </v>
          </cell>
          <cell r="I1599" t="str">
            <v>Quốc lộ 1</v>
          </cell>
          <cell r="J1599"/>
          <cell r="K1599" t="str">
            <v>Ranh giới xã An Viễn</v>
          </cell>
          <cell r="L1599">
            <v>4200</v>
          </cell>
          <cell r="M1599">
            <v>2000</v>
          </cell>
          <cell r="N1599">
            <v>1400</v>
          </cell>
          <cell r="O1599">
            <v>900</v>
          </cell>
          <cell r="P1599">
            <v>0</v>
          </cell>
          <cell r="Q1599">
            <v>0</v>
          </cell>
          <cell r="R1599">
            <v>0</v>
          </cell>
          <cell r="S1599">
            <v>0</v>
          </cell>
          <cell r="T1599" t="e">
            <v>#DIV/0!</v>
          </cell>
          <cell r="U1599" t="e">
            <v>#DIV/0!</v>
          </cell>
          <cell r="V1599" t="e">
            <v>#DIV/0!</v>
          </cell>
          <cell r="W1599" t="e">
            <v>#DIV/0!</v>
          </cell>
          <cell r="X1599">
            <v>1.7</v>
          </cell>
          <cell r="Y1599">
            <v>1.4381999999999999</v>
          </cell>
          <cell r="Z1599" t="str">
            <v>6. phuong Hố Nai.xlsx</v>
          </cell>
          <cell r="AA1599">
            <v>6000</v>
          </cell>
          <cell r="AB1599">
            <v>2900</v>
          </cell>
          <cell r="AC1599">
            <v>2000</v>
          </cell>
          <cell r="AD1599">
            <v>1300</v>
          </cell>
        </row>
        <row r="1600">
          <cell r="G1600" t="str">
            <v>TB13NT2</v>
          </cell>
          <cell r="H1600" t="str">
            <v xml:space="preserve">Đường Bắc Sơn - Long Thành (xã Bắc Sơn) </v>
          </cell>
          <cell r="I1600" t="str">
            <v>Quốc lộ 1</v>
          </cell>
          <cell r="J1600"/>
          <cell r="K1600" t="str">
            <v>Đường ray xe lửa</v>
          </cell>
          <cell r="L1600"/>
          <cell r="M1600"/>
          <cell r="N1600"/>
          <cell r="O1600"/>
          <cell r="P1600"/>
          <cell r="Q1600"/>
          <cell r="R1600"/>
          <cell r="S1600"/>
          <cell r="T1600"/>
          <cell r="U1600"/>
          <cell r="V1600"/>
          <cell r="W1600"/>
          <cell r="Y1600"/>
          <cell r="Z1600"/>
          <cell r="AA1600"/>
          <cell r="AB1600"/>
          <cell r="AC1600"/>
          <cell r="AD1600"/>
        </row>
        <row r="1601">
          <cell r="G1601" t="str">
            <v>TB13NT2_D1</v>
          </cell>
          <cell r="H1601" t="str">
            <v xml:space="preserve">Đoạn từ Quốc lộ 1 đến đường sắt </v>
          </cell>
          <cell r="I1601" t="str">
            <v>Đường sắt</v>
          </cell>
          <cell r="J1601"/>
          <cell r="K1601" t="str">
            <v>Giáp ranh xã Giang Điền</v>
          </cell>
          <cell r="L1601">
            <v>8500</v>
          </cell>
          <cell r="M1601">
            <v>3300</v>
          </cell>
          <cell r="N1601">
            <v>2300</v>
          </cell>
          <cell r="O1601">
            <v>1500</v>
          </cell>
          <cell r="P1601">
            <v>0</v>
          </cell>
          <cell r="Q1601">
            <v>0</v>
          </cell>
          <cell r="R1601">
            <v>0</v>
          </cell>
          <cell r="S1601">
            <v>0</v>
          </cell>
          <cell r="T1601" t="e">
            <v>#DIV/0!</v>
          </cell>
          <cell r="U1601" t="e">
            <v>#DIV/0!</v>
          </cell>
          <cell r="V1601" t="e">
            <v>#DIV/0!</v>
          </cell>
          <cell r="W1601" t="e">
            <v>#DIV/0!</v>
          </cell>
          <cell r="X1601">
            <v>1.8</v>
          </cell>
          <cell r="Y1601">
            <v>1.3</v>
          </cell>
          <cell r="Z1601" t="str">
            <v>20. xã Bình Minh giap ranh them duong.xlsx</v>
          </cell>
          <cell r="AA1601">
            <v>11100</v>
          </cell>
          <cell r="AB1601">
            <v>4300</v>
          </cell>
          <cell r="AC1601">
            <v>3000</v>
          </cell>
          <cell r="AD1601">
            <v>2000</v>
          </cell>
        </row>
        <row r="1602">
          <cell r="G1602" t="str">
            <v>TB13NT2_D2</v>
          </cell>
          <cell r="H1602" t="str">
            <v>Đoạn từ đường sắt đến hết ranh xã Bắc Sơn</v>
          </cell>
          <cell r="I1602" t="str">
            <v>Giáp ranh xã Giang Điền</v>
          </cell>
          <cell r="J1602"/>
          <cell r="K1602" t="str">
            <v>Cầu Sông Buông</v>
          </cell>
          <cell r="L1602">
            <v>6000</v>
          </cell>
          <cell r="M1602">
            <v>2600</v>
          </cell>
          <cell r="N1602">
            <v>2000</v>
          </cell>
          <cell r="O1602">
            <v>1300</v>
          </cell>
          <cell r="P1602">
            <v>0</v>
          </cell>
          <cell r="Q1602">
            <v>0</v>
          </cell>
          <cell r="R1602">
            <v>0</v>
          </cell>
          <cell r="S1602">
            <v>0</v>
          </cell>
          <cell r="T1602" t="e">
            <v>#DIV/0!</v>
          </cell>
          <cell r="U1602" t="e">
            <v>#DIV/0!</v>
          </cell>
          <cell r="V1602" t="e">
            <v>#DIV/0!</v>
          </cell>
          <cell r="W1602" t="e">
            <v>#DIV/0!</v>
          </cell>
          <cell r="X1602">
            <v>1.7</v>
          </cell>
          <cell r="Y1602">
            <v>1.3</v>
          </cell>
          <cell r="Z1602" t="str">
            <v>20. xã Bình Minh giap ranh them duong.xlsx</v>
          </cell>
          <cell r="AA1602">
            <v>7800</v>
          </cell>
          <cell r="AB1602">
            <v>3400</v>
          </cell>
          <cell r="AC1602">
            <v>2600</v>
          </cell>
          <cell r="AD1602">
            <v>1700</v>
          </cell>
        </row>
        <row r="1603">
          <cell r="G1603" t="str">
            <v>TB14NT2</v>
          </cell>
          <cell r="H1603" t="str">
            <v xml:space="preserve">Đường Bình Minh - Giang Điền (đường vào khu du lịch Thác Giang Điền) </v>
          </cell>
          <cell r="I1603" t="str">
            <v>Cầu Sông Buông</v>
          </cell>
          <cell r="J1603"/>
          <cell r="K1603" t="str">
            <v>Ranh giới xã An Viễn</v>
          </cell>
          <cell r="L1603"/>
          <cell r="M1603"/>
          <cell r="N1603"/>
          <cell r="O1603"/>
          <cell r="P1603"/>
          <cell r="Q1603"/>
          <cell r="R1603"/>
          <cell r="S1603"/>
          <cell r="T1603"/>
          <cell r="U1603"/>
          <cell r="V1603"/>
          <cell r="W1603"/>
          <cell r="Y1603"/>
          <cell r="Z1603"/>
          <cell r="AA1603"/>
          <cell r="AB1603"/>
          <cell r="AC1603"/>
          <cell r="AD1603"/>
        </row>
        <row r="1604">
          <cell r="G1604" t="str">
            <v>TB14NT2_D1</v>
          </cell>
          <cell r="H1604" t="str">
            <v>Đoạn từ Quốc lộ 1 đến đường sắt</v>
          </cell>
          <cell r="I1604" t="str">
            <v>Đường Võ Nguyên Giáp</v>
          </cell>
          <cell r="J1604"/>
          <cell r="K1604" t="str">
            <v>giáp ranh xã Giang Điền</v>
          </cell>
          <cell r="L1604">
            <v>7500</v>
          </cell>
          <cell r="M1604">
            <v>3400</v>
          </cell>
          <cell r="N1604">
            <v>2300</v>
          </cell>
          <cell r="O1604">
            <v>1500</v>
          </cell>
          <cell r="P1604">
            <v>0</v>
          </cell>
          <cell r="Q1604">
            <v>0</v>
          </cell>
          <cell r="R1604">
            <v>0</v>
          </cell>
          <cell r="S1604">
            <v>0</v>
          </cell>
          <cell r="T1604" t="e">
            <v>#DIV/0!</v>
          </cell>
          <cell r="U1604" t="e">
            <v>#DIV/0!</v>
          </cell>
          <cell r="V1604" t="e">
            <v>#DIV/0!</v>
          </cell>
          <cell r="W1604" t="e">
            <v>#DIV/0!</v>
          </cell>
          <cell r="X1604">
            <v>1.8</v>
          </cell>
          <cell r="Y1604">
            <v>1.3</v>
          </cell>
          <cell r="Z1604" t="str">
            <v>20. xã Bình Minh giap ranh them duong.xlsx</v>
          </cell>
          <cell r="AA1604">
            <v>9800</v>
          </cell>
          <cell r="AB1604">
            <v>4400</v>
          </cell>
          <cell r="AC1604">
            <v>3000</v>
          </cell>
          <cell r="AD1604">
            <v>2000</v>
          </cell>
        </row>
        <row r="1605">
          <cell r="G1605" t="str">
            <v>TB14NT2_D2</v>
          </cell>
          <cell r="H1605" t="str">
            <v xml:space="preserve">Đoạn từ đường sắt đến giáp ranh xã Giang Điền </v>
          </cell>
          <cell r="I1605" t="str">
            <v>Giáp ranh thị trấn Trảng Bom</v>
          </cell>
          <cell r="J1605"/>
          <cell r="K1605" t="str">
            <v>Đường Bình Minh - Giang Điền</v>
          </cell>
          <cell r="L1605">
            <v>6300</v>
          </cell>
          <cell r="M1605">
            <v>2500</v>
          </cell>
          <cell r="N1605">
            <v>1800</v>
          </cell>
          <cell r="O1605">
            <v>1200</v>
          </cell>
          <cell r="P1605">
            <v>0</v>
          </cell>
          <cell r="Q1605">
            <v>0</v>
          </cell>
          <cell r="R1605">
            <v>0</v>
          </cell>
          <cell r="S1605">
            <v>0</v>
          </cell>
          <cell r="T1605" t="e">
            <v>#DIV/0!</v>
          </cell>
          <cell r="U1605" t="e">
            <v>#DIV/0!</v>
          </cell>
          <cell r="V1605" t="e">
            <v>#DIV/0!</v>
          </cell>
          <cell r="W1605" t="e">
            <v>#DIV/0!</v>
          </cell>
          <cell r="X1605">
            <v>1.7</v>
          </cell>
          <cell r="Y1605">
            <v>1.3</v>
          </cell>
          <cell r="Z1605" t="str">
            <v>20. xã Bình Minh giap ranh them duong.xlsx</v>
          </cell>
          <cell r="AA1605">
            <v>8200</v>
          </cell>
          <cell r="AB1605">
            <v>3300</v>
          </cell>
          <cell r="AC1605">
            <v>2300</v>
          </cell>
          <cell r="AD1605">
            <v>1600</v>
          </cell>
        </row>
        <row r="1606">
          <cell r="G1606" t="str">
            <v>TB14NT2_D3</v>
          </cell>
          <cell r="H1606" t="str">
            <v xml:space="preserve">Đoạn từ ranh giới xã Giang Điền đến cầu Sông Buông </v>
          </cell>
          <cell r="I1606" t="str">
            <v>Giáp ranh thị trấn Trảng Bom</v>
          </cell>
          <cell r="J1606"/>
          <cell r="K1606" t="str">
            <v>Đường vào UBND xã Quảng Tiến</v>
          </cell>
          <cell r="L1606">
            <v>6500</v>
          </cell>
          <cell r="M1606">
            <v>2800</v>
          </cell>
          <cell r="N1606">
            <v>1800</v>
          </cell>
          <cell r="O1606">
            <v>1200</v>
          </cell>
          <cell r="P1606">
            <v>0</v>
          </cell>
          <cell r="Q1606">
            <v>0</v>
          </cell>
          <cell r="R1606">
            <v>0</v>
          </cell>
          <cell r="S1606">
            <v>0</v>
          </cell>
          <cell r="T1606" t="e">
            <v>#DIV/0!</v>
          </cell>
          <cell r="U1606" t="e">
            <v>#DIV/0!</v>
          </cell>
          <cell r="V1606" t="e">
            <v>#DIV/0!</v>
          </cell>
          <cell r="W1606" t="e">
            <v>#DIV/0!</v>
          </cell>
          <cell r="X1606">
            <v>1.7</v>
          </cell>
          <cell r="Y1606">
            <v>1.3158000000000001</v>
          </cell>
          <cell r="Z1606" t="str">
            <v>44. xã Trảng Bom còn 1 đường đang đợi ktra.xlsx</v>
          </cell>
          <cell r="AA1606">
            <v>8600</v>
          </cell>
          <cell r="AB1606">
            <v>3700</v>
          </cell>
          <cell r="AC1606">
            <v>2400</v>
          </cell>
          <cell r="AD1606">
            <v>1600</v>
          </cell>
        </row>
        <row r="1607">
          <cell r="G1607" t="str">
            <v>TB14NT2_D4</v>
          </cell>
          <cell r="H1607" t="str">
            <v xml:space="preserve">Đoạn Nam Sông Buông, từ cầu Sông Buông đến ranh giới xã An Viễn </v>
          </cell>
          <cell r="I1607" t="str">
            <v>Đường vào UBND xã Quảng Tiến</v>
          </cell>
          <cell r="J1607"/>
          <cell r="K1607" t="str">
            <v>Đường Bình Minh - Giang Điền</v>
          </cell>
          <cell r="L1607">
            <v>5500</v>
          </cell>
          <cell r="M1607">
            <v>2300</v>
          </cell>
          <cell r="N1607">
            <v>1400</v>
          </cell>
          <cell r="O1607">
            <v>1000</v>
          </cell>
          <cell r="P1607">
            <v>0</v>
          </cell>
          <cell r="Q1607">
            <v>0</v>
          </cell>
          <cell r="R1607">
            <v>0</v>
          </cell>
          <cell r="S1607">
            <v>0</v>
          </cell>
          <cell r="T1607" t="e">
            <v>#DIV/0!</v>
          </cell>
          <cell r="U1607" t="e">
            <v>#DIV/0!</v>
          </cell>
          <cell r="V1607" t="e">
            <v>#DIV/0!</v>
          </cell>
          <cell r="W1607" t="e">
            <v>#DIV/0!</v>
          </cell>
          <cell r="X1607">
            <v>1.7</v>
          </cell>
          <cell r="Y1607">
            <v>1.3158000000000001</v>
          </cell>
          <cell r="Z1607" t="str">
            <v>44. xã Trảng Bom còn 1 đường đang đợi ktra.xlsx</v>
          </cell>
          <cell r="AA1607">
            <v>7200</v>
          </cell>
          <cell r="AB1607">
            <v>3000</v>
          </cell>
          <cell r="AC1607">
            <v>1800</v>
          </cell>
          <cell r="AD1607">
            <v>1300</v>
          </cell>
        </row>
        <row r="1608">
          <cell r="G1608" t="str">
            <v>TB15NT</v>
          </cell>
          <cell r="H1608" t="str">
            <v>Đường Bình Minh- Giang Điền, từ đường Võ Nguyên Giáp đến giáp ranh xã Giang Điền</v>
          </cell>
          <cell r="I1608" t="str">
            <v>Quốc lộ 1</v>
          </cell>
          <cell r="J1608"/>
          <cell r="K1608" t="str">
            <v>Đường ray xe lửa</v>
          </cell>
          <cell r="L1608">
            <v>3400</v>
          </cell>
          <cell r="M1608">
            <v>1700</v>
          </cell>
          <cell r="N1608">
            <v>1400</v>
          </cell>
          <cell r="O1608">
            <v>1000</v>
          </cell>
          <cell r="P1608">
            <v>0</v>
          </cell>
          <cell r="Q1608">
            <v>0</v>
          </cell>
          <cell r="R1608">
            <v>0</v>
          </cell>
          <cell r="S1608">
            <v>0</v>
          </cell>
          <cell r="T1608" t="e">
            <v>#DIV/0!</v>
          </cell>
          <cell r="U1608" t="e">
            <v>#DIV/0!</v>
          </cell>
          <cell r="V1608" t="e">
            <v>#DIV/0!</v>
          </cell>
          <cell r="W1608" t="e">
            <v>#DIV/0!</v>
          </cell>
          <cell r="X1608">
            <v>1.7</v>
          </cell>
          <cell r="Y1608">
            <v>1.3</v>
          </cell>
          <cell r="Z1608" t="str">
            <v>20. xã Bình Minh giap ranh them duong.xlsx</v>
          </cell>
          <cell r="AA1608">
            <v>4400</v>
          </cell>
          <cell r="AB1608">
            <v>2200</v>
          </cell>
          <cell r="AC1608">
            <v>1800</v>
          </cell>
          <cell r="AD1608">
            <v>1300</v>
          </cell>
        </row>
        <row r="1609">
          <cell r="G1609" t="str">
            <v>TB16NT2</v>
          </cell>
          <cell r="H1609" t="str">
            <v xml:space="preserve">Đường 3 tháng 2 nối dài, từ giáp ranh thị trấn Trảng Bom đến đường Bình Minh- Giang Điền </v>
          </cell>
          <cell r="I1609" t="str">
            <v>Quốc lộ 1</v>
          </cell>
          <cell r="J1609"/>
          <cell r="K1609" t="str">
            <v>Đường 3 tháng 2</v>
          </cell>
          <cell r="L1609"/>
          <cell r="M1609"/>
          <cell r="N1609"/>
          <cell r="O1609"/>
          <cell r="P1609"/>
          <cell r="Q1609"/>
          <cell r="R1609"/>
          <cell r="S1609"/>
          <cell r="T1609"/>
          <cell r="U1609"/>
          <cell r="V1609"/>
          <cell r="W1609"/>
          <cell r="Y1609"/>
          <cell r="Z1609"/>
          <cell r="AA1609"/>
          <cell r="AB1609"/>
          <cell r="AC1609"/>
          <cell r="AD1609"/>
        </row>
        <row r="1610">
          <cell r="G1610" t="str">
            <v>TB16NT2_D1</v>
          </cell>
          <cell r="H1610" t="str">
            <v xml:space="preserve"> Đoạn giáp ranh thị trấn Trảng Bom đến đường vào UBND xã Quảng Tiến </v>
          </cell>
          <cell r="I1610" t="str">
            <v>Đường 3 tháng 2</v>
          </cell>
          <cell r="J1610"/>
          <cell r="K1610" t="str">
            <v>Đường ray xe lửa</v>
          </cell>
          <cell r="L1610">
            <v>7200</v>
          </cell>
          <cell r="M1610">
            <v>3500</v>
          </cell>
          <cell r="N1610">
            <v>2400</v>
          </cell>
          <cell r="O1610">
            <v>1500</v>
          </cell>
          <cell r="P1610">
            <v>0</v>
          </cell>
          <cell r="Q1610">
            <v>0</v>
          </cell>
          <cell r="R1610">
            <v>0</v>
          </cell>
          <cell r="S1610">
            <v>0</v>
          </cell>
          <cell r="T1610" t="e">
            <v>#DIV/0!</v>
          </cell>
          <cell r="U1610" t="e">
            <v>#DIV/0!</v>
          </cell>
          <cell r="V1610" t="e">
            <v>#DIV/0!</v>
          </cell>
          <cell r="W1610" t="e">
            <v>#DIV/0!</v>
          </cell>
          <cell r="X1610">
            <v>1.8</v>
          </cell>
          <cell r="Y1610">
            <v>1.3932</v>
          </cell>
          <cell r="Z1610" t="str">
            <v>44. xã Trảng Bom còn 1 đường đang đợi ktra.xlsx</v>
          </cell>
          <cell r="AA1610">
            <v>10000</v>
          </cell>
          <cell r="AB1610">
            <v>4900</v>
          </cell>
          <cell r="AC1610">
            <v>3300</v>
          </cell>
          <cell r="AD1610">
            <v>2100</v>
          </cell>
        </row>
        <row r="1611">
          <cell r="G1611" t="str">
            <v>TB16NT2_D2</v>
          </cell>
          <cell r="H1611" t="str">
            <v xml:space="preserve"> Đoạn từ đường vào UBND xã Quảng Tiến đến đường Bình Minh - Giang Điền</v>
          </cell>
          <cell r="I1611" t="str">
            <v>Giáp ranh thị trấn Trảng Bom</v>
          </cell>
          <cell r="J1611"/>
          <cell r="K1611" t="str">
            <v>Phường Tam Phước TP. Biên Hòa</v>
          </cell>
          <cell r="L1611">
            <v>6500</v>
          </cell>
          <cell r="M1611">
            <v>3200</v>
          </cell>
          <cell r="N1611">
            <v>2400</v>
          </cell>
          <cell r="O1611">
            <v>1500</v>
          </cell>
          <cell r="P1611">
            <v>0</v>
          </cell>
          <cell r="Q1611">
            <v>0</v>
          </cell>
          <cell r="R1611">
            <v>0</v>
          </cell>
          <cell r="S1611">
            <v>0</v>
          </cell>
          <cell r="T1611" t="e">
            <v>#DIV/0!</v>
          </cell>
          <cell r="U1611" t="e">
            <v>#DIV/0!</v>
          </cell>
          <cell r="V1611" t="e">
            <v>#DIV/0!</v>
          </cell>
          <cell r="W1611" t="e">
            <v>#DIV/0!</v>
          </cell>
          <cell r="X1611">
            <v>1.7</v>
          </cell>
          <cell r="Y1611">
            <v>1.3</v>
          </cell>
          <cell r="Z1611" t="str">
            <v>20. xã Bình Minh giap ranh them duong.xlsx</v>
          </cell>
          <cell r="AA1611">
            <v>8500</v>
          </cell>
          <cell r="AB1611">
            <v>4200</v>
          </cell>
          <cell r="AC1611">
            <v>3100</v>
          </cell>
          <cell r="AD1611">
            <v>2000</v>
          </cell>
        </row>
        <row r="1612">
          <cell r="G1612" t="str">
            <v>TB17NT</v>
          </cell>
          <cell r="H1612" t="str">
            <v xml:space="preserve"> Đường Trần Phú (giáp ranh thị trấn Trảng Bom thuộc xã Quảng Tiến) </v>
          </cell>
          <cell r="I1612" t="str">
            <v>Giáp ranh thị trấn Trảng Bom</v>
          </cell>
          <cell r="J1612"/>
          <cell r="K1612" t="str">
            <v>Đường ray xe lửa</v>
          </cell>
          <cell r="L1612"/>
          <cell r="M1612"/>
          <cell r="N1612"/>
          <cell r="O1612"/>
          <cell r="P1612"/>
          <cell r="Q1612"/>
          <cell r="R1612"/>
          <cell r="S1612"/>
          <cell r="T1612"/>
          <cell r="U1612"/>
          <cell r="V1612"/>
          <cell r="W1612"/>
          <cell r="Y1612"/>
          <cell r="Z1612"/>
          <cell r="AA1612"/>
          <cell r="AB1612"/>
          <cell r="AC1612"/>
          <cell r="AD1612"/>
        </row>
        <row r="1613">
          <cell r="G1613" t="str">
            <v>TB17NT_D1</v>
          </cell>
          <cell r="H1613" t="str">
            <v xml:space="preserve"> Đoạn từ Quốc lộ 1 đến đường 3 tháng 2 </v>
          </cell>
          <cell r="I1613" t="str">
            <v>Đường sắt</v>
          </cell>
          <cell r="J1613"/>
          <cell r="K1613" t="str">
            <v>Giáp ranh xã An Viễn</v>
          </cell>
          <cell r="L1613">
            <v>8200</v>
          </cell>
          <cell r="M1613">
            <v>3500</v>
          </cell>
          <cell r="N1613">
            <v>2400</v>
          </cell>
          <cell r="O1613">
            <v>1500</v>
          </cell>
          <cell r="P1613">
            <v>0</v>
          </cell>
          <cell r="Q1613">
            <v>0</v>
          </cell>
          <cell r="R1613">
            <v>0</v>
          </cell>
          <cell r="S1613">
            <v>0</v>
          </cell>
          <cell r="T1613" t="e">
            <v>#DIV/0!</v>
          </cell>
          <cell r="U1613" t="e">
            <v>#DIV/0!</v>
          </cell>
          <cell r="V1613" t="e">
            <v>#DIV/0!</v>
          </cell>
          <cell r="W1613" t="e">
            <v>#DIV/0!</v>
          </cell>
          <cell r="X1613">
            <v>2.2799999999999998</v>
          </cell>
          <cell r="Y1613">
            <v>1.8</v>
          </cell>
          <cell r="Z1613" t="e">
            <v>#N/A</v>
          </cell>
          <cell r="AA1613">
            <v>14800</v>
          </cell>
          <cell r="AB1613">
            <v>6300</v>
          </cell>
          <cell r="AC1613">
            <v>4300</v>
          </cell>
          <cell r="AD1613">
            <v>2700</v>
          </cell>
        </row>
        <row r="1614">
          <cell r="G1614" t="str">
            <v>TB17NT_D2</v>
          </cell>
          <cell r="H1614" t="str">
            <v xml:space="preserve"> Đoạn còn lại, từ đường 3 tháng 2 đến đường sắt</v>
          </cell>
          <cell r="I1614" t="str">
            <v>Cách UBND xã Đồi 61 là 500m</v>
          </cell>
          <cell r="J1614"/>
          <cell r="K1614" t="str">
            <v>Qua UBND xã Đồi 61 là 500m</v>
          </cell>
          <cell r="L1614">
            <v>8200</v>
          </cell>
          <cell r="M1614">
            <v>3500</v>
          </cell>
          <cell r="N1614">
            <v>2400</v>
          </cell>
          <cell r="O1614">
            <v>1500</v>
          </cell>
          <cell r="P1614">
            <v>0</v>
          </cell>
          <cell r="Q1614">
            <v>0</v>
          </cell>
          <cell r="R1614">
            <v>0</v>
          </cell>
          <cell r="S1614">
            <v>0</v>
          </cell>
          <cell r="T1614" t="e">
            <v>#DIV/0!</v>
          </cell>
          <cell r="U1614" t="e">
            <v>#DIV/0!</v>
          </cell>
          <cell r="V1614" t="e">
            <v>#DIV/0!</v>
          </cell>
          <cell r="W1614" t="e">
            <v>#DIV/0!</v>
          </cell>
          <cell r="X1614">
            <v>1.5976190476190477</v>
          </cell>
          <cell r="Y1614">
            <v>1.8</v>
          </cell>
          <cell r="Z1614" t="e">
            <v>#N/A</v>
          </cell>
          <cell r="AA1614">
            <v>14800</v>
          </cell>
          <cell r="AB1614">
            <v>6300</v>
          </cell>
          <cell r="AC1614">
            <v>4300</v>
          </cell>
          <cell r="AD1614">
            <v>2700</v>
          </cell>
        </row>
        <row r="1615">
          <cell r="G1615" t="str">
            <v>TB18NT1</v>
          </cell>
          <cell r="H1615" t="str">
            <v xml:space="preserve"> Đường tỉnh 777 (đường Trảng Bom - Long Thành) </v>
          </cell>
          <cell r="I1615" t="str">
            <v>Giáp ranh Đồi 61</v>
          </cell>
          <cell r="J1615"/>
          <cell r="K1615" t="str">
            <v>Cây xăng Xuân Dũng</v>
          </cell>
          <cell r="L1615"/>
          <cell r="M1615"/>
          <cell r="N1615"/>
          <cell r="O1615"/>
          <cell r="P1615"/>
          <cell r="Q1615"/>
          <cell r="R1615"/>
          <cell r="S1615"/>
          <cell r="T1615"/>
          <cell r="U1615"/>
          <cell r="V1615"/>
          <cell r="W1615"/>
          <cell r="Y1615"/>
          <cell r="Z1615"/>
          <cell r="AA1615"/>
          <cell r="AB1615"/>
          <cell r="AC1615"/>
          <cell r="AD1615"/>
        </row>
        <row r="1616">
          <cell r="G1616" t="str">
            <v>TB18NT1_D1</v>
          </cell>
          <cell r="H1616" t="str">
            <v xml:space="preserve"> Đoạn từ đường nhựa giáp ranh thị trấn Trảng Bom đến đường sắt </v>
          </cell>
          <cell r="I1616" t="str">
            <v>Cây xăng Xuân Dũng</v>
          </cell>
          <cell r="J1616"/>
          <cell r="K1616" t="str">
            <v>Ranh giới Phường Tam Phước TP. Biên Hòa</v>
          </cell>
          <cell r="L1616">
            <v>5500</v>
          </cell>
          <cell r="M1616">
            <v>2600</v>
          </cell>
          <cell r="N1616">
            <v>1600</v>
          </cell>
          <cell r="O1616">
            <v>1100</v>
          </cell>
          <cell r="P1616">
            <v>0</v>
          </cell>
          <cell r="Q1616">
            <v>0</v>
          </cell>
          <cell r="R1616">
            <v>0</v>
          </cell>
          <cell r="S1616">
            <v>0</v>
          </cell>
          <cell r="T1616" t="e">
            <v>#DIV/0!</v>
          </cell>
          <cell r="U1616" t="e">
            <v>#DIV/0!</v>
          </cell>
          <cell r="V1616" t="e">
            <v>#DIV/0!</v>
          </cell>
          <cell r="W1616" t="e">
            <v>#DIV/0!</v>
          </cell>
          <cell r="X1616">
            <v>1.5</v>
          </cell>
          <cell r="Y1616">
            <v>1.1903999999999999</v>
          </cell>
          <cell r="Z1616" t="str">
            <v>17. X. An Viễn bs đường.xlsx</v>
          </cell>
          <cell r="AA1616">
            <v>6500</v>
          </cell>
          <cell r="AB1616">
            <v>3100</v>
          </cell>
          <cell r="AC1616">
            <v>1900</v>
          </cell>
          <cell r="AD1616">
            <v>1300</v>
          </cell>
        </row>
        <row r="1617">
          <cell r="G1617" t="str">
            <v>TB18NT1_D2</v>
          </cell>
          <cell r="H1617" t="str">
            <v xml:space="preserve"> Đoạn từ đường sắt đến giáp ranh xã An Viễn (trừ đoạn: từ UBND xã Đồi 61 ra mỗi bên 500m)</v>
          </cell>
          <cell r="I1617" t="str">
            <v>Đường nhựa từ đường Lê Duẩn</v>
          </cell>
          <cell r="J1617"/>
          <cell r="K1617" t="str">
            <v>Đường tỉnh 777 (xã Đồi 61)</v>
          </cell>
          <cell r="L1617">
            <v>3000</v>
          </cell>
          <cell r="M1617">
            <v>1600</v>
          </cell>
          <cell r="N1617">
            <v>1100</v>
          </cell>
          <cell r="O1617">
            <v>750</v>
          </cell>
          <cell r="P1617">
            <v>0</v>
          </cell>
          <cell r="Q1617">
            <v>0</v>
          </cell>
          <cell r="R1617">
            <v>0</v>
          </cell>
          <cell r="S1617">
            <v>0</v>
          </cell>
          <cell r="T1617" t="e">
            <v>#DIV/0!</v>
          </cell>
          <cell r="U1617" t="e">
            <v>#DIV/0!</v>
          </cell>
          <cell r="V1617" t="e">
            <v>#DIV/0!</v>
          </cell>
          <cell r="W1617" t="e">
            <v>#DIV/0!</v>
          </cell>
          <cell r="X1617">
            <v>1.6</v>
          </cell>
          <cell r="Y1617">
            <v>1.24976</v>
          </cell>
          <cell r="Z1617" t="str">
            <v>17. X. An Viễn bs đường.xlsx</v>
          </cell>
          <cell r="AA1617">
            <v>3700</v>
          </cell>
          <cell r="AB1617">
            <v>2000</v>
          </cell>
          <cell r="AC1617">
            <v>1400</v>
          </cell>
          <cell r="AD1617">
            <v>940</v>
          </cell>
        </row>
        <row r="1618">
          <cell r="G1618" t="str">
            <v>TB18NT1_D3</v>
          </cell>
          <cell r="H1618" t="str">
            <v xml:space="preserve"> Trong đó: Đoạn từ UBND xã ra mỗi bên 500m </v>
          </cell>
          <cell r="I1618" t="str">
            <v>Đường tỉnh 777 (xã Đồi 61)</v>
          </cell>
          <cell r="J1618"/>
          <cell r="K1618" t="str">
            <v>Giáp ranh xã Giang Điền</v>
          </cell>
          <cell r="L1618">
            <v>4200</v>
          </cell>
          <cell r="M1618">
            <v>1800</v>
          </cell>
          <cell r="N1618">
            <v>1200</v>
          </cell>
          <cell r="O1618">
            <v>850</v>
          </cell>
          <cell r="P1618">
            <v>0</v>
          </cell>
          <cell r="Q1618">
            <v>0</v>
          </cell>
          <cell r="R1618">
            <v>0</v>
          </cell>
          <cell r="S1618">
            <v>0</v>
          </cell>
          <cell r="T1618" t="e">
            <v>#DIV/0!</v>
          </cell>
          <cell r="U1618" t="e">
            <v>#DIV/0!</v>
          </cell>
          <cell r="V1618" t="e">
            <v>#DIV/0!</v>
          </cell>
          <cell r="W1618" t="e">
            <v>#DIV/0!</v>
          </cell>
          <cell r="X1618">
            <v>1.6</v>
          </cell>
          <cell r="Y1618">
            <v>1.24976</v>
          </cell>
          <cell r="Z1618" t="str">
            <v>17. X. An Viễn bs đường.xlsx</v>
          </cell>
          <cell r="AA1618">
            <v>5200</v>
          </cell>
          <cell r="AB1618">
            <v>2200</v>
          </cell>
          <cell r="AC1618">
            <v>1500</v>
          </cell>
          <cell r="AD1618">
            <v>1100</v>
          </cell>
        </row>
        <row r="1619">
          <cell r="G1619" t="str">
            <v>TB18NT1_D4</v>
          </cell>
          <cell r="H1619" t="str">
            <v xml:space="preserve"> Đoạn từ giáp ranh xã Đồi 61 đến cây xăng Xuân Dũng </v>
          </cell>
          <cell r="I1619" t="str">
            <v>Quốc lộ 1</v>
          </cell>
          <cell r="J1619"/>
          <cell r="K1619" t="str">
            <v>Giáp ranh huyện Thống Nhất</v>
          </cell>
          <cell r="L1619">
            <v>3800</v>
          </cell>
          <cell r="M1619">
            <v>1700</v>
          </cell>
          <cell r="N1619">
            <v>1100</v>
          </cell>
          <cell r="O1619">
            <v>800</v>
          </cell>
          <cell r="P1619">
            <v>0</v>
          </cell>
          <cell r="Q1619">
            <v>0</v>
          </cell>
          <cell r="R1619">
            <v>0</v>
          </cell>
          <cell r="S1619">
            <v>0</v>
          </cell>
          <cell r="T1619" t="e">
            <v>#DIV/0!</v>
          </cell>
          <cell r="U1619" t="e">
            <v>#DIV/0!</v>
          </cell>
          <cell r="V1619" t="e">
            <v>#DIV/0!</v>
          </cell>
          <cell r="W1619" t="e">
            <v>#DIV/0!</v>
          </cell>
          <cell r="X1619">
            <v>1.6</v>
          </cell>
          <cell r="Y1619">
            <v>1.24976</v>
          </cell>
          <cell r="Z1619" t="str">
            <v>17. X. An Viễn bs đường.xlsx</v>
          </cell>
          <cell r="AA1619">
            <v>4700</v>
          </cell>
          <cell r="AB1619">
            <v>2100</v>
          </cell>
          <cell r="AC1619">
            <v>1400</v>
          </cell>
          <cell r="AD1619">
            <v>1000</v>
          </cell>
        </row>
        <row r="1620">
          <cell r="G1620" t="str">
            <v>TB18NT1_D5</v>
          </cell>
          <cell r="H1620" t="str">
            <v xml:space="preserve"> Đoạn từ cây xăng Xuân Dũng đến ranh giới phường Tam Phước, TP. Biên Hòa</v>
          </cell>
          <cell r="I1620" t="str">
            <v>Quốc lộ 1</v>
          </cell>
          <cell r="J1620"/>
          <cell r="K1620" t="str">
            <v>Cầu Số 1</v>
          </cell>
          <cell r="L1620">
            <v>6000</v>
          </cell>
          <cell r="M1620">
            <v>2400</v>
          </cell>
          <cell r="N1620">
            <v>1600</v>
          </cell>
          <cell r="O1620">
            <v>1100</v>
          </cell>
          <cell r="P1620">
            <v>0</v>
          </cell>
          <cell r="Q1620">
            <v>0</v>
          </cell>
          <cell r="R1620">
            <v>0</v>
          </cell>
          <cell r="S1620">
            <v>0</v>
          </cell>
          <cell r="T1620" t="e">
            <v>#DIV/0!</v>
          </cell>
          <cell r="U1620" t="e">
            <v>#DIV/0!</v>
          </cell>
          <cell r="V1620" t="e">
            <v>#DIV/0!</v>
          </cell>
          <cell r="W1620" t="e">
            <v>#DIV/0!</v>
          </cell>
          <cell r="X1620">
            <v>1.5</v>
          </cell>
          <cell r="Y1620">
            <v>1.35</v>
          </cell>
          <cell r="Z1620" t="str">
            <v>10. Phường Tam Phước rồi.xlsx</v>
          </cell>
          <cell r="AA1620">
            <v>8100</v>
          </cell>
          <cell r="AB1620">
            <v>3200</v>
          </cell>
          <cell r="AC1620">
            <v>2200</v>
          </cell>
          <cell r="AD1620">
            <v>1500</v>
          </cell>
        </row>
        <row r="1621">
          <cell r="G1621" t="str">
            <v>TB19NT</v>
          </cell>
          <cell r="H1621" t="str">
            <v xml:space="preserve"> Đường nhựa từ đường Lê Duẩn đến Đường tỉnh 777 (xã Đồi 61) </v>
          </cell>
          <cell r="I1621" t="str">
            <v>Cầu Số 1</v>
          </cell>
          <cell r="J1621"/>
          <cell r="K1621" t="str">
            <v>Giáp ranh xã Sông Thao</v>
          </cell>
          <cell r="L1621">
            <v>5500</v>
          </cell>
          <cell r="M1621">
            <v>2600</v>
          </cell>
          <cell r="N1621">
            <v>1700</v>
          </cell>
          <cell r="O1621">
            <v>1100</v>
          </cell>
          <cell r="P1621">
            <v>10000</v>
          </cell>
          <cell r="Q1621">
            <v>0</v>
          </cell>
          <cell r="R1621">
            <v>0</v>
          </cell>
          <cell r="S1621">
            <v>0</v>
          </cell>
          <cell r="T1621">
            <v>0.68736799999999998</v>
          </cell>
          <cell r="U1621" t="e">
            <v>#DIV/0!</v>
          </cell>
          <cell r="V1621" t="e">
            <v>#DIV/0!</v>
          </cell>
          <cell r="W1621" t="e">
            <v>#DIV/0!</v>
          </cell>
          <cell r="X1621">
            <v>1.6</v>
          </cell>
          <cell r="Y1621">
            <v>1.24976</v>
          </cell>
          <cell r="Z1621" t="str">
            <v>17. X. An Viễn bs đường.xlsx</v>
          </cell>
          <cell r="AA1621">
            <v>6900</v>
          </cell>
          <cell r="AB1621">
            <v>3200</v>
          </cell>
          <cell r="AC1621">
            <v>2100</v>
          </cell>
          <cell r="AD1621">
            <v>1400</v>
          </cell>
        </row>
        <row r="1622">
          <cell r="G1622" t="str">
            <v>TB20NT2</v>
          </cell>
          <cell r="H1622" t="str">
            <v xml:space="preserve"> Đường vào khu công nghiệp Giang Điền (từ Đường tỉnh 777 đến giáp ranh xã Giang Điền) </v>
          </cell>
          <cell r="I1622" t="str">
            <v>Giáp ranh xã Hưng Thịnh</v>
          </cell>
          <cell r="J1622"/>
          <cell r="K1622" t="str">
            <v>Đường 19 tháng 5 (xã Bàu Hàm, Sông Thao)</v>
          </cell>
          <cell r="L1622">
            <v>6500</v>
          </cell>
          <cell r="M1622">
            <v>2500</v>
          </cell>
          <cell r="N1622">
            <v>1600</v>
          </cell>
          <cell r="O1622">
            <v>1100</v>
          </cell>
          <cell r="P1622">
            <v>0</v>
          </cell>
          <cell r="Q1622">
            <v>0</v>
          </cell>
          <cell r="R1622">
            <v>0</v>
          </cell>
          <cell r="S1622">
            <v>0</v>
          </cell>
          <cell r="T1622" t="e">
            <v>#DIV/0!</v>
          </cell>
          <cell r="U1622" t="e">
            <v>#DIV/0!</v>
          </cell>
          <cell r="V1622" t="e">
            <v>#DIV/0!</v>
          </cell>
          <cell r="W1622" t="e">
            <v>#DIV/0!</v>
          </cell>
          <cell r="X1622">
            <v>1.7</v>
          </cell>
          <cell r="Y1622">
            <v>1.3091200000000001</v>
          </cell>
          <cell r="Z1622" t="str">
            <v>17. X. An Viễn bs đường.xlsx</v>
          </cell>
          <cell r="AA1622">
            <v>8500</v>
          </cell>
          <cell r="AB1622">
            <v>3300</v>
          </cell>
          <cell r="AC1622">
            <v>2100</v>
          </cell>
          <cell r="AD1622">
            <v>1400</v>
          </cell>
        </row>
        <row r="1623">
          <cell r="G1623" t="str">
            <v>TB21NT2</v>
          </cell>
          <cell r="H1623" t="str">
            <v xml:space="preserve"> Đường Sông Thao - Bàu Hàm </v>
          </cell>
          <cell r="I1623" t="str">
            <v>Đường 19 tháng 5 (xã Bàu Hàm, Sông Thao)</v>
          </cell>
          <cell r="J1623"/>
          <cell r="K1623" t="str">
            <v>Giáp ranh huyện Thống Nhất</v>
          </cell>
          <cell r="L1623"/>
          <cell r="M1623"/>
          <cell r="N1623"/>
          <cell r="O1623"/>
          <cell r="P1623"/>
          <cell r="Q1623"/>
          <cell r="R1623"/>
          <cell r="S1623"/>
          <cell r="T1623"/>
          <cell r="U1623"/>
          <cell r="V1623"/>
          <cell r="W1623"/>
          <cell r="Y1623"/>
          <cell r="Z1623"/>
          <cell r="AA1623"/>
          <cell r="AB1623"/>
          <cell r="AC1623"/>
          <cell r="AD1623"/>
        </row>
        <row r="1624">
          <cell r="G1624" t="str">
            <v>TB21NT2_D1</v>
          </cell>
          <cell r="H1624" t="str">
            <v xml:space="preserve"> Đoạn từ Quốc lộ 1 đến cầu số 1 </v>
          </cell>
          <cell r="I1624" t="str">
            <v>Quốc lộ 1</v>
          </cell>
          <cell r="J1624"/>
          <cell r="K1624" t="str">
            <v>Giáp ranh huyện Thống Nhất</v>
          </cell>
          <cell r="L1624">
            <v>3500</v>
          </cell>
          <cell r="M1624">
            <v>1800</v>
          </cell>
          <cell r="N1624">
            <v>1200</v>
          </cell>
          <cell r="O1624">
            <v>900</v>
          </cell>
          <cell r="P1624">
            <v>0</v>
          </cell>
          <cell r="Q1624">
            <v>0</v>
          </cell>
          <cell r="R1624">
            <v>0</v>
          </cell>
          <cell r="S1624">
            <v>0</v>
          </cell>
          <cell r="T1624" t="e">
            <v>#DIV/0!</v>
          </cell>
          <cell r="U1624" t="e">
            <v>#DIV/0!</v>
          </cell>
          <cell r="V1624" t="e">
            <v>#DIV/0!</v>
          </cell>
          <cell r="W1624" t="e">
            <v>#DIV/0!</v>
          </cell>
          <cell r="X1624">
            <v>1.7</v>
          </cell>
          <cell r="Y1624">
            <v>1.3</v>
          </cell>
          <cell r="Z1624" t="str">
            <v>27. X. Hưng Thịnh rồi.xlsx</v>
          </cell>
          <cell r="AA1624">
            <v>4600</v>
          </cell>
          <cell r="AB1624">
            <v>2300</v>
          </cell>
          <cell r="AC1624">
            <v>1600</v>
          </cell>
          <cell r="AD1624">
            <v>1200</v>
          </cell>
        </row>
        <row r="1625">
          <cell r="G1625" t="str">
            <v>TB21NT2_D2</v>
          </cell>
          <cell r="H1625" t="str">
            <v xml:space="preserve"> Đoạn từ cầu số 1 đến giáp ranh xã Sông Thao </v>
          </cell>
          <cell r="I1625" t="str">
            <v>Quốc lộ 1</v>
          </cell>
          <cell r="J1625"/>
          <cell r="K1625" t="str">
            <v xml:space="preserve">Đường ray xe lửa </v>
          </cell>
          <cell r="L1625">
            <v>2400</v>
          </cell>
          <cell r="M1625">
            <v>1200</v>
          </cell>
          <cell r="N1625">
            <v>900</v>
          </cell>
          <cell r="O1625">
            <v>650</v>
          </cell>
          <cell r="P1625">
            <v>0</v>
          </cell>
          <cell r="Q1625">
            <v>0</v>
          </cell>
          <cell r="R1625">
            <v>0</v>
          </cell>
          <cell r="S1625">
            <v>0</v>
          </cell>
          <cell r="T1625" t="e">
            <v>#DIV/0!</v>
          </cell>
          <cell r="U1625" t="e">
            <v>#DIV/0!</v>
          </cell>
          <cell r="V1625" t="e">
            <v>#DIV/0!</v>
          </cell>
          <cell r="W1625" t="e">
            <v>#DIV/0!</v>
          </cell>
          <cell r="X1625">
            <v>1.6</v>
          </cell>
          <cell r="Y1625">
            <v>1.4400000000000002</v>
          </cell>
          <cell r="Z1625" t="str">
            <v>27. X. Hưng Thịnh rồi.xlsx</v>
          </cell>
          <cell r="AA1625">
            <v>3500</v>
          </cell>
          <cell r="AB1625">
            <v>1700</v>
          </cell>
          <cell r="AC1625">
            <v>1300</v>
          </cell>
          <cell r="AD1625">
            <v>940</v>
          </cell>
        </row>
        <row r="1626">
          <cell r="G1626" t="str">
            <v>TB21NT2_D3</v>
          </cell>
          <cell r="H1626" t="str">
            <v xml:space="preserve"> Đoạn qua xã Sông Thao (từ giáp ranh xã Hưng Thịnh đến đường 19 tháng 5)</v>
          </cell>
          <cell r="I1626" t="str">
            <v xml:space="preserve">Đường ray xe lửa </v>
          </cell>
          <cell r="J1626"/>
          <cell r="K1626" t="str">
            <v>Giáp ranh huyện Thống Nhất</v>
          </cell>
          <cell r="L1626">
            <v>1600</v>
          </cell>
          <cell r="M1626">
            <v>800</v>
          </cell>
          <cell r="N1626">
            <v>650</v>
          </cell>
          <cell r="O1626">
            <v>450</v>
          </cell>
          <cell r="P1626">
            <v>0</v>
          </cell>
          <cell r="Q1626">
            <v>0</v>
          </cell>
          <cell r="R1626">
            <v>0</v>
          </cell>
          <cell r="S1626">
            <v>0</v>
          </cell>
          <cell r="T1626" t="e">
            <v>#DIV/0!</v>
          </cell>
          <cell r="U1626" t="e">
            <v>#DIV/0!</v>
          </cell>
          <cell r="V1626" t="e">
            <v>#DIV/0!</v>
          </cell>
          <cell r="W1626" t="e">
            <v>#DIV/0!</v>
          </cell>
          <cell r="X1626">
            <v>1.6</v>
          </cell>
          <cell r="Y1626">
            <v>1.3760000000000001</v>
          </cell>
          <cell r="Z1626" t="str">
            <v>18. xã Bàu Hàm giap ranh.xlsx</v>
          </cell>
          <cell r="AA1626">
            <v>2200</v>
          </cell>
          <cell r="AB1626">
            <v>1100</v>
          </cell>
          <cell r="AC1626">
            <v>890</v>
          </cell>
          <cell r="AD1626">
            <v>620</v>
          </cell>
        </row>
        <row r="1627">
          <cell r="G1627" t="str">
            <v>TB21NT2_D4</v>
          </cell>
          <cell r="H1627" t="str">
            <v xml:space="preserve"> Đoạn qua xã Bàu Hàm (từ đường 19 tháng đến giáp ranh huyện Thống Nhất)</v>
          </cell>
          <cell r="I1627" t="str">
            <v>Quốc lộ 1</v>
          </cell>
          <cell r="J1627"/>
          <cell r="K1627" t="str">
            <v>Đường 20 (Hưng Long - Lộ 25 đoạn còn lại)</v>
          </cell>
          <cell r="L1627">
            <v>1500</v>
          </cell>
          <cell r="M1627">
            <v>800</v>
          </cell>
          <cell r="N1627">
            <v>620</v>
          </cell>
          <cell r="O1627">
            <v>420</v>
          </cell>
          <cell r="P1627">
            <v>0</v>
          </cell>
          <cell r="Q1627">
            <v>0</v>
          </cell>
          <cell r="R1627">
            <v>0</v>
          </cell>
          <cell r="S1627">
            <v>0</v>
          </cell>
          <cell r="T1627" t="e">
            <v>#DIV/0!</v>
          </cell>
          <cell r="U1627" t="e">
            <v>#DIV/0!</v>
          </cell>
          <cell r="V1627" t="e">
            <v>#DIV/0!</v>
          </cell>
          <cell r="W1627" t="e">
            <v>#DIV/0!</v>
          </cell>
          <cell r="X1627">
            <v>1.6</v>
          </cell>
          <cell r="Y1627">
            <v>1.3760000000000001</v>
          </cell>
          <cell r="Z1627" t="str">
            <v>18. xã Bàu Hàm giap ranh.xlsx</v>
          </cell>
          <cell r="AA1627">
            <v>2100</v>
          </cell>
          <cell r="AB1627">
            <v>1100</v>
          </cell>
          <cell r="AC1627">
            <v>850</v>
          </cell>
          <cell r="AD1627">
            <v>580</v>
          </cell>
        </row>
        <row r="1628">
          <cell r="G1628" t="str">
            <v>TB22NT2</v>
          </cell>
          <cell r="H1628" t="str">
            <v xml:space="preserve"> Đường 20 (Hưng Long - Lộ 25 thuộc xã Hưng Thịnh) </v>
          </cell>
          <cell r="I1628" t="str">
            <v>Quốc lộ 1</v>
          </cell>
          <cell r="J1628"/>
          <cell r="K1628" t="str">
            <v xml:space="preserve">Đường ray xe lửa </v>
          </cell>
          <cell r="L1628"/>
          <cell r="M1628"/>
          <cell r="N1628"/>
          <cell r="O1628"/>
          <cell r="P1628"/>
          <cell r="Q1628"/>
          <cell r="R1628"/>
          <cell r="S1628"/>
          <cell r="T1628"/>
          <cell r="U1628"/>
          <cell r="V1628"/>
          <cell r="W1628"/>
          <cell r="Y1628"/>
          <cell r="Z1628"/>
          <cell r="AA1628"/>
          <cell r="AB1628"/>
          <cell r="AC1628"/>
          <cell r="AD1628"/>
        </row>
        <row r="1629">
          <cell r="G1629" t="str">
            <v>TB22NT2_D1</v>
          </cell>
          <cell r="H1629" t="str">
            <v xml:space="preserve"> Đoạn từ Quốc lộ 1 đến đường sắt </v>
          </cell>
          <cell r="I1629" t="str">
            <v xml:space="preserve">Đường ray xe lửa </v>
          </cell>
          <cell r="J1629"/>
          <cell r="K1629" t="str">
            <v>Đường 20 (Hưng Long - Lộ 25 đoạn còn lại)</v>
          </cell>
          <cell r="L1629">
            <v>4300</v>
          </cell>
          <cell r="M1629">
            <v>2100</v>
          </cell>
          <cell r="N1629">
            <v>1700</v>
          </cell>
          <cell r="O1629">
            <v>1200</v>
          </cell>
          <cell r="P1629">
            <v>0</v>
          </cell>
          <cell r="Q1629">
            <v>0</v>
          </cell>
          <cell r="R1629">
            <v>0</v>
          </cell>
          <cell r="S1629">
            <v>0</v>
          </cell>
          <cell r="T1629" t="e">
            <v>#DIV/0!</v>
          </cell>
          <cell r="U1629" t="e">
            <v>#DIV/0!</v>
          </cell>
          <cell r="V1629" t="e">
            <v>#DIV/0!</v>
          </cell>
          <cell r="W1629" t="e">
            <v>#DIV/0!</v>
          </cell>
          <cell r="X1629">
            <v>1.7</v>
          </cell>
          <cell r="Y1629">
            <v>1.3</v>
          </cell>
          <cell r="Z1629" t="str">
            <v>27. X. Hưng Thịnh rồi.xlsx</v>
          </cell>
          <cell r="AA1629">
            <v>5600</v>
          </cell>
          <cell r="AB1629">
            <v>2700</v>
          </cell>
          <cell r="AC1629">
            <v>2200</v>
          </cell>
          <cell r="AD1629">
            <v>1600</v>
          </cell>
        </row>
        <row r="1630">
          <cell r="G1630" t="str">
            <v>TB22NT2_D2</v>
          </cell>
          <cell r="H1630" t="str">
            <v xml:space="preserve"> Đoạn còn lại (từ đường sắt đến giáp ranh huyện Thống Nhất)</v>
          </cell>
          <cell r="I1630" t="str">
            <v>Quốc lộ 1</v>
          </cell>
          <cell r="J1630"/>
          <cell r="K1630" t="str">
            <v>Đường ray xe lửa xã Hưng Thịnh</v>
          </cell>
          <cell r="L1630">
            <v>2600</v>
          </cell>
          <cell r="M1630">
            <v>1300</v>
          </cell>
          <cell r="N1630">
            <v>1100</v>
          </cell>
          <cell r="O1630">
            <v>800</v>
          </cell>
          <cell r="P1630">
            <v>0</v>
          </cell>
          <cell r="Q1630">
            <v>0</v>
          </cell>
          <cell r="R1630">
            <v>0</v>
          </cell>
          <cell r="S1630">
            <v>0</v>
          </cell>
          <cell r="T1630" t="e">
            <v>#DIV/0!</v>
          </cell>
          <cell r="U1630" t="e">
            <v>#DIV/0!</v>
          </cell>
          <cell r="V1630" t="e">
            <v>#DIV/0!</v>
          </cell>
          <cell r="W1630" t="e">
            <v>#DIV/0!</v>
          </cell>
          <cell r="X1630">
            <v>1.7</v>
          </cell>
          <cell r="Y1630">
            <v>1.3</v>
          </cell>
          <cell r="Z1630" t="str">
            <v>27. X. Hưng Thịnh rồi.xlsx</v>
          </cell>
          <cell r="AA1630">
            <v>3400</v>
          </cell>
          <cell r="AB1630">
            <v>1700</v>
          </cell>
          <cell r="AC1630">
            <v>1400</v>
          </cell>
          <cell r="AD1630">
            <v>1000</v>
          </cell>
        </row>
        <row r="1631">
          <cell r="G1631" t="str">
            <v>TB23NT</v>
          </cell>
          <cell r="H1631" t="str">
            <v xml:space="preserve"> Đường Hưng Bình 1 (xã Hưng Thịnh) </v>
          </cell>
          <cell r="I1631" t="str">
            <v>Giáp ranh thị trấn Trảng Bom</v>
          </cell>
          <cell r="J1631"/>
          <cell r="K1631" t="str">
            <v>Hồ Trị An</v>
          </cell>
          <cell r="L1631"/>
          <cell r="M1631"/>
          <cell r="N1631"/>
          <cell r="O1631"/>
          <cell r="P1631"/>
          <cell r="Q1631"/>
          <cell r="R1631"/>
          <cell r="S1631"/>
          <cell r="T1631"/>
          <cell r="U1631"/>
          <cell r="V1631"/>
          <cell r="W1631"/>
          <cell r="Y1631"/>
          <cell r="Z1631"/>
          <cell r="AA1631"/>
          <cell r="AB1631"/>
          <cell r="AC1631"/>
          <cell r="AD1631"/>
        </row>
        <row r="1632">
          <cell r="G1632" t="str">
            <v>TB23NT_D1</v>
          </cell>
          <cell r="H1632" t="str">
            <v xml:space="preserve"> Đoạn từ Quốc lộ 1 đến đường sắt</v>
          </cell>
          <cell r="I1632" t="str">
            <v>Giáp ranh thị trấn Trảng Bom</v>
          </cell>
          <cell r="J1632"/>
          <cell r="K1632" t="str">
            <v>Cầu số 6 (xã Sông Trầu)</v>
          </cell>
          <cell r="L1632">
            <v>2700</v>
          </cell>
          <cell r="M1632">
            <v>1300</v>
          </cell>
          <cell r="N1632">
            <v>1000</v>
          </cell>
          <cell r="O1632">
            <v>700</v>
          </cell>
          <cell r="P1632">
            <v>0</v>
          </cell>
          <cell r="Q1632">
            <v>0</v>
          </cell>
          <cell r="R1632">
            <v>0</v>
          </cell>
          <cell r="S1632">
            <v>0</v>
          </cell>
          <cell r="T1632" t="e">
            <v>#DIV/0!</v>
          </cell>
          <cell r="U1632" t="e">
            <v>#DIV/0!</v>
          </cell>
          <cell r="V1632" t="e">
            <v>#DIV/0!</v>
          </cell>
          <cell r="W1632" t="e">
            <v>#DIV/0!</v>
          </cell>
          <cell r="X1632">
            <v>1.6</v>
          </cell>
          <cell r="Y1632">
            <v>1.4400000000000002</v>
          </cell>
          <cell r="Z1632" t="str">
            <v>27. X. Hưng Thịnh rồi.xlsx</v>
          </cell>
          <cell r="AA1632">
            <v>3900</v>
          </cell>
          <cell r="AB1632">
            <v>1900</v>
          </cell>
          <cell r="AC1632">
            <v>1400</v>
          </cell>
          <cell r="AD1632">
            <v>1000</v>
          </cell>
        </row>
        <row r="1633">
          <cell r="G1633" t="str">
            <v>TB23NT_D2</v>
          </cell>
          <cell r="H1633" t="str">
            <v xml:space="preserve"> Đoạn từ đường sắt đến đường 20 (Hưng Long- Lộ 25 đoạn còn lại). </v>
          </cell>
          <cell r="I1633" t="str">
            <v>Cầu số 6 (xã Sông Trầu)</v>
          </cell>
          <cell r="J1633"/>
          <cell r="K1633" t="str">
            <v>Giáp ranh xã Cây Gáo (xã Sông Trầu)</v>
          </cell>
          <cell r="L1633">
            <v>1800</v>
          </cell>
          <cell r="M1633">
            <v>900</v>
          </cell>
          <cell r="N1633">
            <v>750</v>
          </cell>
          <cell r="O1633">
            <v>600</v>
          </cell>
          <cell r="P1633">
            <v>0</v>
          </cell>
          <cell r="Q1633">
            <v>0</v>
          </cell>
          <cell r="R1633">
            <v>0</v>
          </cell>
          <cell r="S1633">
            <v>0</v>
          </cell>
          <cell r="T1633" t="e">
            <v>#DIV/0!</v>
          </cell>
          <cell r="U1633" t="e">
            <v>#DIV/0!</v>
          </cell>
          <cell r="V1633" t="e">
            <v>#DIV/0!</v>
          </cell>
          <cell r="W1633" t="e">
            <v>#DIV/0!</v>
          </cell>
          <cell r="X1633">
            <v>1.6</v>
          </cell>
          <cell r="Y1633">
            <v>1.4400000000000002</v>
          </cell>
          <cell r="Z1633" t="str">
            <v>27. X. Hưng Thịnh rồi.xlsx</v>
          </cell>
          <cell r="AA1633">
            <v>2600</v>
          </cell>
          <cell r="AB1633">
            <v>1300</v>
          </cell>
          <cell r="AC1633">
            <v>1100</v>
          </cell>
          <cell r="AD1633">
            <v>860</v>
          </cell>
        </row>
        <row r="1634">
          <cell r="G1634" t="str">
            <v>TB24NT</v>
          </cell>
          <cell r="H1634" t="str">
            <v xml:space="preserve"> Đường 15, từ Quốc lộ 1 đến đường sắt xã Hưng Thịnh</v>
          </cell>
          <cell r="I1634" t="str">
            <v>Giáp ranh xã Sông Trầu</v>
          </cell>
          <cell r="J1634"/>
          <cell r="K1634" t="str">
            <v>Đường vào Công ty Đông Nhi (xã Cây Gáo)</v>
          </cell>
          <cell r="L1634">
            <v>3500</v>
          </cell>
          <cell r="M1634">
            <v>1700</v>
          </cell>
          <cell r="N1634">
            <v>1500</v>
          </cell>
          <cell r="O1634">
            <v>1200</v>
          </cell>
          <cell r="P1634">
            <v>0</v>
          </cell>
          <cell r="Q1634">
            <v>0</v>
          </cell>
          <cell r="R1634">
            <v>0</v>
          </cell>
          <cell r="S1634">
            <v>0</v>
          </cell>
          <cell r="T1634" t="e">
            <v>#DIV/0!</v>
          </cell>
          <cell r="U1634" t="e">
            <v>#DIV/0!</v>
          </cell>
          <cell r="V1634" t="e">
            <v>#DIV/0!</v>
          </cell>
          <cell r="W1634" t="e">
            <v>#DIV/0!</v>
          </cell>
          <cell r="X1634">
            <v>1.7</v>
          </cell>
          <cell r="Y1634">
            <v>1.3</v>
          </cell>
          <cell r="Z1634" t="str">
            <v>27. X. Hưng Thịnh rồi.xlsx</v>
          </cell>
          <cell r="AA1634">
            <v>4600</v>
          </cell>
          <cell r="AB1634">
            <v>2200</v>
          </cell>
          <cell r="AC1634">
            <v>2000</v>
          </cell>
          <cell r="AD1634">
            <v>1600</v>
          </cell>
        </row>
        <row r="1635">
          <cell r="G1635" t="str">
            <v>TB25NT1</v>
          </cell>
          <cell r="H1635" t="str">
            <v xml:space="preserve"> Đường Trảng Bom - Thanh Bình </v>
          </cell>
          <cell r="I1635" t="str">
            <v>Đường vào Công ty Đông Nhi (xã Cây Gáo)</v>
          </cell>
          <cell r="J1635"/>
          <cell r="K1635" t="str">
            <v>Ngã tư Tân Lập (xã Cây Gáo)</v>
          </cell>
          <cell r="L1635"/>
          <cell r="M1635"/>
          <cell r="N1635"/>
          <cell r="O1635"/>
          <cell r="P1635"/>
          <cell r="Q1635"/>
          <cell r="R1635"/>
          <cell r="S1635"/>
          <cell r="T1635"/>
          <cell r="U1635"/>
          <cell r="V1635"/>
          <cell r="W1635"/>
          <cell r="Y1635"/>
          <cell r="Z1635"/>
          <cell r="AA1635"/>
          <cell r="AB1635"/>
          <cell r="AC1635"/>
          <cell r="AD1635"/>
        </row>
        <row r="1636">
          <cell r="G1636" t="str">
            <v>TB25NT1_D1</v>
          </cell>
          <cell r="H1636" t="str">
            <v xml:space="preserve">Đoạn từ giáp ranh thị trấn Trảng Bom đến cầu số 6 (xã Sông Trầu) </v>
          </cell>
          <cell r="I1636" t="str">
            <v>Ngã tư Tân Lập (xã Cây Gáo)</v>
          </cell>
          <cell r="J1636"/>
          <cell r="K1636" t="str">
            <v>Hết Trường Tiểu học Tân Lập (xã Thanh Bình)</v>
          </cell>
          <cell r="L1636">
            <v>4000</v>
          </cell>
          <cell r="M1636">
            <v>1800</v>
          </cell>
          <cell r="N1636">
            <v>1200</v>
          </cell>
          <cell r="O1636">
            <v>900</v>
          </cell>
          <cell r="P1636">
            <v>0</v>
          </cell>
          <cell r="Q1636">
            <v>0</v>
          </cell>
          <cell r="R1636">
            <v>0</v>
          </cell>
          <cell r="S1636">
            <v>0</v>
          </cell>
          <cell r="T1636" t="e">
            <v>#DIV/0!</v>
          </cell>
          <cell r="U1636" t="e">
            <v>#DIV/0!</v>
          </cell>
          <cell r="V1636" t="e">
            <v>#DIV/0!</v>
          </cell>
          <cell r="W1636" t="e">
            <v>#DIV/0!</v>
          </cell>
          <cell r="X1636">
            <v>1.7</v>
          </cell>
          <cell r="Y1636">
            <v>1.3158000000000001</v>
          </cell>
          <cell r="Z1636" t="str">
            <v>44. xã Trảng Bom còn 1 đường đang đợi ktra.xlsx</v>
          </cell>
          <cell r="AA1636">
            <v>5300</v>
          </cell>
          <cell r="AB1636">
            <v>2400</v>
          </cell>
          <cell r="AC1636">
            <v>1600</v>
          </cell>
          <cell r="AD1636">
            <v>1200</v>
          </cell>
        </row>
        <row r="1637">
          <cell r="G1637" t="str">
            <v>TB25NT1_D2</v>
          </cell>
          <cell r="H1637" t="str">
            <v xml:space="preserve">Đoạn từ cầu số 6 đến giáp ranh xã Cây Gáo (xã Sông Trầu) </v>
          </cell>
          <cell r="I1637" t="str">
            <v>Hết Trường Tiểu học Tân Lập (xã Thanh Bình)</v>
          </cell>
          <cell r="J1637"/>
          <cell r="K1637" t="str">
            <v>Hồ Trị An</v>
          </cell>
          <cell r="L1637">
            <v>3000</v>
          </cell>
          <cell r="M1637">
            <v>1400</v>
          </cell>
          <cell r="N1637">
            <v>1000</v>
          </cell>
          <cell r="O1637">
            <v>750</v>
          </cell>
          <cell r="P1637">
            <v>0</v>
          </cell>
          <cell r="Q1637">
            <v>0</v>
          </cell>
          <cell r="R1637">
            <v>0</v>
          </cell>
          <cell r="S1637">
            <v>0</v>
          </cell>
          <cell r="T1637" t="e">
            <v>#DIV/0!</v>
          </cell>
          <cell r="U1637" t="e">
            <v>#DIV/0!</v>
          </cell>
          <cell r="V1637" t="e">
            <v>#DIV/0!</v>
          </cell>
          <cell r="W1637" t="e">
            <v>#DIV/0!</v>
          </cell>
          <cell r="X1637">
            <v>1.7</v>
          </cell>
          <cell r="Y1637">
            <v>1.3158000000000001</v>
          </cell>
          <cell r="Z1637" t="str">
            <v>44. xã Trảng Bom còn 1 đường đang đợi ktra.xlsx</v>
          </cell>
          <cell r="AA1637">
            <v>3900</v>
          </cell>
          <cell r="AB1637">
            <v>1800</v>
          </cell>
          <cell r="AC1637">
            <v>1300</v>
          </cell>
          <cell r="AD1637">
            <v>990</v>
          </cell>
        </row>
        <row r="1638">
          <cell r="G1638" t="str">
            <v>TB25NT1_D3</v>
          </cell>
          <cell r="H1638" t="str">
            <v xml:space="preserve">Đoạn từ giáp ranh xã Sông Trầu đến đường vào Công ty Đông Nhi (xã Cây Gáo) </v>
          </cell>
          <cell r="I1638" t="str">
            <v xml:space="preserve">Đường Trảng Bom Thanh Bình </v>
          </cell>
          <cell r="J1638"/>
          <cell r="K1638" t="str">
            <v>Đường Liên xã Tây Hòa - Sông Trầu (bao gồm cả đoạn cuối vào khu công nghiệp Bàu Xéo)</v>
          </cell>
          <cell r="L1638">
            <v>1800</v>
          </cell>
          <cell r="M1638">
            <v>900</v>
          </cell>
          <cell r="N1638">
            <v>700</v>
          </cell>
          <cell r="O1638">
            <v>600</v>
          </cell>
          <cell r="P1638">
            <v>0</v>
          </cell>
          <cell r="Q1638">
            <v>0</v>
          </cell>
          <cell r="R1638">
            <v>0</v>
          </cell>
          <cell r="S1638">
            <v>0</v>
          </cell>
          <cell r="T1638" t="e">
            <v>#DIV/0!</v>
          </cell>
          <cell r="U1638" t="e">
            <v>#DIV/0!</v>
          </cell>
          <cell r="V1638" t="e">
            <v>#DIV/0!</v>
          </cell>
          <cell r="W1638" t="e">
            <v>#DIV/0!</v>
          </cell>
          <cell r="X1638">
            <v>1.6</v>
          </cell>
          <cell r="Y1638">
            <v>1.3760000000000001</v>
          </cell>
          <cell r="Z1638" t="str">
            <v>18. xã Bàu Hàm giap ranh.xlsx</v>
          </cell>
          <cell r="AA1638">
            <v>2500</v>
          </cell>
          <cell r="AB1638">
            <v>1200</v>
          </cell>
          <cell r="AC1638">
            <v>960</v>
          </cell>
          <cell r="AD1638">
            <v>830</v>
          </cell>
        </row>
        <row r="1639">
          <cell r="G1639" t="str">
            <v>TB25NT1_D4</v>
          </cell>
          <cell r="H1639" t="str">
            <v xml:space="preserve">Đoạn từ đường vào công ty Đông Nhi đến ngã tư Tân Lập (xã Cây Gáo) </v>
          </cell>
          <cell r="I1639" t="str">
            <v xml:space="preserve">Đường Trảng Bom Thanh Bình </v>
          </cell>
          <cell r="J1639"/>
          <cell r="K1639" t="str">
            <v>Hương lộ 24</v>
          </cell>
          <cell r="L1639">
            <v>2500</v>
          </cell>
          <cell r="M1639">
            <v>1200</v>
          </cell>
          <cell r="N1639">
            <v>1000</v>
          </cell>
          <cell r="O1639">
            <v>700</v>
          </cell>
          <cell r="P1639">
            <v>0</v>
          </cell>
          <cell r="Q1639">
            <v>0</v>
          </cell>
          <cell r="R1639">
            <v>0</v>
          </cell>
          <cell r="S1639">
            <v>0</v>
          </cell>
          <cell r="T1639" t="e">
            <v>#DIV/0!</v>
          </cell>
          <cell r="U1639" t="e">
            <v>#DIV/0!</v>
          </cell>
          <cell r="V1639" t="e">
            <v>#DIV/0!</v>
          </cell>
          <cell r="W1639" t="e">
            <v>#DIV/0!</v>
          </cell>
          <cell r="X1639">
            <v>1.6</v>
          </cell>
          <cell r="Y1639">
            <v>1.3760000000000001</v>
          </cell>
          <cell r="Z1639" t="str">
            <v>18. xã Bàu Hàm giap ranh.xlsx</v>
          </cell>
          <cell r="AA1639">
            <v>3400</v>
          </cell>
          <cell r="AB1639">
            <v>1700</v>
          </cell>
          <cell r="AC1639">
            <v>1400</v>
          </cell>
          <cell r="AD1639">
            <v>960</v>
          </cell>
        </row>
        <row r="1640">
          <cell r="G1640" t="str">
            <v>TB25NT1_D5</v>
          </cell>
          <cell r="H1640" t="str">
            <v xml:space="preserve">Từ ngã tư Tân Lập đến hết ranh Trường Tiểu học Tân Lập (xã Thanh Bình) </v>
          </cell>
          <cell r="I1640" t="str">
            <v xml:space="preserve">Đường Trảng Bom Thanh Bình </v>
          </cell>
          <cell r="J1640"/>
          <cell r="K1640" t="str">
            <v>Giáp ranh xã Bàu Hàm</v>
          </cell>
          <cell r="L1640">
            <v>2300</v>
          </cell>
          <cell r="M1640">
            <v>1100</v>
          </cell>
          <cell r="N1640">
            <v>950</v>
          </cell>
          <cell r="O1640">
            <v>650</v>
          </cell>
          <cell r="P1640">
            <v>0</v>
          </cell>
          <cell r="Q1640">
            <v>0</v>
          </cell>
          <cell r="R1640">
            <v>0</v>
          </cell>
          <cell r="S1640">
            <v>0</v>
          </cell>
          <cell r="T1640" t="e">
            <v>#DIV/0!</v>
          </cell>
          <cell r="U1640" t="e">
            <v>#DIV/0!</v>
          </cell>
          <cell r="V1640" t="e">
            <v>#DIV/0!</v>
          </cell>
          <cell r="W1640" t="e">
            <v>#DIV/0!</v>
          </cell>
          <cell r="X1640">
            <v>1.6</v>
          </cell>
          <cell r="Y1640">
            <v>1.3760000000000001</v>
          </cell>
          <cell r="Z1640" t="str">
            <v>18. xã Bàu Hàm giap ranh.xlsx</v>
          </cell>
          <cell r="AA1640">
            <v>3200</v>
          </cell>
          <cell r="AB1640">
            <v>1500</v>
          </cell>
          <cell r="AC1640">
            <v>1300</v>
          </cell>
          <cell r="AD1640">
            <v>890</v>
          </cell>
        </row>
        <row r="1641">
          <cell r="G1641" t="str">
            <v>TB25NT1_D6</v>
          </cell>
          <cell r="H1641" t="str">
            <v xml:space="preserve"> Đoạn còn lại thuộc xã Thanh Bình từ Trường Tiểu học Tân Lập (xã Thanh Bình) đến Hồ Trị An</v>
          </cell>
          <cell r="I1641" t="str">
            <v xml:space="preserve">Đường Trảng Bom Thanh Bình </v>
          </cell>
          <cell r="J1641"/>
          <cell r="K1641" t="str">
            <v>Đường tỉnh 782 (Trị An - Sóc Lu)</v>
          </cell>
          <cell r="L1641">
            <v>1500</v>
          </cell>
          <cell r="M1641">
            <v>800</v>
          </cell>
          <cell r="N1641">
            <v>700</v>
          </cell>
          <cell r="O1641">
            <v>500</v>
          </cell>
          <cell r="P1641">
            <v>0</v>
          </cell>
          <cell r="Q1641">
            <v>0</v>
          </cell>
          <cell r="R1641">
            <v>0</v>
          </cell>
          <cell r="S1641">
            <v>0</v>
          </cell>
          <cell r="T1641" t="e">
            <v>#DIV/0!</v>
          </cell>
          <cell r="U1641" t="e">
            <v>#DIV/0!</v>
          </cell>
          <cell r="V1641" t="e">
            <v>#DIV/0!</v>
          </cell>
          <cell r="W1641" t="e">
            <v>#DIV/0!</v>
          </cell>
          <cell r="X1641">
            <v>1.6</v>
          </cell>
          <cell r="Y1641">
            <v>1.3760000000000001</v>
          </cell>
          <cell r="Z1641" t="str">
            <v>18. xã Bàu Hàm giap ranh.xlsx</v>
          </cell>
          <cell r="AA1641">
            <v>2100</v>
          </cell>
          <cell r="AB1641">
            <v>1100</v>
          </cell>
          <cell r="AC1641">
            <v>960</v>
          </cell>
          <cell r="AD1641">
            <v>690</v>
          </cell>
        </row>
        <row r="1642">
          <cell r="G1642" t="str">
            <v>TB26NT</v>
          </cell>
          <cell r="H1642" t="str">
            <v xml:space="preserve"> Đường vào công ty gỗ Rừng Thông (từ đường Trảng Bom - Thanh Bình đến đường liên xã Tây Hòa - Sông Trầu, bao gồm cả đoạn nối vào khu công nghiệp Bàu Xéo) </v>
          </cell>
          <cell r="I1642" t="str">
            <v>Quốc lộ 1</v>
          </cell>
          <cell r="J1642"/>
          <cell r="K1642" t="str">
            <v>Cầu 1 tấn xã Tây Hòa</v>
          </cell>
          <cell r="L1642">
            <v>3000</v>
          </cell>
          <cell r="M1642">
            <v>1500</v>
          </cell>
          <cell r="N1642">
            <v>1200</v>
          </cell>
          <cell r="O1642">
            <v>900</v>
          </cell>
          <cell r="P1642">
            <v>0</v>
          </cell>
          <cell r="Q1642">
            <v>0</v>
          </cell>
          <cell r="R1642">
            <v>0</v>
          </cell>
          <cell r="S1642">
            <v>0</v>
          </cell>
          <cell r="T1642" t="e">
            <v>#DIV/0!</v>
          </cell>
          <cell r="U1642" t="e">
            <v>#DIV/0!</v>
          </cell>
          <cell r="V1642" t="e">
            <v>#DIV/0!</v>
          </cell>
          <cell r="W1642" t="e">
            <v>#DIV/0!</v>
          </cell>
          <cell r="X1642">
            <v>1.7</v>
          </cell>
          <cell r="Y1642">
            <v>1.3158000000000001</v>
          </cell>
          <cell r="Z1642" t="str">
            <v>44. xã Trảng Bom còn 1 đường đang đợi ktra.xlsx</v>
          </cell>
          <cell r="AA1642">
            <v>3900</v>
          </cell>
          <cell r="AB1642">
            <v>2000</v>
          </cell>
          <cell r="AC1642">
            <v>1600</v>
          </cell>
          <cell r="AD1642">
            <v>1200</v>
          </cell>
        </row>
        <row r="1643">
          <cell r="G1643" t="str">
            <v>TB27NT</v>
          </cell>
          <cell r="H1643" t="str">
            <v>Đường Trường An - Tân Thành, từ đường Trảng Bom Thanh Bình đến Hương lộ 24</v>
          </cell>
          <cell r="I1643" t="str">
            <v>Quốc lộ 1</v>
          </cell>
          <cell r="J1643"/>
          <cell r="K1643" t="str">
            <v>Nhà máy xử lý chất thải (xã Tây Hòa)</v>
          </cell>
          <cell r="L1643">
            <v>1200</v>
          </cell>
          <cell r="M1643">
            <v>650</v>
          </cell>
          <cell r="N1643">
            <v>450</v>
          </cell>
          <cell r="O1643">
            <v>350</v>
          </cell>
          <cell r="P1643">
            <v>0</v>
          </cell>
          <cell r="Q1643">
            <v>0</v>
          </cell>
          <cell r="R1643">
            <v>0</v>
          </cell>
          <cell r="S1643">
            <v>0</v>
          </cell>
          <cell r="T1643" t="e">
            <v>#DIV/0!</v>
          </cell>
          <cell r="U1643" t="e">
            <v>#DIV/0!</v>
          </cell>
          <cell r="V1643" t="e">
            <v>#DIV/0!</v>
          </cell>
          <cell r="W1643" t="e">
            <v>#DIV/0!</v>
          </cell>
          <cell r="X1643">
            <v>1.6</v>
          </cell>
          <cell r="Y1643">
            <v>1.3760000000000001</v>
          </cell>
          <cell r="Z1643" t="str">
            <v>18. xã Bàu Hàm giap ranh.xlsx</v>
          </cell>
          <cell r="AA1643">
            <v>1700</v>
          </cell>
          <cell r="AB1643">
            <v>890</v>
          </cell>
          <cell r="AC1643">
            <v>620</v>
          </cell>
          <cell r="AD1643">
            <v>480</v>
          </cell>
        </row>
        <row r="1644">
          <cell r="G1644" t="str">
            <v>TB28NT</v>
          </cell>
          <cell r="H1644" t="str">
            <v>Đường vào khu di tích lịch sử căn cứ Tỉnh ủy Biên Hòa (U1 xã Thanh Bình), từ đường Trảng Bom Thanh Bình đến giáp ranh xã Bàu Hàm</v>
          </cell>
          <cell r="I1644" t="str">
            <v>Quốc lộ 1</v>
          </cell>
          <cell r="J1644"/>
          <cell r="K1644" t="str">
            <v>Đầu Trường THCS Tây Hòa</v>
          </cell>
          <cell r="L1644">
            <v>1200</v>
          </cell>
          <cell r="M1644">
            <v>600</v>
          </cell>
          <cell r="N1644">
            <v>450</v>
          </cell>
          <cell r="O1644">
            <v>300</v>
          </cell>
          <cell r="P1644">
            <v>0</v>
          </cell>
          <cell r="Q1644">
            <v>0</v>
          </cell>
          <cell r="R1644">
            <v>0</v>
          </cell>
          <cell r="S1644">
            <v>0</v>
          </cell>
          <cell r="T1644" t="e">
            <v>#DIV/0!</v>
          </cell>
          <cell r="U1644" t="e">
            <v>#DIV/0!</v>
          </cell>
          <cell r="V1644" t="e">
            <v>#DIV/0!</v>
          </cell>
          <cell r="W1644" t="e">
            <v>#DIV/0!</v>
          </cell>
          <cell r="X1644">
            <v>1.6</v>
          </cell>
          <cell r="Y1644">
            <v>1.3760000000000001</v>
          </cell>
          <cell r="Z1644" t="str">
            <v>18. xã Bàu Hàm giap ranh.xlsx</v>
          </cell>
          <cell r="AA1644">
            <v>1700</v>
          </cell>
          <cell r="AB1644">
            <v>830</v>
          </cell>
          <cell r="AC1644">
            <v>620</v>
          </cell>
          <cell r="AD1644">
            <v>410</v>
          </cell>
        </row>
        <row r="1645">
          <cell r="G1645" t="str">
            <v>TB29NT2</v>
          </cell>
          <cell r="H1645" t="str">
            <v>Hương lộ 24 (xã Thanh Bình), từ đường Trảng Bom Thanh Bình đến Đường tỉnh 762 (Trị An - Sóc Lu)</v>
          </cell>
          <cell r="I1645" t="str">
            <v>Đầu Trường THCS Tây Hòa</v>
          </cell>
          <cell r="J1645"/>
          <cell r="K1645" t="str">
            <v>Nhà máy xử lý chất thải (xã Tây Hòa)</v>
          </cell>
          <cell r="L1645">
            <v>1300</v>
          </cell>
          <cell r="M1645">
            <v>600</v>
          </cell>
          <cell r="N1645">
            <v>450</v>
          </cell>
          <cell r="O1645">
            <v>350</v>
          </cell>
          <cell r="P1645">
            <v>0</v>
          </cell>
          <cell r="Q1645">
            <v>0</v>
          </cell>
          <cell r="R1645">
            <v>0</v>
          </cell>
          <cell r="S1645">
            <v>0</v>
          </cell>
          <cell r="T1645" t="e">
            <v>#DIV/0!</v>
          </cell>
          <cell r="U1645" t="e">
            <v>#DIV/0!</v>
          </cell>
          <cell r="V1645" t="e">
            <v>#DIV/0!</v>
          </cell>
          <cell r="W1645" t="e">
            <v>#DIV/0!</v>
          </cell>
          <cell r="X1645">
            <v>1.6</v>
          </cell>
          <cell r="Y1645">
            <v>1.3760000000000001</v>
          </cell>
          <cell r="Z1645" t="str">
            <v>18. xã Bàu Hàm giap ranh.xlsx</v>
          </cell>
          <cell r="AA1645">
            <v>1800</v>
          </cell>
          <cell r="AB1645">
            <v>830</v>
          </cell>
          <cell r="AC1645">
            <v>620</v>
          </cell>
          <cell r="AD1645">
            <v>480</v>
          </cell>
        </row>
        <row r="1646">
          <cell r="G1646" t="str">
            <v>TB30NT</v>
          </cell>
          <cell r="H1646" t="str">
            <v>Đường liên xã Tây Hòa - Sông Trầu, từ Quốc lộ 1 đi qua khu tái định cư Tây Hòa đến Cầu 1 tấn xã Tây Hòa</v>
          </cell>
          <cell r="I1646" t="str">
            <v>Quốc lộ 1</v>
          </cell>
          <cell r="J1646"/>
          <cell r="K1646" t="str">
            <v>Đường ray xe lửa</v>
          </cell>
          <cell r="L1646">
            <v>3200</v>
          </cell>
          <cell r="M1646">
            <v>1600</v>
          </cell>
          <cell r="N1646">
            <v>1400</v>
          </cell>
          <cell r="O1646">
            <v>900</v>
          </cell>
          <cell r="P1646">
            <v>0</v>
          </cell>
          <cell r="Q1646">
            <v>0</v>
          </cell>
          <cell r="R1646">
            <v>0</v>
          </cell>
          <cell r="S1646">
            <v>0</v>
          </cell>
          <cell r="T1646" t="e">
            <v>#DIV/0!</v>
          </cell>
          <cell r="U1646" t="e">
            <v>#DIV/0!</v>
          </cell>
          <cell r="V1646" t="e">
            <v>#DIV/0!</v>
          </cell>
          <cell r="W1646" t="e">
            <v>#DIV/0!</v>
          </cell>
          <cell r="X1646">
            <v>1.7</v>
          </cell>
          <cell r="Y1646">
            <v>1.3</v>
          </cell>
          <cell r="Z1646" t="str">
            <v>27. X. Hưng Thịnh rồi.xlsx</v>
          </cell>
          <cell r="AA1646">
            <v>4200</v>
          </cell>
          <cell r="AB1646">
            <v>2100</v>
          </cell>
          <cell r="AC1646">
            <v>1800</v>
          </cell>
          <cell r="AD1646">
            <v>1200</v>
          </cell>
        </row>
        <row r="1647">
          <cell r="G1647" t="str">
            <v>TB31NT</v>
          </cell>
          <cell r="H1647" t="str">
            <v xml:space="preserve">Đường liên ấp Lộc Hòa - Nhân Hòa (nhánh Bắc Quốc lộ 1 xã Tây Hòa) </v>
          </cell>
          <cell r="I1647" t="str">
            <v>Giáp nhà thờ Lộc Hòa về hướng Đông</v>
          </cell>
          <cell r="J1647"/>
          <cell r="K1647" t="str">
            <v>Đường ray xe lửa xã Tây Hòa</v>
          </cell>
          <cell r="L1647"/>
          <cell r="M1647"/>
          <cell r="N1647"/>
          <cell r="O1647"/>
          <cell r="P1647"/>
          <cell r="Q1647"/>
          <cell r="R1647"/>
          <cell r="S1647"/>
          <cell r="T1647"/>
          <cell r="U1647"/>
          <cell r="V1647"/>
          <cell r="W1647"/>
          <cell r="Y1647"/>
          <cell r="Z1647"/>
          <cell r="AA1647"/>
          <cell r="AB1647"/>
          <cell r="AC1647"/>
          <cell r="AD1647"/>
        </row>
        <row r="1648">
          <cell r="G1648" t="str">
            <v>TB31NT_D1</v>
          </cell>
          <cell r="H1648" t="str">
            <v xml:space="preserve">Đoạn giáp Quốc lộ 1 đến Trường THCS Tây Hòa </v>
          </cell>
          <cell r="I1648" t="str">
            <v>Giáp nhà thờ Lộc Hòa về hướng Tây</v>
          </cell>
          <cell r="J1648"/>
          <cell r="K1648" t="str">
            <v>Bên phải, đến hết ranh thửa đất số 646 tờ BĐĐC số 22; Bên trái, đến hết ranh thửa đất số 599, tờ BĐĐC số 22 (xã Tây Hòa)</v>
          </cell>
          <cell r="L1648">
            <v>3200</v>
          </cell>
          <cell r="M1648">
            <v>1600</v>
          </cell>
          <cell r="N1648">
            <v>1400</v>
          </cell>
          <cell r="O1648">
            <v>900</v>
          </cell>
          <cell r="P1648">
            <v>0</v>
          </cell>
          <cell r="Q1648">
            <v>0</v>
          </cell>
          <cell r="R1648">
            <v>0</v>
          </cell>
          <cell r="S1648">
            <v>0</v>
          </cell>
          <cell r="T1648" t="e">
            <v>#DIV/0!</v>
          </cell>
          <cell r="U1648" t="e">
            <v>#DIV/0!</v>
          </cell>
          <cell r="V1648" t="e">
            <v>#DIV/0!</v>
          </cell>
          <cell r="W1648" t="e">
            <v>#DIV/0!</v>
          </cell>
          <cell r="X1648">
            <v>1.7</v>
          </cell>
          <cell r="Y1648">
            <v>1.3</v>
          </cell>
          <cell r="Z1648" t="str">
            <v>27. X. Hưng Thịnh rồi.xlsx</v>
          </cell>
          <cell r="AA1648">
            <v>4200</v>
          </cell>
          <cell r="AB1648">
            <v>2100</v>
          </cell>
          <cell r="AC1648">
            <v>1800</v>
          </cell>
          <cell r="AD1648">
            <v>1200</v>
          </cell>
        </row>
        <row r="1649">
          <cell r="G1649" t="str">
            <v>TB31NT_D2</v>
          </cell>
          <cell r="H1649" t="str">
            <v>Đoạn từ đầu ranh Trường THCS Tây Hòa đến nhà máy xử lý chất thải (xã Tây Hòa)</v>
          </cell>
          <cell r="I1649" t="str">
            <v>Đường Sông Thao Bàu Hàm</v>
          </cell>
          <cell r="J1649"/>
          <cell r="K1649" t="str">
            <v>Giáp ranh huyện Thống Nhất</v>
          </cell>
          <cell r="L1649">
            <v>2400</v>
          </cell>
          <cell r="M1649">
            <v>1200</v>
          </cell>
          <cell r="N1649">
            <v>1000</v>
          </cell>
          <cell r="O1649">
            <v>700</v>
          </cell>
          <cell r="P1649">
            <v>0</v>
          </cell>
          <cell r="Q1649">
            <v>0</v>
          </cell>
          <cell r="R1649">
            <v>0</v>
          </cell>
          <cell r="S1649">
            <v>0</v>
          </cell>
          <cell r="T1649" t="e">
            <v>#DIV/0!</v>
          </cell>
          <cell r="U1649" t="e">
            <v>#DIV/0!</v>
          </cell>
          <cell r="V1649" t="e">
            <v>#DIV/0!</v>
          </cell>
          <cell r="W1649" t="e">
            <v>#DIV/0!</v>
          </cell>
          <cell r="X1649">
            <v>1.7</v>
          </cell>
          <cell r="Y1649">
            <v>1.3</v>
          </cell>
          <cell r="Z1649" t="str">
            <v>27. X. Hưng Thịnh rồi.xlsx</v>
          </cell>
          <cell r="AA1649">
            <v>3100</v>
          </cell>
          <cell r="AB1649">
            <v>1600</v>
          </cell>
          <cell r="AC1649">
            <v>1300</v>
          </cell>
          <cell r="AD1649">
            <v>910</v>
          </cell>
        </row>
        <row r="1650">
          <cell r="G1650" t="str">
            <v>TB32NT</v>
          </cell>
          <cell r="H1650" t="str">
            <v>Đường ấp Lộc Hòa (nhánh Nam Quốc lộ 1), từ Quốc lộ 1 đi qua Nhà máy thức ăn gia súc Minh Quân (xã Tây Hòa) đến đường sắt</v>
          </cell>
          <cell r="I1650" t="str">
            <v>Tỉnh 762</v>
          </cell>
          <cell r="J1650"/>
          <cell r="K1650" t="str">
            <v>Đường Sông Thao - Bàu Hàm</v>
          </cell>
          <cell r="L1650">
            <v>3200</v>
          </cell>
          <cell r="M1650">
            <v>1600</v>
          </cell>
          <cell r="N1650">
            <v>1400</v>
          </cell>
          <cell r="O1650">
            <v>900</v>
          </cell>
          <cell r="P1650">
            <v>0</v>
          </cell>
          <cell r="Q1650">
            <v>0</v>
          </cell>
          <cell r="R1650">
            <v>0</v>
          </cell>
          <cell r="S1650">
            <v>0</v>
          </cell>
          <cell r="T1650" t="e">
            <v>#DIV/0!</v>
          </cell>
          <cell r="U1650" t="e">
            <v>#DIV/0!</v>
          </cell>
          <cell r="V1650" t="e">
            <v>#DIV/0!</v>
          </cell>
          <cell r="W1650" t="e">
            <v>#DIV/0!</v>
          </cell>
          <cell r="X1650">
            <v>1.7</v>
          </cell>
          <cell r="Y1650">
            <v>1.3</v>
          </cell>
          <cell r="Z1650" t="str">
            <v>27. X. Hưng Thịnh rồi.xlsx</v>
          </cell>
          <cell r="AA1650">
            <v>4200</v>
          </cell>
          <cell r="AB1650">
            <v>2100</v>
          </cell>
          <cell r="AC1650">
            <v>1800</v>
          </cell>
          <cell r="AD1650">
            <v>1200</v>
          </cell>
        </row>
        <row r="1651">
          <cell r="G1651" t="str">
            <v>TB33NT</v>
          </cell>
          <cell r="H1651" t="str">
            <v xml:space="preserve">Đường liên ấp Lộc Hòa, từ giáp nhà thờ Lộc Hòa về hướng Đông đến đường sắt xã Tây Hòa </v>
          </cell>
          <cell r="I1651" t="str">
            <v xml:space="preserve">Đường Trảng Bom Thanh Bình </v>
          </cell>
          <cell r="J1651"/>
          <cell r="K1651" t="str">
            <v>Giáp ranh huyện Thống Nhất</v>
          </cell>
          <cell r="L1651">
            <v>3200</v>
          </cell>
          <cell r="M1651">
            <v>1600</v>
          </cell>
          <cell r="N1651">
            <v>1400</v>
          </cell>
          <cell r="O1651">
            <v>900</v>
          </cell>
          <cell r="P1651">
            <v>0</v>
          </cell>
          <cell r="Q1651">
            <v>0</v>
          </cell>
          <cell r="R1651">
            <v>0</v>
          </cell>
          <cell r="S1651">
            <v>0</v>
          </cell>
          <cell r="T1651" t="e">
            <v>#DIV/0!</v>
          </cell>
          <cell r="U1651" t="e">
            <v>#DIV/0!</v>
          </cell>
          <cell r="V1651" t="e">
            <v>#DIV/0!</v>
          </cell>
          <cell r="W1651" t="e">
            <v>#DIV/0!</v>
          </cell>
          <cell r="X1651">
            <v>1.7</v>
          </cell>
          <cell r="Y1651">
            <v>1.3</v>
          </cell>
          <cell r="Z1651" t="str">
            <v>27. X. Hưng Thịnh rồi.xlsx</v>
          </cell>
          <cell r="AA1651">
            <v>4200</v>
          </cell>
          <cell r="AB1651">
            <v>2100</v>
          </cell>
          <cell r="AC1651">
            <v>1800</v>
          </cell>
          <cell r="AD1651">
            <v>1200</v>
          </cell>
        </row>
        <row r="1652">
          <cell r="G1652" t="str">
            <v>TB34NT</v>
          </cell>
          <cell r="H1652" t="str">
            <v>Đường liên ấp Lộc Hòa, từ giáp nhà thờ Lộc Hòa về hướng Tây đến giáp nghĩa địa giáo xứ Lộc Hòa xã Tây Hòa</v>
          </cell>
          <cell r="I1652" t="str">
            <v>Quốc lộ 1</v>
          </cell>
          <cell r="J1652"/>
          <cell r="K1652" t="str">
            <v>Đến hết thửa đất số 2, tờ BĐĐC số 5, xã Hưng Thịnh</v>
          </cell>
          <cell r="L1652">
            <v>3200</v>
          </cell>
          <cell r="M1652">
            <v>1600</v>
          </cell>
          <cell r="N1652">
            <v>1400</v>
          </cell>
          <cell r="O1652">
            <v>900</v>
          </cell>
          <cell r="P1652">
            <v>0</v>
          </cell>
          <cell r="Q1652">
            <v>0</v>
          </cell>
          <cell r="R1652">
            <v>0</v>
          </cell>
          <cell r="S1652">
            <v>0</v>
          </cell>
          <cell r="T1652" t="e">
            <v>#DIV/0!</v>
          </cell>
          <cell r="U1652" t="e">
            <v>#DIV/0!</v>
          </cell>
          <cell r="V1652" t="e">
            <v>#DIV/0!</v>
          </cell>
          <cell r="W1652" t="e">
            <v>#DIV/0!</v>
          </cell>
          <cell r="X1652">
            <v>1.7</v>
          </cell>
          <cell r="Y1652">
            <v>1.3</v>
          </cell>
          <cell r="Z1652" t="str">
            <v>27. X. Hưng Thịnh rồi.xlsx</v>
          </cell>
          <cell r="AA1652">
            <v>4200</v>
          </cell>
          <cell r="AB1652">
            <v>2100</v>
          </cell>
          <cell r="AC1652">
            <v>1800</v>
          </cell>
          <cell r="AD1652">
            <v>1200</v>
          </cell>
        </row>
        <row r="1653">
          <cell r="G1653" t="str">
            <v>TB35NT2</v>
          </cell>
          <cell r="H1653" t="str">
            <v xml:space="preserve"> Đường 30 tháng 4 (xã Bàu Hàm), từ đường Sông Thao - Bàu Hàm đến giáp ranh huyện Thống Nhất</v>
          </cell>
          <cell r="I1653" t="str">
            <v>Quốc lộ 1</v>
          </cell>
          <cell r="J1653"/>
          <cell r="K1653" t="str">
            <v>Đến hết mét thứ 500</v>
          </cell>
          <cell r="L1653">
            <v>1200</v>
          </cell>
          <cell r="M1653">
            <v>600</v>
          </cell>
          <cell r="N1653">
            <v>500</v>
          </cell>
          <cell r="O1653">
            <v>350</v>
          </cell>
          <cell r="P1653">
            <v>0</v>
          </cell>
          <cell r="Q1653">
            <v>0</v>
          </cell>
          <cell r="R1653">
            <v>0</v>
          </cell>
          <cell r="S1653">
            <v>0</v>
          </cell>
          <cell r="T1653" t="e">
            <v>#DIV/0!</v>
          </cell>
          <cell r="U1653" t="e">
            <v>#DIV/0!</v>
          </cell>
          <cell r="V1653" t="e">
            <v>#DIV/0!</v>
          </cell>
          <cell r="W1653" t="e">
            <v>#DIV/0!</v>
          </cell>
          <cell r="X1653">
            <v>1.6</v>
          </cell>
          <cell r="Y1653">
            <v>1.3760000000000001</v>
          </cell>
          <cell r="Z1653" t="str">
            <v>18. xã Bàu Hàm giap ranh.xlsx</v>
          </cell>
          <cell r="AA1653">
            <v>1700</v>
          </cell>
          <cell r="AB1653">
            <v>830</v>
          </cell>
          <cell r="AC1653">
            <v>690</v>
          </cell>
          <cell r="AD1653">
            <v>480</v>
          </cell>
        </row>
        <row r="1654">
          <cell r="G1654" t="str">
            <v>TB36NT2</v>
          </cell>
          <cell r="H1654" t="str">
            <v xml:space="preserve"> Đường 19 tháng 5, từ Đường tỉnh 762 đến đường Sông Thao - Bàu Hàm</v>
          </cell>
          <cell r="I1654" t="str">
            <v>Từ sau mét thứ 500</v>
          </cell>
          <cell r="J1654"/>
          <cell r="K1654" t="str">
            <v>Đến hết thửa đất số 2, tờ BĐĐC số 5, xã Hưng Thịnh</v>
          </cell>
          <cell r="L1654">
            <v>1200</v>
          </cell>
          <cell r="M1654">
            <v>600</v>
          </cell>
          <cell r="N1654">
            <v>500</v>
          </cell>
          <cell r="O1654">
            <v>350</v>
          </cell>
          <cell r="P1654">
            <v>0</v>
          </cell>
          <cell r="Q1654">
            <v>0</v>
          </cell>
          <cell r="R1654">
            <v>0</v>
          </cell>
          <cell r="S1654">
            <v>0</v>
          </cell>
          <cell r="T1654" t="e">
            <v>#DIV/0!</v>
          </cell>
          <cell r="U1654" t="e">
            <v>#DIV/0!</v>
          </cell>
          <cell r="V1654" t="e">
            <v>#DIV/0!</v>
          </cell>
          <cell r="W1654" t="e">
            <v>#DIV/0!</v>
          </cell>
          <cell r="X1654">
            <v>1.6</v>
          </cell>
          <cell r="Y1654">
            <v>1.3760000000000001</v>
          </cell>
          <cell r="Z1654" t="str">
            <v>18. xã Bàu Hàm giap ranh.xlsx</v>
          </cell>
          <cell r="AA1654">
            <v>1700</v>
          </cell>
          <cell r="AB1654">
            <v>830</v>
          </cell>
          <cell r="AC1654">
            <v>690</v>
          </cell>
          <cell r="AD1654">
            <v>480</v>
          </cell>
        </row>
        <row r="1655">
          <cell r="G1655" t="str">
            <v>TB37NT2</v>
          </cell>
          <cell r="H1655" t="str">
            <v xml:space="preserve"> Đường Đức Huy - Thanh Bình - Dốc Mơ (xã Thanh Bình), từ đường Trảng Bom Thanh Bình đến giáp ranh huyện Thống Nhất</v>
          </cell>
          <cell r="I1655" t="str">
            <v>Giáp ranh thị trấn Trảng Bom</v>
          </cell>
          <cell r="J1655"/>
          <cell r="K1655" t="str">
            <v>Đến hết thửa đất số 40, tờ BĐĐC số 49, xã Sông Trầu</v>
          </cell>
          <cell r="L1655">
            <v>1200</v>
          </cell>
          <cell r="M1655">
            <v>600</v>
          </cell>
          <cell r="N1655">
            <v>500</v>
          </cell>
          <cell r="O1655">
            <v>350</v>
          </cell>
          <cell r="P1655">
            <v>0</v>
          </cell>
          <cell r="Q1655">
            <v>0</v>
          </cell>
          <cell r="R1655">
            <v>0</v>
          </cell>
          <cell r="S1655">
            <v>0</v>
          </cell>
          <cell r="T1655" t="e">
            <v>#DIV/0!</v>
          </cell>
          <cell r="U1655" t="e">
            <v>#DIV/0!</v>
          </cell>
          <cell r="V1655" t="e">
            <v>#DIV/0!</v>
          </cell>
          <cell r="W1655" t="e">
            <v>#DIV/0!</v>
          </cell>
          <cell r="X1655">
            <v>1.6</v>
          </cell>
          <cell r="Y1655">
            <v>1.3760000000000001</v>
          </cell>
          <cell r="Z1655" t="str">
            <v>18. xã Bàu Hàm giap ranh.xlsx</v>
          </cell>
          <cell r="AA1655">
            <v>1700</v>
          </cell>
          <cell r="AB1655">
            <v>830</v>
          </cell>
          <cell r="AC1655">
            <v>690</v>
          </cell>
          <cell r="AD1655">
            <v>480</v>
          </cell>
        </row>
        <row r="1656">
          <cell r="G1656" t="str">
            <v>TB38NT</v>
          </cell>
          <cell r="H1656" t="str">
            <v xml:space="preserve"> Đường ranh Hưng Thịnh - Hưng Lộc (xã Hưng Thịnh) </v>
          </cell>
          <cell r="I1656" t="str">
            <v xml:space="preserve"> Đường nhựa từ đường Lê Duẩn đến Đường tỉnh 777 (xã Đồi 61)</v>
          </cell>
          <cell r="J1656"/>
          <cell r="K1656" t="str">
            <v>Bên phải, đến hết ranh thửa đất số 189 tờ BĐĐC số 23; Bên trái, đến hết ranh thửa đất số 784, tờ BĐĐC số 23 (xã Đồi 61)</v>
          </cell>
          <cell r="L1656"/>
          <cell r="M1656"/>
          <cell r="N1656"/>
          <cell r="O1656"/>
          <cell r="P1656"/>
          <cell r="Q1656"/>
          <cell r="R1656"/>
          <cell r="S1656"/>
          <cell r="T1656"/>
          <cell r="U1656"/>
          <cell r="V1656"/>
          <cell r="W1656"/>
          <cell r="Y1656"/>
          <cell r="Z1656"/>
          <cell r="AA1656"/>
          <cell r="AB1656"/>
          <cell r="AC1656"/>
          <cell r="AD1656"/>
        </row>
        <row r="1657">
          <cell r="G1657" t="str">
            <v>TB38NT_D1</v>
          </cell>
          <cell r="H1657" t="str">
            <v xml:space="preserve"> Đoạn từ Quốc lộ 1 vào 500m </v>
          </cell>
          <cell r="I1657" t="str">
            <v xml:space="preserve"> Đường nhựa từ đường Lê Duẩn đến Đường tỉnh 777 (xã Đồi 61)</v>
          </cell>
          <cell r="J1657"/>
          <cell r="K1657" t="str">
            <v>Đường ray xe lửa</v>
          </cell>
          <cell r="L1657">
            <v>2800</v>
          </cell>
          <cell r="M1657">
            <v>1400</v>
          </cell>
          <cell r="N1657">
            <v>1100</v>
          </cell>
          <cell r="O1657">
            <v>700</v>
          </cell>
          <cell r="P1657">
            <v>0</v>
          </cell>
          <cell r="Q1657">
            <v>0</v>
          </cell>
          <cell r="R1657">
            <v>0</v>
          </cell>
          <cell r="S1657">
            <v>0</v>
          </cell>
          <cell r="T1657" t="e">
            <v>#DIV/0!</v>
          </cell>
          <cell r="U1657" t="e">
            <v>#DIV/0!</v>
          </cell>
          <cell r="V1657" t="e">
            <v>#DIV/0!</v>
          </cell>
          <cell r="W1657" t="e">
            <v>#DIV/0!</v>
          </cell>
          <cell r="X1657">
            <v>1.6</v>
          </cell>
          <cell r="Y1657">
            <v>1.4400000000000002</v>
          </cell>
          <cell r="Z1657" t="str">
            <v>27. X. Hưng Thịnh rồi.xlsx</v>
          </cell>
          <cell r="AA1657">
            <v>4000</v>
          </cell>
          <cell r="AB1657">
            <v>2000</v>
          </cell>
          <cell r="AC1657">
            <v>1600</v>
          </cell>
          <cell r="AD1657">
            <v>1000</v>
          </cell>
        </row>
        <row r="1658">
          <cell r="G1658" t="str">
            <v>TB38NT_D2</v>
          </cell>
          <cell r="H1658" t="str">
            <v xml:space="preserve"> Đoạn còn lại, từ sau mét thứ 500 đến hết thửa đất số 2, tờ BĐĐC số 5, xã Hưng Thịnh</v>
          </cell>
          <cell r="I1658" t="str">
            <v>Đường Sắt</v>
          </cell>
          <cell r="J1658"/>
          <cell r="K1658" t="str">
            <v>Bên phải, đến hết ranh thửa đất số 189 tờ BĐĐC số 23; Bên trái, đến hết ranh thửa đất số 784, tờ BĐĐC số 23 (xã Đồi 61)</v>
          </cell>
          <cell r="L1658">
            <v>2000</v>
          </cell>
          <cell r="M1658">
            <v>1000</v>
          </cell>
          <cell r="N1658">
            <v>800</v>
          </cell>
          <cell r="O1658">
            <v>600</v>
          </cell>
          <cell r="P1658">
            <v>0</v>
          </cell>
          <cell r="Q1658">
            <v>0</v>
          </cell>
          <cell r="R1658">
            <v>0</v>
          </cell>
          <cell r="S1658">
            <v>0</v>
          </cell>
          <cell r="T1658" t="e">
            <v>#DIV/0!</v>
          </cell>
          <cell r="U1658" t="e">
            <v>#DIV/0!</v>
          </cell>
          <cell r="V1658" t="e">
            <v>#DIV/0!</v>
          </cell>
          <cell r="W1658" t="e">
            <v>#DIV/0!</v>
          </cell>
          <cell r="X1658">
            <v>1.6</v>
          </cell>
          <cell r="Y1658">
            <v>1.4400000000000002</v>
          </cell>
          <cell r="Z1658" t="str">
            <v>27. X. Hưng Thịnh rồi.xlsx</v>
          </cell>
          <cell r="AA1658">
            <v>2900</v>
          </cell>
          <cell r="AB1658">
            <v>1400</v>
          </cell>
          <cell r="AC1658">
            <v>1200</v>
          </cell>
          <cell r="AD1658">
            <v>860</v>
          </cell>
        </row>
        <row r="1659">
          <cell r="G1659" t="str">
            <v>TB39NT</v>
          </cell>
          <cell r="H1659" t="str">
            <v xml:space="preserve"> Đường Hùng Vương đoạn qua xã Sông Trầu (từ giáp ranh thị trấn Trảng Bom đến hết thửa đất số 40, tờ BĐĐC số 49, xã Sông Trầu)</v>
          </cell>
          <cell r="I1659" t="str">
            <v>Quốc lộ 1</v>
          </cell>
          <cell r="J1659"/>
          <cell r="K1659" t="str">
            <v>Đến ngã ba thửa đất số 716, tờ BĐ ĐC số 3, xã Đồi 61</v>
          </cell>
          <cell r="L1659">
            <v>10000</v>
          </cell>
          <cell r="M1659">
            <v>3800</v>
          </cell>
          <cell r="N1659">
            <v>2700</v>
          </cell>
          <cell r="O1659">
            <v>1700</v>
          </cell>
          <cell r="P1659">
            <v>0</v>
          </cell>
          <cell r="Q1659">
            <v>0</v>
          </cell>
          <cell r="R1659">
            <v>0</v>
          </cell>
          <cell r="S1659">
            <v>0</v>
          </cell>
          <cell r="T1659" t="e">
            <v>#DIV/0!</v>
          </cell>
          <cell r="U1659" t="e">
            <v>#DIV/0!</v>
          </cell>
          <cell r="V1659" t="e">
            <v>#DIV/0!</v>
          </cell>
          <cell r="W1659" t="e">
            <v>#DIV/0!</v>
          </cell>
          <cell r="X1659">
            <v>3.1</v>
          </cell>
          <cell r="Y1659">
            <v>1.3</v>
          </cell>
          <cell r="Z1659" t="e">
            <v>#N/A</v>
          </cell>
          <cell r="AA1659">
            <v>13000</v>
          </cell>
          <cell r="AB1659">
            <v>4900</v>
          </cell>
          <cell r="AC1659">
            <v>3500</v>
          </cell>
          <cell r="AD1659">
            <v>2200</v>
          </cell>
        </row>
        <row r="1660">
          <cell r="G1660" t="str">
            <v>TB40NT</v>
          </cell>
          <cell r="H1660" t="str">
            <v xml:space="preserve"> Đường Lê Duẩn đoạn qua xã Đồi 61 </v>
          </cell>
          <cell r="I1660" t="str">
            <v>Quốc lộ 1</v>
          </cell>
          <cell r="J1660"/>
          <cell r="K1660" t="str">
            <v>Giáp ranh thành phố Biên Hòa</v>
          </cell>
          <cell r="L1660">
            <v>7500</v>
          </cell>
          <cell r="M1660">
            <v>3400</v>
          </cell>
          <cell r="N1660">
            <v>2400</v>
          </cell>
          <cell r="O1660">
            <v>1400</v>
          </cell>
          <cell r="P1660">
            <v>0</v>
          </cell>
          <cell r="Q1660">
            <v>0</v>
          </cell>
          <cell r="R1660">
            <v>0</v>
          </cell>
          <cell r="S1660">
            <v>0</v>
          </cell>
          <cell r="T1660" t="e">
            <v>#DIV/0!</v>
          </cell>
          <cell r="U1660" t="e">
            <v>#DIV/0!</v>
          </cell>
          <cell r="V1660" t="e">
            <v>#DIV/0!</v>
          </cell>
          <cell r="W1660" t="e">
            <v>#DIV/0!</v>
          </cell>
          <cell r="X1660">
            <v>1.8</v>
          </cell>
          <cell r="Y1660">
            <v>1.1499999999999999</v>
          </cell>
          <cell r="Z1660" t="str">
            <v>17. X. An Viễn bs đường.xlsx</v>
          </cell>
          <cell r="AA1660">
            <v>8600</v>
          </cell>
          <cell r="AB1660">
            <v>3900</v>
          </cell>
          <cell r="AC1660">
            <v>2800</v>
          </cell>
          <cell r="AD1660">
            <v>1600</v>
          </cell>
        </row>
        <row r="1661">
          <cell r="G1661" t="str">
            <v>TB41NT</v>
          </cell>
          <cell r="H1661" t="str">
            <v xml:space="preserve"> Đường bao khu công nghiệp Bàu Xéo (xã Tây Hòa), từ Quốc lộ 1, đến ngã ba (thửa đất số 716, tờ BĐ ĐC số 3, xã Đồi 61)</v>
          </cell>
          <cell r="I1661" t="str">
            <v>Quốc lộ 1</v>
          </cell>
          <cell r="J1661"/>
          <cell r="K1661" t="str">
            <v>Giáp ranh huyện Thống Nhất</v>
          </cell>
          <cell r="L1661">
            <v>5500</v>
          </cell>
          <cell r="M1661">
            <v>2500</v>
          </cell>
          <cell r="N1661">
            <v>1500</v>
          </cell>
          <cell r="O1661">
            <v>1000</v>
          </cell>
          <cell r="P1661">
            <v>0</v>
          </cell>
          <cell r="Q1661">
            <v>0</v>
          </cell>
          <cell r="R1661">
            <v>0</v>
          </cell>
          <cell r="S1661">
            <v>0</v>
          </cell>
          <cell r="T1661" t="e">
            <v>#DIV/0!</v>
          </cell>
          <cell r="U1661" t="e">
            <v>#DIV/0!</v>
          </cell>
          <cell r="V1661" t="e">
            <v>#DIV/0!</v>
          </cell>
          <cell r="W1661" t="e">
            <v>#DIV/0!</v>
          </cell>
          <cell r="X1661">
            <v>1.7</v>
          </cell>
          <cell r="Y1661">
            <v>1.3091200000000001</v>
          </cell>
          <cell r="Z1661" t="str">
            <v>17. X. An Viễn bs đường.xlsx</v>
          </cell>
          <cell r="AA1661">
            <v>7200</v>
          </cell>
          <cell r="AB1661">
            <v>3300</v>
          </cell>
          <cell r="AC1661">
            <v>2000</v>
          </cell>
          <cell r="AD1661">
            <v>1300</v>
          </cell>
        </row>
        <row r="1662">
          <cell r="G1662" t="str">
            <v>TB42NT1</v>
          </cell>
          <cell r="H1662" t="str">
            <v xml:space="preserve"> Đường Võ Nguyên Giáp, từ Quốc lộ 1 đến giáp ranh thành phố Biên Hòa</v>
          </cell>
          <cell r="I1662" t="str">
            <v>Quốc lộ 1</v>
          </cell>
          <cell r="J1662"/>
          <cell r="K1662" t="str">
            <v>Đường ray xe lửa</v>
          </cell>
          <cell r="L1662">
            <v>8500</v>
          </cell>
          <cell r="M1662">
            <v>3400</v>
          </cell>
          <cell r="N1662">
            <v>2300</v>
          </cell>
          <cell r="O1662">
            <v>1400</v>
          </cell>
          <cell r="P1662">
            <v>0</v>
          </cell>
          <cell r="Q1662">
            <v>0</v>
          </cell>
          <cell r="R1662">
            <v>0</v>
          </cell>
          <cell r="S1662">
            <v>0</v>
          </cell>
          <cell r="T1662" t="e">
            <v>#DIV/0!</v>
          </cell>
          <cell r="U1662" t="e">
            <v>#DIV/0!</v>
          </cell>
          <cell r="V1662" t="e">
            <v>#DIV/0!</v>
          </cell>
          <cell r="W1662" t="e">
            <v>#DIV/0!</v>
          </cell>
          <cell r="X1662">
            <v>1.8</v>
          </cell>
          <cell r="Y1662">
            <v>1.3</v>
          </cell>
          <cell r="Z1662" t="str">
            <v>20. xã Bình Minh giap ranh them duong.xlsx</v>
          </cell>
          <cell r="AA1662">
            <v>11100</v>
          </cell>
          <cell r="AB1662">
            <v>4400</v>
          </cell>
          <cell r="AC1662">
            <v>3000</v>
          </cell>
          <cell r="AD1662">
            <v>1800</v>
          </cell>
        </row>
        <row r="1663">
          <cell r="G1663" t="str">
            <v>TB43NT</v>
          </cell>
          <cell r="H1663" t="str">
            <v xml:space="preserve"> Đường Đông Hòa 7km </v>
          </cell>
          <cell r="I1663" t="str">
            <v>Đường sắt</v>
          </cell>
          <cell r="J1663"/>
          <cell r="K1663" t="str">
            <v>Đường Đông Hòa - Hưng Thịnh- Trung Hòa</v>
          </cell>
          <cell r="L1663"/>
          <cell r="M1663"/>
          <cell r="N1663"/>
          <cell r="O1663"/>
          <cell r="P1663"/>
          <cell r="Q1663"/>
          <cell r="R1663"/>
          <cell r="S1663"/>
          <cell r="T1663"/>
          <cell r="U1663"/>
          <cell r="V1663"/>
          <cell r="W1663"/>
          <cell r="Y1663"/>
          <cell r="Z1663"/>
          <cell r="AA1663"/>
          <cell r="AB1663"/>
          <cell r="AC1663"/>
          <cell r="AD1663"/>
        </row>
        <row r="1664">
          <cell r="G1664" t="str">
            <v>TB43NT_D1</v>
          </cell>
          <cell r="H1664" t="str">
            <v xml:space="preserve"> Đoạn từ Quốc lộ 1 đến đường sắt </v>
          </cell>
          <cell r="I1664" t="str">
            <v>Đường Đông Hòa - Hưng Thịnh- Trung Hòa</v>
          </cell>
          <cell r="J1664"/>
          <cell r="K1664" t="str">
            <v>Giáp ranh huyện Thống Nhất</v>
          </cell>
          <cell r="L1664">
            <v>3800</v>
          </cell>
          <cell r="M1664">
            <v>1800</v>
          </cell>
          <cell r="N1664">
            <v>1500</v>
          </cell>
          <cell r="O1664">
            <v>1200</v>
          </cell>
          <cell r="P1664">
            <v>0</v>
          </cell>
          <cell r="Q1664">
            <v>0</v>
          </cell>
          <cell r="R1664">
            <v>0</v>
          </cell>
          <cell r="S1664">
            <v>0</v>
          </cell>
          <cell r="T1664" t="e">
            <v>#DIV/0!</v>
          </cell>
          <cell r="U1664" t="e">
            <v>#DIV/0!</v>
          </cell>
          <cell r="V1664" t="e">
            <v>#DIV/0!</v>
          </cell>
          <cell r="W1664" t="e">
            <v>#DIV/0!</v>
          </cell>
          <cell r="X1664">
            <v>1.6</v>
          </cell>
          <cell r="Y1664">
            <v>1.4400000000000002</v>
          </cell>
          <cell r="Z1664" t="str">
            <v>27. X. Hưng Thịnh rồi.xlsx</v>
          </cell>
          <cell r="AA1664">
            <v>5500</v>
          </cell>
          <cell r="AB1664">
            <v>2600</v>
          </cell>
          <cell r="AC1664">
            <v>2200</v>
          </cell>
          <cell r="AD1664">
            <v>1700</v>
          </cell>
        </row>
        <row r="1665">
          <cell r="G1665" t="str">
            <v>TB43NT_D2</v>
          </cell>
          <cell r="H1665" t="str">
            <v xml:space="preserve"> Đoạn từ đường sắt đến đường Đông Hòa- Hưng Thịnh - Trung Hòa</v>
          </cell>
          <cell r="I1665" t="str">
            <v>Giáp ranh huyện Thống Nhất (tờ 34 thửa 10 xã Hưng Thịnh)</v>
          </cell>
          <cell r="J1665"/>
          <cell r="K1665" t="str">
            <v>Giáp ranh huyện Thống Nhất (tờ 34 thửa 89 xã Hưng Thịnh)</v>
          </cell>
          <cell r="L1665">
            <v>2800</v>
          </cell>
          <cell r="M1665">
            <v>1400</v>
          </cell>
          <cell r="N1665">
            <v>1200</v>
          </cell>
          <cell r="O1665">
            <v>800</v>
          </cell>
          <cell r="P1665">
            <v>0</v>
          </cell>
          <cell r="Q1665">
            <v>0</v>
          </cell>
          <cell r="R1665">
            <v>0</v>
          </cell>
          <cell r="S1665">
            <v>0</v>
          </cell>
          <cell r="T1665" t="e">
            <v>#DIV/0!</v>
          </cell>
          <cell r="U1665" t="e">
            <v>#DIV/0!</v>
          </cell>
          <cell r="V1665" t="e">
            <v>#DIV/0!</v>
          </cell>
          <cell r="W1665" t="e">
            <v>#DIV/0!</v>
          </cell>
          <cell r="X1665">
            <v>1.6</v>
          </cell>
          <cell r="Y1665">
            <v>1.4400000000000002</v>
          </cell>
          <cell r="Z1665" t="str">
            <v>27. X. Hưng Thịnh rồi.xlsx</v>
          </cell>
          <cell r="AA1665">
            <v>4000</v>
          </cell>
          <cell r="AB1665">
            <v>2000</v>
          </cell>
          <cell r="AC1665">
            <v>1700</v>
          </cell>
          <cell r="AD1665">
            <v>1200</v>
          </cell>
        </row>
        <row r="1666">
          <cell r="G1666" t="str">
            <v>TB43NT_D3</v>
          </cell>
          <cell r="H1666" t="str">
            <v xml:space="preserve"> Đoạn từ đường Đông Hòa - Hưng Thịnh - Trung Hòa đến giáp ranh huyện Thống Nhất</v>
          </cell>
          <cell r="I1666" t="str">
            <v>Tờ BĐĐC sô 29, thửa đất số  456 xã Bình Minh</v>
          </cell>
          <cell r="J1666"/>
          <cell r="K1666" t="str">
            <v>Tờ BĐĐC sô 29, thửa đất số 1154 xã Bình Minh</v>
          </cell>
          <cell r="L1666">
            <v>1800</v>
          </cell>
          <cell r="M1666">
            <v>900</v>
          </cell>
          <cell r="N1666">
            <v>750</v>
          </cell>
          <cell r="O1666">
            <v>600</v>
          </cell>
          <cell r="P1666">
            <v>0</v>
          </cell>
          <cell r="Q1666">
            <v>0</v>
          </cell>
          <cell r="R1666">
            <v>0</v>
          </cell>
          <cell r="S1666">
            <v>1478</v>
          </cell>
          <cell r="T1666" t="e">
            <v>#DIV/0!</v>
          </cell>
          <cell r="U1666" t="e">
            <v>#DIV/0!</v>
          </cell>
          <cell r="V1666" t="e">
            <v>#DIV/0!</v>
          </cell>
          <cell r="W1666">
            <v>0.58457374830852515</v>
          </cell>
          <cell r="X1666">
            <v>1.6</v>
          </cell>
          <cell r="Y1666">
            <v>1.4400000000000002</v>
          </cell>
          <cell r="Z1666" t="str">
            <v>27. X. Hưng Thịnh rồi.xlsx</v>
          </cell>
          <cell r="AA1666">
            <v>2600</v>
          </cell>
          <cell r="AB1666">
            <v>1300</v>
          </cell>
          <cell r="AC1666">
            <v>1100</v>
          </cell>
          <cell r="AD1666">
            <v>860</v>
          </cell>
        </row>
        <row r="1667">
          <cell r="G1667" t="str">
            <v>TB44NT2</v>
          </cell>
          <cell r="H1667" t="str">
            <v xml:space="preserve"> Đường Hưng Nghĩa, từ giáp ranh huyện Thống Nhất (tờ 34 thửa 10 xã Hưng Thịnh) đến giáp ranh huyện Thống Nhất (tờ 34 thửa 89 xã Hưng Thịnh)</v>
          </cell>
          <cell r="I1667" t="str">
            <v>Đường Bình Minh- Giang Điền</v>
          </cell>
          <cell r="J1667"/>
          <cell r="K1667" t="str">
            <v>Giáp ranh giới TP. Biên Hòa</v>
          </cell>
          <cell r="L1667">
            <v>1600</v>
          </cell>
          <cell r="M1667">
            <v>800</v>
          </cell>
          <cell r="N1667">
            <v>700</v>
          </cell>
          <cell r="O1667">
            <v>500</v>
          </cell>
          <cell r="P1667">
            <v>0</v>
          </cell>
          <cell r="Q1667">
            <v>0</v>
          </cell>
          <cell r="R1667">
            <v>0</v>
          </cell>
          <cell r="S1667">
            <v>0</v>
          </cell>
          <cell r="T1667" t="e">
            <v>#DIV/0!</v>
          </cell>
          <cell r="U1667" t="e">
            <v>#DIV/0!</v>
          </cell>
          <cell r="V1667" t="e">
            <v>#DIV/0!</v>
          </cell>
          <cell r="W1667" t="e">
            <v>#DIV/0!</v>
          </cell>
          <cell r="X1667">
            <v>1.6</v>
          </cell>
          <cell r="Y1667">
            <v>1.4400000000000002</v>
          </cell>
          <cell r="Z1667" t="str">
            <v>27. X. Hưng Thịnh rồi.xlsx</v>
          </cell>
          <cell r="AA1667">
            <v>2300</v>
          </cell>
          <cell r="AB1667">
            <v>1200</v>
          </cell>
          <cell r="AC1667">
            <v>1000</v>
          </cell>
          <cell r="AD1667">
            <v>720</v>
          </cell>
        </row>
        <row r="1668">
          <cell r="G1668" t="str">
            <v>TB45NT</v>
          </cell>
          <cell r="H1668" t="str">
            <v xml:space="preserve"> Đường song hành đường Võ Nguyên Giáp thuộc xã Bình Minh (qua khu tái định cư Bình Minh), từ thửa đất số 456, tờ BĐĐC số 29, xã Bình Minh đến thửa đất số 1154, tờ BĐĐC số 29, xã Bình Minh</v>
          </cell>
          <cell r="I1668" t="str">
            <v xml:space="preserve">Đường Trảng Bom Thanh Bình </v>
          </cell>
          <cell r="J1668"/>
          <cell r="K1668" t="str">
            <v>Đường công ty gỗ rừng Thông</v>
          </cell>
          <cell r="L1668">
            <v>6000</v>
          </cell>
          <cell r="M1668">
            <v>3000</v>
          </cell>
          <cell r="N1668">
            <v>1800</v>
          </cell>
          <cell r="O1668">
            <v>1200</v>
          </cell>
          <cell r="P1668">
            <v>0</v>
          </cell>
          <cell r="Q1668">
            <v>7052</v>
          </cell>
          <cell r="R1668">
            <v>0</v>
          </cell>
          <cell r="S1668">
            <v>0</v>
          </cell>
          <cell r="T1668" t="e">
            <v>#DIV/0!</v>
          </cell>
          <cell r="U1668">
            <v>0.53176403857061827</v>
          </cell>
          <cell r="V1668" t="e">
            <v>#DIV/0!</v>
          </cell>
          <cell r="W1668" t="e">
            <v>#DIV/0!</v>
          </cell>
          <cell r="X1668">
            <v>1.7</v>
          </cell>
          <cell r="Y1668">
            <v>1.25</v>
          </cell>
          <cell r="Z1668" t="str">
            <v>20. xã Bình Minh giap ranh them duong.xlsx</v>
          </cell>
          <cell r="AA1668">
            <v>7500</v>
          </cell>
          <cell r="AB1668">
            <v>3800</v>
          </cell>
          <cell r="AC1668">
            <v>2300</v>
          </cell>
          <cell r="AD1668">
            <v>1500</v>
          </cell>
        </row>
        <row r="1669">
          <cell r="G1669" t="str">
            <v>TB46NT</v>
          </cell>
          <cell r="H1669" t="str">
            <v xml:space="preserve"> Đường Phước Tân - Giang Điền (xã Giang Điền), từ đường Bình Minh- Giang Điền đến giáp ranh giới TP. Biên Hòa</v>
          </cell>
          <cell r="I1669" t="str">
            <v xml:space="preserve">Đường Trảng Bom Thanh Bình </v>
          </cell>
          <cell r="J1669"/>
          <cell r="K1669" t="str">
            <v>Suối Pét</v>
          </cell>
          <cell r="L1669">
            <v>4000</v>
          </cell>
          <cell r="M1669">
            <v>2100</v>
          </cell>
          <cell r="N1669">
            <v>1400</v>
          </cell>
          <cell r="O1669">
            <v>1000</v>
          </cell>
          <cell r="P1669">
            <v>0</v>
          </cell>
          <cell r="Q1669">
            <v>0</v>
          </cell>
          <cell r="R1669">
            <v>0</v>
          </cell>
          <cell r="S1669">
            <v>0</v>
          </cell>
          <cell r="T1669" t="e">
            <v>#DIV/0!</v>
          </cell>
          <cell r="U1669" t="e">
            <v>#DIV/0!</v>
          </cell>
          <cell r="V1669" t="e">
            <v>#DIV/0!</v>
          </cell>
          <cell r="W1669" t="e">
            <v>#DIV/0!</v>
          </cell>
          <cell r="X1669">
            <v>1.7</v>
          </cell>
          <cell r="Y1669">
            <v>1.3158000000000001</v>
          </cell>
          <cell r="Z1669" t="str">
            <v>44. xã Trảng Bom còn 1 đường đang đợi ktra.xlsx</v>
          </cell>
          <cell r="AA1669">
            <v>5300</v>
          </cell>
          <cell r="AB1669">
            <v>2800</v>
          </cell>
          <cell r="AC1669">
            <v>1800</v>
          </cell>
          <cell r="AD1669">
            <v>1300</v>
          </cell>
        </row>
        <row r="1670">
          <cell r="G1670" t="str">
            <v>TB47NT</v>
          </cell>
          <cell r="H1670" t="str">
            <v xml:space="preserve"> Đường ấp 1 đi ấp 2 (xã Sông Trầu), từ đường Trảng Bom Thanh Bình đến đường công ty gỗ Rừng Thông</v>
          </cell>
          <cell r="I1670" t="str">
            <v xml:space="preserve">Đường Trảng Bom Thanh Bình </v>
          </cell>
          <cell r="J1670"/>
          <cell r="K1670" t="str">
            <v xml:space="preserve">Đường Trảng Bom Thanh Bình </v>
          </cell>
          <cell r="L1670">
            <v>2500</v>
          </cell>
          <cell r="M1670">
            <v>1200</v>
          </cell>
          <cell r="N1670">
            <v>1000</v>
          </cell>
          <cell r="O1670">
            <v>700</v>
          </cell>
          <cell r="P1670">
            <v>0</v>
          </cell>
          <cell r="Q1670">
            <v>0</v>
          </cell>
          <cell r="R1670">
            <v>0</v>
          </cell>
          <cell r="S1670">
            <v>0</v>
          </cell>
          <cell r="T1670" t="e">
            <v>#DIV/0!</v>
          </cell>
          <cell r="U1670" t="e">
            <v>#DIV/0!</v>
          </cell>
          <cell r="V1670" t="e">
            <v>#DIV/0!</v>
          </cell>
          <cell r="W1670" t="e">
            <v>#DIV/0!</v>
          </cell>
          <cell r="X1670">
            <v>1.6</v>
          </cell>
          <cell r="Y1670">
            <v>1.2384000000000002</v>
          </cell>
          <cell r="Z1670" t="str">
            <v>44. xã Trảng Bom còn 1 đường đang đợi ktra.xlsx</v>
          </cell>
          <cell r="AA1670">
            <v>3100</v>
          </cell>
          <cell r="AB1670">
            <v>1500</v>
          </cell>
          <cell r="AC1670">
            <v>1200</v>
          </cell>
          <cell r="AD1670">
            <v>870</v>
          </cell>
        </row>
        <row r="1671">
          <cell r="G1671" t="str">
            <v>TB48NT</v>
          </cell>
          <cell r="H1671" t="str">
            <v xml:space="preserve"> Đường chợ cây số 9 đi xã Tây Hòa (xã Sông Trầu), từ đường Trảng Bom Thanh Bình đến suối Pét</v>
          </cell>
          <cell r="I1671" t="str">
            <v xml:space="preserve">Đường Trảng Bom Thanh Bình </v>
          </cell>
          <cell r="J1671"/>
          <cell r="K1671" t="str">
            <v>Đường Vành Đai KCN (xã Sông Trầu)</v>
          </cell>
          <cell r="L1671">
            <v>1700</v>
          </cell>
          <cell r="M1671">
            <v>800</v>
          </cell>
          <cell r="N1671">
            <v>700</v>
          </cell>
          <cell r="O1671">
            <v>600</v>
          </cell>
          <cell r="P1671">
            <v>0</v>
          </cell>
          <cell r="Q1671">
            <v>0</v>
          </cell>
          <cell r="R1671">
            <v>0</v>
          </cell>
          <cell r="S1671">
            <v>0</v>
          </cell>
          <cell r="T1671" t="e">
            <v>#DIV/0!</v>
          </cell>
          <cell r="U1671" t="e">
            <v>#DIV/0!</v>
          </cell>
          <cell r="V1671" t="e">
            <v>#DIV/0!</v>
          </cell>
          <cell r="W1671" t="e">
            <v>#DIV/0!</v>
          </cell>
          <cell r="X1671">
            <v>1.6</v>
          </cell>
          <cell r="Y1671">
            <v>1.2384000000000002</v>
          </cell>
          <cell r="Z1671" t="str">
            <v>44. xã Trảng Bom còn 1 đường đang đợi ktra.xlsx</v>
          </cell>
          <cell r="AA1671">
            <v>2100</v>
          </cell>
          <cell r="AB1671">
            <v>990</v>
          </cell>
          <cell r="AC1671">
            <v>870</v>
          </cell>
          <cell r="AD1671">
            <v>740</v>
          </cell>
        </row>
        <row r="1672">
          <cell r="G1672" t="str">
            <v>TB49NT</v>
          </cell>
          <cell r="H1672" t="str">
            <v xml:space="preserve"> Đường Trung tâm văn hóa xã Sông Trầu đi ấp 4, ấp 5 (xã Sông Trầu), từ đường Trảng Bom Thanh Bình đến đường Trảng Bom Thanh Bình </v>
          </cell>
          <cell r="I1672" t="str">
            <v>Đường Võ Nguyên Giáp</v>
          </cell>
          <cell r="J1672"/>
          <cell r="K1672" t="str">
            <v>Đường Bắc Hòa- Phú Sơn xã Bình Minh</v>
          </cell>
          <cell r="L1672">
            <v>2600</v>
          </cell>
          <cell r="M1672">
            <v>1300</v>
          </cell>
          <cell r="N1672">
            <v>1000</v>
          </cell>
          <cell r="O1672">
            <v>800</v>
          </cell>
          <cell r="P1672">
            <v>0</v>
          </cell>
          <cell r="Q1672">
            <v>0</v>
          </cell>
          <cell r="R1672">
            <v>0</v>
          </cell>
          <cell r="S1672">
            <v>0</v>
          </cell>
          <cell r="T1672" t="e">
            <v>#DIV/0!</v>
          </cell>
          <cell r="U1672" t="e">
            <v>#DIV/0!</v>
          </cell>
          <cell r="V1672" t="e">
            <v>#DIV/0!</v>
          </cell>
          <cell r="W1672" t="e">
            <v>#DIV/0!</v>
          </cell>
          <cell r="X1672">
            <v>1.6</v>
          </cell>
          <cell r="Y1672">
            <v>1.2384000000000002</v>
          </cell>
          <cell r="Z1672" t="str">
            <v>44. xã Trảng Bom còn 1 đường đang đợi ktra.xlsx</v>
          </cell>
          <cell r="AA1672">
            <v>3200</v>
          </cell>
          <cell r="AB1672">
            <v>1600</v>
          </cell>
          <cell r="AC1672">
            <v>1200</v>
          </cell>
          <cell r="AD1672">
            <v>990</v>
          </cell>
        </row>
        <row r="1673">
          <cell r="G1673" t="str">
            <v>TB50NT</v>
          </cell>
          <cell r="H1673" t="str">
            <v xml:space="preserve"> Đường cổng nhà văn hóa ấp 4 đi ấp 1 (xã Sông Trầu), từ đường Trảng Bom Thanh Bình đến đường Vành Đai KCN (xã Sông Trầu)</v>
          </cell>
          <cell r="I1673" t="str">
            <v>Đường Bình Minh- Giang Điền</v>
          </cell>
          <cell r="J1673"/>
          <cell r="K1673" t="str">
            <v>Giáp ranh thành phố Biên Hòa</v>
          </cell>
          <cell r="L1673">
            <v>2600</v>
          </cell>
          <cell r="M1673">
            <v>1300</v>
          </cell>
          <cell r="N1673">
            <v>1000</v>
          </cell>
          <cell r="O1673">
            <v>800</v>
          </cell>
          <cell r="P1673">
            <v>0</v>
          </cell>
          <cell r="Q1673">
            <v>0</v>
          </cell>
          <cell r="R1673">
            <v>0</v>
          </cell>
          <cell r="S1673">
            <v>0</v>
          </cell>
          <cell r="T1673" t="e">
            <v>#DIV/0!</v>
          </cell>
          <cell r="U1673" t="e">
            <v>#DIV/0!</v>
          </cell>
          <cell r="V1673" t="e">
            <v>#DIV/0!</v>
          </cell>
          <cell r="W1673" t="e">
            <v>#DIV/0!</v>
          </cell>
          <cell r="X1673">
            <v>1.6</v>
          </cell>
          <cell r="Y1673">
            <v>1.2384000000000002</v>
          </cell>
          <cell r="Z1673" t="str">
            <v>44. xã Trảng Bom còn 1 đường đang đợi ktra.xlsx</v>
          </cell>
          <cell r="AA1673">
            <v>3200</v>
          </cell>
          <cell r="AB1673">
            <v>1600</v>
          </cell>
          <cell r="AC1673">
            <v>1200</v>
          </cell>
          <cell r="AD1673">
            <v>990</v>
          </cell>
        </row>
        <row r="1674">
          <cell r="G1674" t="str">
            <v>TB51NT</v>
          </cell>
          <cell r="H1674" t="str">
            <v xml:space="preserve"> Đường số 25, từ đường Võ Nguyên Giáp đến đường Bắc Hòa - Phú Sơn xã Bình Minh</v>
          </cell>
          <cell r="I1674" t="str">
            <v>Đường ấp 2</v>
          </cell>
          <cell r="J1674"/>
          <cell r="K1674" t="str">
            <v>Giáp ranh thành phố Biên Hòa</v>
          </cell>
          <cell r="L1674">
            <v>3500</v>
          </cell>
          <cell r="M1674">
            <v>1700</v>
          </cell>
          <cell r="N1674">
            <v>1500</v>
          </cell>
          <cell r="O1674">
            <v>1000</v>
          </cell>
          <cell r="P1674">
            <v>8314</v>
          </cell>
          <cell r="Q1674">
            <v>3996</v>
          </cell>
          <cell r="R1674">
            <v>0</v>
          </cell>
          <cell r="S1674">
            <v>0</v>
          </cell>
          <cell r="T1674">
            <v>0.52622083233100791</v>
          </cell>
          <cell r="U1674">
            <v>0.53178178178178181</v>
          </cell>
          <cell r="V1674" t="e">
            <v>#DIV/0!</v>
          </cell>
          <cell r="W1674" t="e">
            <v>#DIV/0!</v>
          </cell>
          <cell r="X1674">
            <v>1.7</v>
          </cell>
          <cell r="Y1674">
            <v>1.25</v>
          </cell>
          <cell r="Z1674" t="str">
            <v>20. xã Bình Minh giap ranh them duong.xlsx</v>
          </cell>
          <cell r="AA1674">
            <v>4400</v>
          </cell>
          <cell r="AB1674">
            <v>2100</v>
          </cell>
          <cell r="AC1674">
            <v>1900</v>
          </cell>
          <cell r="AD1674">
            <v>1300</v>
          </cell>
        </row>
        <row r="1675">
          <cell r="G1675" t="str">
            <v>TB52NT</v>
          </cell>
          <cell r="H1675" t="str">
            <v xml:space="preserve"> Đường kết nối khu công nghiệp Giang Điền đường Võ Nguyên Giáp (đoạn qua xã Giang Điền), từ đường Bình Minh- Giang Điền đến giáp ranh thành phố Biên Hòa</v>
          </cell>
          <cell r="I1675" t="str">
            <v>Đường Trảng Bom- An Viễn</v>
          </cell>
          <cell r="J1675"/>
          <cell r="K1675" t="str">
            <v>Đường lô cao su xã An Viễn</v>
          </cell>
          <cell r="L1675">
            <v>5000</v>
          </cell>
          <cell r="M1675">
            <v>2500</v>
          </cell>
          <cell r="N1675">
            <v>1600</v>
          </cell>
          <cell r="O1675">
            <v>1100</v>
          </cell>
          <cell r="P1675">
            <v>0</v>
          </cell>
          <cell r="Q1675">
            <v>0</v>
          </cell>
          <cell r="R1675">
            <v>0</v>
          </cell>
          <cell r="S1675">
            <v>0</v>
          </cell>
          <cell r="T1675" t="e">
            <v>#DIV/0!</v>
          </cell>
          <cell r="U1675" t="e">
            <v>#DIV/0!</v>
          </cell>
          <cell r="V1675" t="e">
            <v>#DIV/0!</v>
          </cell>
          <cell r="W1675" t="e">
            <v>#DIV/0!</v>
          </cell>
          <cell r="X1675">
            <v>1.7</v>
          </cell>
          <cell r="Y1675">
            <v>1.3158000000000001</v>
          </cell>
          <cell r="Z1675" t="str">
            <v>44. xã Trảng Bom còn 1 đường đang đợi ktra.xlsx</v>
          </cell>
          <cell r="AA1675">
            <v>6600</v>
          </cell>
          <cell r="AB1675">
            <v>3300</v>
          </cell>
          <cell r="AC1675">
            <v>2100</v>
          </cell>
          <cell r="AD1675">
            <v>1400</v>
          </cell>
        </row>
        <row r="1676">
          <cell r="G1676" t="str">
            <v>TB53NT</v>
          </cell>
          <cell r="H1676" t="str">
            <v xml:space="preserve"> Đường liên ấp 2-3-4, từ đường ấp 2 xã An Viễn đến giáp ranh thành phố Biên Hòa</v>
          </cell>
          <cell r="I1676" t="str">
            <v>Đường ấp 4 - ấp 5</v>
          </cell>
          <cell r="J1676"/>
          <cell r="K1676" t="str">
            <v>Bên phải, đến hết ranh thửa đất số 1128 tờ BĐĐC số 4; Bên trái, đến hết ranh thửa đất số 2153, tờ BĐĐC số 4 (xã An Viễn)</v>
          </cell>
          <cell r="L1676">
            <v>2600</v>
          </cell>
          <cell r="M1676">
            <v>1300</v>
          </cell>
          <cell r="N1676">
            <v>1100</v>
          </cell>
          <cell r="O1676">
            <v>800</v>
          </cell>
          <cell r="P1676">
            <v>0</v>
          </cell>
          <cell r="Q1676">
            <v>0</v>
          </cell>
          <cell r="R1676">
            <v>0</v>
          </cell>
          <cell r="S1676">
            <v>0</v>
          </cell>
          <cell r="T1676" t="e">
            <v>#DIV/0!</v>
          </cell>
          <cell r="U1676" t="e">
            <v>#DIV/0!</v>
          </cell>
          <cell r="V1676" t="e">
            <v>#DIV/0!</v>
          </cell>
          <cell r="W1676" t="e">
            <v>#DIV/0!</v>
          </cell>
          <cell r="X1676">
            <v>1.8</v>
          </cell>
          <cell r="Y1676">
            <v>1.3684799999999999</v>
          </cell>
          <cell r="Z1676" t="str">
            <v>17. X. An Viễn bs đường.xlsx</v>
          </cell>
          <cell r="AA1676">
            <v>3600</v>
          </cell>
          <cell r="AB1676">
            <v>1800</v>
          </cell>
          <cell r="AC1676">
            <v>1500</v>
          </cell>
          <cell r="AD1676">
            <v>1100</v>
          </cell>
        </row>
        <row r="1677">
          <cell r="G1677" t="str">
            <v>TB54NT</v>
          </cell>
          <cell r="H1677" t="str">
            <v xml:space="preserve"> Đường ấp 2, từ đường tỉnh 777 (Trảng Bom - Long Thành) đến đường lô cao su xã An Viễn</v>
          </cell>
          <cell r="I1677" t="str">
            <v>Đường công ty gỗ Rừng Thông</v>
          </cell>
          <cell r="J1677"/>
          <cell r="K1677" t="str">
            <v>Đường Nhà Văn Hóa ấp 4 đi ấp 1 (xã Sông Trầu)</v>
          </cell>
          <cell r="L1677">
            <v>2300</v>
          </cell>
          <cell r="M1677">
            <v>1100</v>
          </cell>
          <cell r="N1677">
            <v>900</v>
          </cell>
          <cell r="O1677">
            <v>800</v>
          </cell>
          <cell r="P1677">
            <v>0</v>
          </cell>
          <cell r="Q1677">
            <v>0</v>
          </cell>
          <cell r="R1677">
            <v>2114</v>
          </cell>
          <cell r="S1677">
            <v>1663</v>
          </cell>
          <cell r="T1677" t="e">
            <v>#DIV/0!</v>
          </cell>
          <cell r="U1677" t="e">
            <v>#DIV/0!</v>
          </cell>
          <cell r="V1677">
            <v>0.63315042573320723</v>
          </cell>
          <cell r="W1677">
            <v>0.71542994588093811</v>
          </cell>
          <cell r="X1677">
            <v>2</v>
          </cell>
          <cell r="Y1677">
            <v>1.4872000000000001</v>
          </cell>
          <cell r="Z1677" t="str">
            <v>17. X. An Viễn bs đường.xlsx</v>
          </cell>
          <cell r="AA1677">
            <v>3400</v>
          </cell>
          <cell r="AB1677">
            <v>1600</v>
          </cell>
          <cell r="AC1677">
            <v>1300</v>
          </cell>
          <cell r="AD1677">
            <v>1200</v>
          </cell>
        </row>
        <row r="1678">
          <cell r="G1678" t="str">
            <v>TB55NT</v>
          </cell>
          <cell r="H1678" t="str">
            <v>Đường ấp 5 - ấp 6, từ đường Mai Chí Thọ  đến hết ranh thửa đất số 1128, tờ BĐĐC số 4 về bên phải và hết ranh thửa đất số 2153, tờ BĐĐC số 4 về bên trái, xã An Viễn</v>
          </cell>
          <cell r="I1678" t="str">
            <v>Đường Trảng Bom - Thanh Bình</v>
          </cell>
          <cell r="J1678"/>
          <cell r="K1678" t="str">
            <v>Đường 19 tháng 5 (xã Sông Trầu, Sông Thao, Cây Gáo)</v>
          </cell>
          <cell r="L1678">
            <v>2800</v>
          </cell>
          <cell r="M1678">
            <v>1400</v>
          </cell>
          <cell r="N1678">
            <v>1200</v>
          </cell>
          <cell r="O1678">
            <v>850</v>
          </cell>
          <cell r="P1678">
            <v>0</v>
          </cell>
          <cell r="Q1678">
            <v>0</v>
          </cell>
          <cell r="R1678">
            <v>0</v>
          </cell>
          <cell r="S1678">
            <v>0</v>
          </cell>
          <cell r="T1678" t="e">
            <v>#DIV/0!</v>
          </cell>
          <cell r="U1678" t="e">
            <v>#DIV/0!</v>
          </cell>
          <cell r="V1678" t="e">
            <v>#DIV/0!</v>
          </cell>
          <cell r="W1678" t="e">
            <v>#DIV/0!</v>
          </cell>
          <cell r="X1678">
            <v>1.6</v>
          </cell>
          <cell r="Y1678">
            <v>1.24976</v>
          </cell>
          <cell r="Z1678" t="str">
            <v>17. X. An Viễn bs đường.xlsx</v>
          </cell>
          <cell r="AA1678">
            <v>3500</v>
          </cell>
          <cell r="AB1678">
            <v>1700</v>
          </cell>
          <cell r="AC1678">
            <v>1500</v>
          </cell>
          <cell r="AD1678">
            <v>1100</v>
          </cell>
        </row>
        <row r="1679">
          <cell r="G1679" t="str">
            <v>TB56NT</v>
          </cell>
          <cell r="H1679" t="str">
            <v xml:space="preserve"> Đường vành đai khu công nghiệp (xã Sông Trầu), từ đường công ty gỗ Rừng Thông đến đường nhà văn hóa ấp 4 đi ấp 1 (xã Sông Trầu)</v>
          </cell>
          <cell r="I1679" t="str">
            <v>Đường Trảng Bom - Thanh Bình</v>
          </cell>
          <cell r="J1679"/>
          <cell r="K1679" t="str">
            <v>Hết ranh  xã  Sông Trầu</v>
          </cell>
          <cell r="L1679">
            <v>3200</v>
          </cell>
          <cell r="M1679">
            <v>1600</v>
          </cell>
          <cell r="N1679">
            <v>1200</v>
          </cell>
          <cell r="O1679">
            <v>900</v>
          </cell>
          <cell r="P1679">
            <v>0</v>
          </cell>
          <cell r="Q1679">
            <v>0</v>
          </cell>
          <cell r="R1679">
            <v>0</v>
          </cell>
          <cell r="S1679">
            <v>0</v>
          </cell>
          <cell r="T1679" t="e">
            <v>#DIV/0!</v>
          </cell>
          <cell r="U1679" t="e">
            <v>#DIV/0!</v>
          </cell>
          <cell r="V1679" t="e">
            <v>#DIV/0!</v>
          </cell>
          <cell r="W1679" t="e">
            <v>#DIV/0!</v>
          </cell>
          <cell r="X1679">
            <v>1.7</v>
          </cell>
          <cell r="Y1679">
            <v>1.3158000000000001</v>
          </cell>
          <cell r="Z1679" t="str">
            <v>44. xã Trảng Bom còn 1 đường đang đợi ktra.xlsx</v>
          </cell>
          <cell r="AA1679">
            <v>4200</v>
          </cell>
          <cell r="AB1679">
            <v>2100</v>
          </cell>
          <cell r="AC1679">
            <v>1600</v>
          </cell>
          <cell r="AD1679">
            <v>1200</v>
          </cell>
        </row>
        <row r="1680">
          <cell r="G1680" t="str">
            <v>TB57NT</v>
          </cell>
          <cell r="H1680" t="str">
            <v xml:space="preserve"> Đường Sông Trầu - Cây Gáo - Sông Thao</v>
          </cell>
          <cell r="I1680" t="str">
            <v>Giáp ranh xã Sông Trầu</v>
          </cell>
          <cell r="J1680"/>
          <cell r="K1680" t="str">
            <v>Đường 19 tháng 5 (xã Sông Trầu, Sông Thao, Cây Gáo)</v>
          </cell>
          <cell r="L1680"/>
          <cell r="M1680"/>
          <cell r="N1680"/>
          <cell r="O1680"/>
          <cell r="P1680"/>
          <cell r="Q1680"/>
          <cell r="R1680"/>
          <cell r="S1680"/>
          <cell r="T1680"/>
          <cell r="U1680"/>
          <cell r="V1680"/>
          <cell r="W1680"/>
          <cell r="Y1680"/>
          <cell r="Z1680"/>
          <cell r="AA1680"/>
          <cell r="AB1680"/>
          <cell r="AC1680"/>
          <cell r="AD1680"/>
        </row>
        <row r="1681">
          <cell r="G1681" t="str">
            <v>TB57NT_D1</v>
          </cell>
          <cell r="H1681" t="str">
            <v xml:space="preserve"> Đoạn từ đường Trảng Bom - Thanh Bình đến hết ranh xã Sông Trầu (xã Sông Trầu, Cây Gáo, Sông Thao)</v>
          </cell>
          <cell r="I1681" t="str">
            <v>Đường Trảng Bom - Thanh Bình</v>
          </cell>
          <cell r="J1681"/>
          <cell r="K1681" t="str">
            <v>Ngã ba đường tại thửa đất số 15, tờ BĐĐC số 8, xã Cây Gáo (giáp ranh với huyện Vĩnh Cửu)</v>
          </cell>
          <cell r="L1681">
            <v>1500</v>
          </cell>
          <cell r="M1681">
            <v>700</v>
          </cell>
          <cell r="N1681">
            <v>550</v>
          </cell>
          <cell r="O1681">
            <v>400</v>
          </cell>
          <cell r="P1681">
            <v>0</v>
          </cell>
          <cell r="Q1681">
            <v>0</v>
          </cell>
          <cell r="R1681">
            <v>0</v>
          </cell>
          <cell r="S1681">
            <v>0</v>
          </cell>
          <cell r="T1681" t="e">
            <v>#DIV/0!</v>
          </cell>
          <cell r="U1681" t="e">
            <v>#DIV/0!</v>
          </cell>
          <cell r="V1681" t="e">
            <v>#DIV/0!</v>
          </cell>
          <cell r="W1681" t="e">
            <v>#DIV/0!</v>
          </cell>
          <cell r="X1681">
            <v>1.6</v>
          </cell>
          <cell r="Y1681">
            <v>1.3760000000000001</v>
          </cell>
          <cell r="Z1681" t="str">
            <v>18. xã Bàu Hàm giap ranh.xlsx</v>
          </cell>
          <cell r="AA1681">
            <v>2100</v>
          </cell>
          <cell r="AB1681">
            <v>960</v>
          </cell>
          <cell r="AC1681">
            <v>760</v>
          </cell>
          <cell r="AD1681">
            <v>550</v>
          </cell>
        </row>
        <row r="1682">
          <cell r="G1682" t="str">
            <v>TB57NT_D2</v>
          </cell>
          <cell r="H1682" t="str">
            <v xml:space="preserve"> Đoạn từ giáp ranh xã Sông Trầu đến đường 19 tháng 5 (xã Sông Thao) </v>
          </cell>
          <cell r="I1682" t="str">
            <v>Đường Trảng Bom - Thanh Bình</v>
          </cell>
          <cell r="J1682"/>
          <cell r="K1682" t="str">
            <v>Ngã ba đường giáp ranh với huyện Vĩnh Cửu</v>
          </cell>
          <cell r="L1682">
            <v>1300</v>
          </cell>
          <cell r="M1682">
            <v>600</v>
          </cell>
          <cell r="N1682">
            <v>500</v>
          </cell>
          <cell r="O1682">
            <v>350</v>
          </cell>
          <cell r="P1682">
            <v>0</v>
          </cell>
          <cell r="Q1682">
            <v>0</v>
          </cell>
          <cell r="R1682">
            <v>0</v>
          </cell>
          <cell r="S1682">
            <v>0</v>
          </cell>
          <cell r="T1682" t="e">
            <v>#DIV/0!</v>
          </cell>
          <cell r="U1682" t="e">
            <v>#DIV/0!</v>
          </cell>
          <cell r="V1682" t="e">
            <v>#DIV/0!</v>
          </cell>
          <cell r="W1682" t="e">
            <v>#DIV/0!</v>
          </cell>
          <cell r="X1682">
            <v>3.61</v>
          </cell>
          <cell r="Y1682">
            <v>1.6</v>
          </cell>
          <cell r="Z1682" t="e">
            <v>#N/A</v>
          </cell>
          <cell r="AA1682">
            <v>2100</v>
          </cell>
          <cell r="AB1682">
            <v>960</v>
          </cell>
          <cell r="AC1682">
            <v>800</v>
          </cell>
          <cell r="AD1682">
            <v>560</v>
          </cell>
        </row>
        <row r="1683">
          <cell r="G1683" t="str">
            <v>TB58NT</v>
          </cell>
          <cell r="H1683" t="str">
            <v xml:space="preserve"> Đường Vĩnh Tân - Cây Điệp (đường liên huyện Vĩnh Cửu - Trảng Bom), từ đường Trảng Bom - Thanh Bình đến ngã ba đường giáp ranh với huyện Vĩnh Cửu</v>
          </cell>
          <cell r="I1683" t="str">
            <v>Đường Trảng Bom - Thanh Bình</v>
          </cell>
          <cell r="J1683"/>
          <cell r="K1683" t="str">
            <v>Hương lộ 24</v>
          </cell>
          <cell r="L1683">
            <v>1600</v>
          </cell>
          <cell r="M1683">
            <v>800</v>
          </cell>
          <cell r="N1683">
            <v>650</v>
          </cell>
          <cell r="O1683">
            <v>450</v>
          </cell>
          <cell r="P1683">
            <v>0</v>
          </cell>
          <cell r="Q1683">
            <v>0</v>
          </cell>
          <cell r="R1683">
            <v>0</v>
          </cell>
          <cell r="S1683">
            <v>0</v>
          </cell>
          <cell r="T1683" t="e">
            <v>#DIV/0!</v>
          </cell>
          <cell r="U1683" t="e">
            <v>#DIV/0!</v>
          </cell>
          <cell r="V1683" t="e">
            <v>#DIV/0!</v>
          </cell>
          <cell r="W1683" t="e">
            <v>#DIV/0!</v>
          </cell>
          <cell r="X1683">
            <v>1.6</v>
          </cell>
          <cell r="Y1683">
            <v>1.3760000000000001</v>
          </cell>
          <cell r="Z1683" t="str">
            <v>18. xã Bàu Hàm giap ranh.xlsx</v>
          </cell>
          <cell r="AA1683">
            <v>2200</v>
          </cell>
          <cell r="AB1683">
            <v>1100</v>
          </cell>
          <cell r="AC1683">
            <v>890</v>
          </cell>
          <cell r="AD1683">
            <v>620</v>
          </cell>
        </row>
        <row r="1684">
          <cell r="G1684" t="str">
            <v>TB59NT</v>
          </cell>
          <cell r="H1684" t="str">
            <v xml:space="preserve"> Đường tổ 1 ấp Tân Lập 2, từ đường Trảng Bom - Thanh Bình đến ngã ba đường giáp ranh với huyện Vĩnh Cửu </v>
          </cell>
          <cell r="I1684" t="str">
            <v>Quốc lộ 1</v>
          </cell>
          <cell r="J1684"/>
          <cell r="K1684" t="str">
            <v>Bên phải, đến hết ranh thửa đất số 58 tờ BĐĐC số 9; Bên trái, đến hết ranh thửa đất số 121, tờ BĐĐC số 9 (xã Tây Hòa)</v>
          </cell>
          <cell r="L1684">
            <v>1300</v>
          </cell>
          <cell r="M1684">
            <v>600</v>
          </cell>
          <cell r="N1684">
            <v>500</v>
          </cell>
          <cell r="O1684">
            <v>400</v>
          </cell>
          <cell r="P1684">
            <v>0</v>
          </cell>
          <cell r="Q1684">
            <v>0</v>
          </cell>
          <cell r="R1684">
            <v>0</v>
          </cell>
          <cell r="S1684">
            <v>0</v>
          </cell>
          <cell r="T1684" t="e">
            <v>#DIV/0!</v>
          </cell>
          <cell r="U1684" t="e">
            <v>#DIV/0!</v>
          </cell>
          <cell r="V1684" t="e">
            <v>#DIV/0!</v>
          </cell>
          <cell r="W1684" t="e">
            <v>#DIV/0!</v>
          </cell>
          <cell r="X1684">
            <v>1.6</v>
          </cell>
          <cell r="Y1684">
            <v>1.3760000000000001</v>
          </cell>
          <cell r="Z1684" t="str">
            <v>18. xã Bàu Hàm giap ranh.xlsx</v>
          </cell>
          <cell r="AA1684">
            <v>1800</v>
          </cell>
          <cell r="AB1684">
            <v>830</v>
          </cell>
          <cell r="AC1684">
            <v>690</v>
          </cell>
          <cell r="AD1684">
            <v>550</v>
          </cell>
        </row>
        <row r="1685">
          <cell r="G1685" t="str">
            <v>TB60NT</v>
          </cell>
          <cell r="H1685" t="str">
            <v xml:space="preserve"> Đường liên ấp Lợi Hà - Tân Thành, từ đường Trảng Bom - Thanh Bình đến Hương lộ 24</v>
          </cell>
          <cell r="I1685" t="str">
            <v>Quốc lộ 1</v>
          </cell>
          <cell r="J1685"/>
          <cell r="K1685" t="str">
            <v>Cầu Ông Đinh (xã Tây Hòa, xã Trung Hòa)</v>
          </cell>
          <cell r="L1685">
            <v>1300</v>
          </cell>
          <cell r="M1685">
            <v>600</v>
          </cell>
          <cell r="N1685">
            <v>500</v>
          </cell>
          <cell r="O1685">
            <v>350</v>
          </cell>
          <cell r="P1685">
            <v>0</v>
          </cell>
          <cell r="Q1685">
            <v>0</v>
          </cell>
          <cell r="R1685">
            <v>0</v>
          </cell>
          <cell r="S1685">
            <v>0</v>
          </cell>
          <cell r="T1685" t="e">
            <v>#DIV/0!</v>
          </cell>
          <cell r="U1685" t="e">
            <v>#DIV/0!</v>
          </cell>
          <cell r="V1685" t="e">
            <v>#DIV/0!</v>
          </cell>
          <cell r="W1685" t="e">
            <v>#DIV/0!</v>
          </cell>
          <cell r="X1685">
            <v>1.6</v>
          </cell>
          <cell r="Y1685">
            <v>1.3760000000000001</v>
          </cell>
          <cell r="Z1685" t="str">
            <v>18. xã Bàu Hàm giap ranh.xlsx</v>
          </cell>
          <cell r="AA1685">
            <v>1800</v>
          </cell>
          <cell r="AB1685">
            <v>830</v>
          </cell>
          <cell r="AC1685">
            <v>690</v>
          </cell>
          <cell r="AD1685">
            <v>480</v>
          </cell>
        </row>
        <row r="1686">
          <cell r="G1686" t="str">
            <v>TB61NT</v>
          </cell>
          <cell r="H1686" t="str">
            <v xml:space="preserve"> Đường Tây Hòa - Trung Hòa </v>
          </cell>
          <cell r="I1686" t="str">
            <v>Cầu Ông Đinh</v>
          </cell>
          <cell r="J1686"/>
          <cell r="K1686" t="str">
            <v>Bên phải, đến hết ranh thửa đất số 58 tờ BĐĐC số 9; Bên trái, đến hết ranh thửa đất số 121, tờ BĐĐC số 9 (xã Tây Hòa)</v>
          </cell>
          <cell r="L1686"/>
          <cell r="M1686"/>
          <cell r="N1686"/>
          <cell r="O1686"/>
          <cell r="P1686"/>
          <cell r="Q1686"/>
          <cell r="R1686"/>
          <cell r="S1686"/>
          <cell r="T1686"/>
          <cell r="U1686"/>
          <cell r="V1686"/>
          <cell r="W1686"/>
          <cell r="Y1686"/>
          <cell r="Z1686"/>
          <cell r="AA1686"/>
          <cell r="AB1686"/>
          <cell r="AC1686"/>
          <cell r="AD1686"/>
        </row>
        <row r="1687">
          <cell r="G1687" t="str">
            <v>TB61NT_D1</v>
          </cell>
          <cell r="H1687" t="str">
            <v xml:space="preserve">Đoạn từ Quốc lộ 1 đến cầu Ông Đinh (xã Tây Hòa, xã Trung Hòa) </v>
          </cell>
          <cell r="I1687" t="str">
            <v>Quốc lộ 1</v>
          </cell>
          <cell r="J1687"/>
          <cell r="K1687" t="str">
            <v>Ngã ba Yên Thành</v>
          </cell>
          <cell r="L1687">
            <v>3200</v>
          </cell>
          <cell r="M1687">
            <v>1600</v>
          </cell>
          <cell r="N1687">
            <v>1300</v>
          </cell>
          <cell r="O1687">
            <v>900</v>
          </cell>
          <cell r="P1687">
            <v>0</v>
          </cell>
          <cell r="Q1687">
            <v>0</v>
          </cell>
          <cell r="R1687">
            <v>0</v>
          </cell>
          <cell r="S1687">
            <v>0</v>
          </cell>
          <cell r="T1687" t="e">
            <v>#DIV/0!</v>
          </cell>
          <cell r="U1687" t="e">
            <v>#DIV/0!</v>
          </cell>
          <cell r="V1687" t="e">
            <v>#DIV/0!</v>
          </cell>
          <cell r="W1687" t="e">
            <v>#DIV/0!</v>
          </cell>
          <cell r="X1687">
            <v>1.5</v>
          </cell>
          <cell r="Y1687">
            <v>1.35</v>
          </cell>
          <cell r="Z1687" t="str">
            <v>27. X. Hưng Thịnh rồi.xlsx</v>
          </cell>
          <cell r="AA1687">
            <v>4300</v>
          </cell>
          <cell r="AB1687">
            <v>2200</v>
          </cell>
          <cell r="AC1687">
            <v>1800</v>
          </cell>
          <cell r="AD1687">
            <v>1200</v>
          </cell>
        </row>
        <row r="1688">
          <cell r="G1688" t="str">
            <v>TB61NT_D2</v>
          </cell>
          <cell r="H1688" t="str">
            <v>Đoạn từ cầu Ông Đinh đến hết ranh thửa đất số 58 tờ BĐĐC số 9 về bên phải và hết ranh thửa đất số 121, tờ BĐĐC số 9 về bên trái, xã Tây Hòa</v>
          </cell>
          <cell r="I1688" t="str">
            <v>Quốc lộ 1</v>
          </cell>
          <cell r="J1688"/>
          <cell r="K1688" t="str">
            <v>Đường ray xe lửa</v>
          </cell>
          <cell r="L1688">
            <v>2500</v>
          </cell>
          <cell r="M1688">
            <v>1200</v>
          </cell>
          <cell r="N1688">
            <v>900</v>
          </cell>
          <cell r="O1688">
            <v>750</v>
          </cell>
          <cell r="P1688">
            <v>0</v>
          </cell>
          <cell r="Q1688">
            <v>0</v>
          </cell>
          <cell r="R1688">
            <v>0</v>
          </cell>
          <cell r="S1688">
            <v>0</v>
          </cell>
          <cell r="T1688" t="e">
            <v>#DIV/0!</v>
          </cell>
          <cell r="U1688" t="e">
            <v>#DIV/0!</v>
          </cell>
          <cell r="V1688" t="e">
            <v>#DIV/0!</v>
          </cell>
          <cell r="W1688" t="e">
            <v>#DIV/0!</v>
          </cell>
          <cell r="X1688">
            <v>1.5</v>
          </cell>
          <cell r="Y1688">
            <v>1.35</v>
          </cell>
          <cell r="Z1688" t="str">
            <v>27. X. Hưng Thịnh rồi.xlsx</v>
          </cell>
          <cell r="AA1688">
            <v>3400</v>
          </cell>
          <cell r="AB1688">
            <v>1600</v>
          </cell>
          <cell r="AC1688">
            <v>1200</v>
          </cell>
          <cell r="AD1688">
            <v>1000</v>
          </cell>
        </row>
        <row r="1689">
          <cell r="G1689" t="str">
            <v>TB62NT</v>
          </cell>
          <cell r="H1689" t="str">
            <v>Đường cổng chính ấp văn hóa An Bình</v>
          </cell>
          <cell r="I1689" t="str">
            <v>Đường ray xe lửa</v>
          </cell>
          <cell r="J1689"/>
          <cell r="K1689" t="str">
            <v>Ngã ba Yên Thành</v>
          </cell>
          <cell r="L1689"/>
          <cell r="M1689"/>
          <cell r="N1689"/>
          <cell r="O1689"/>
          <cell r="P1689"/>
          <cell r="Q1689"/>
          <cell r="R1689"/>
          <cell r="S1689"/>
          <cell r="T1689"/>
          <cell r="U1689"/>
          <cell r="V1689"/>
          <cell r="W1689"/>
          <cell r="Y1689"/>
          <cell r="Z1689"/>
          <cell r="AA1689"/>
          <cell r="AB1689"/>
          <cell r="AC1689"/>
          <cell r="AD1689"/>
        </row>
        <row r="1690">
          <cell r="G1690" t="str">
            <v>TB62NT_D1</v>
          </cell>
          <cell r="H1690" t="str">
            <v>Đoạn từ Quốc lộ 1 đến đường sắt</v>
          </cell>
          <cell r="I1690" t="str">
            <v>Đường 20</v>
          </cell>
          <cell r="J1690"/>
          <cell r="K1690" t="str">
            <v>Đường Đông Hòa 7km</v>
          </cell>
          <cell r="L1690">
            <v>3500</v>
          </cell>
          <cell r="M1690">
            <v>1700</v>
          </cell>
          <cell r="N1690">
            <v>1400</v>
          </cell>
          <cell r="O1690">
            <v>1100</v>
          </cell>
          <cell r="P1690">
            <v>0</v>
          </cell>
          <cell r="Q1690">
            <v>0</v>
          </cell>
          <cell r="R1690">
            <v>0</v>
          </cell>
          <cell r="S1690">
            <v>0</v>
          </cell>
          <cell r="T1690" t="e">
            <v>#DIV/0!</v>
          </cell>
          <cell r="U1690" t="e">
            <v>#DIV/0!</v>
          </cell>
          <cell r="V1690" t="e">
            <v>#DIV/0!</v>
          </cell>
          <cell r="W1690" t="e">
            <v>#DIV/0!</v>
          </cell>
          <cell r="X1690">
            <v>1.7</v>
          </cell>
          <cell r="Y1690">
            <v>1.3</v>
          </cell>
          <cell r="Z1690" t="str">
            <v>27. X. Hưng Thịnh rồi.xlsx</v>
          </cell>
          <cell r="AA1690">
            <v>4600</v>
          </cell>
          <cell r="AB1690">
            <v>2200</v>
          </cell>
          <cell r="AC1690">
            <v>1800</v>
          </cell>
          <cell r="AD1690">
            <v>1400</v>
          </cell>
        </row>
        <row r="1691">
          <cell r="G1691" t="str">
            <v>TB62NT_D2</v>
          </cell>
          <cell r="H1691" t="str">
            <v xml:space="preserve">Đoạn từ đường sắt đến ngã ba Yên Thành </v>
          </cell>
          <cell r="I1691" t="str">
            <v>Đường tỉnh 767</v>
          </cell>
          <cell r="J1691"/>
          <cell r="K1691" t="str">
            <v>Nghĩa địa giáo xử Bùi Đệ</v>
          </cell>
          <cell r="L1691">
            <v>2500</v>
          </cell>
          <cell r="M1691">
            <v>1200</v>
          </cell>
          <cell r="N1691">
            <v>900</v>
          </cell>
          <cell r="O1691">
            <v>700</v>
          </cell>
          <cell r="P1691">
            <v>0</v>
          </cell>
          <cell r="Q1691">
            <v>0</v>
          </cell>
          <cell r="R1691">
            <v>0</v>
          </cell>
          <cell r="S1691">
            <v>0</v>
          </cell>
          <cell r="T1691" t="e">
            <v>#DIV/0!</v>
          </cell>
          <cell r="U1691" t="e">
            <v>#DIV/0!</v>
          </cell>
          <cell r="V1691" t="e">
            <v>#DIV/0!</v>
          </cell>
          <cell r="W1691" t="e">
            <v>#DIV/0!</v>
          </cell>
          <cell r="X1691">
            <v>1.6</v>
          </cell>
          <cell r="Y1691">
            <v>1.4400000000000002</v>
          </cell>
          <cell r="Z1691" t="str">
            <v>27. X. Hưng Thịnh rồi.xlsx</v>
          </cell>
          <cell r="AA1691">
            <v>3600</v>
          </cell>
          <cell r="AB1691">
            <v>1700</v>
          </cell>
          <cell r="AC1691">
            <v>1300</v>
          </cell>
          <cell r="AD1691">
            <v>1000</v>
          </cell>
        </row>
        <row r="1692">
          <cell r="G1692" t="str">
            <v>TB63NT</v>
          </cell>
          <cell r="H1692" t="str">
            <v>Đường Dốc Độc, từ đường 20 đến đường Đông Hòa 7km</v>
          </cell>
          <cell r="I1692" t="str">
            <v>Đường Sông Thao Bàu Hàm</v>
          </cell>
          <cell r="J1692"/>
          <cell r="K1692" t="str">
            <v>Đường tỉnh 762 (Trị An - Sóc Lu)</v>
          </cell>
          <cell r="L1692">
            <v>2300</v>
          </cell>
          <cell r="M1692">
            <v>1100</v>
          </cell>
          <cell r="N1692">
            <v>800</v>
          </cell>
          <cell r="O1692">
            <v>600</v>
          </cell>
          <cell r="P1692">
            <v>0</v>
          </cell>
          <cell r="Q1692">
            <v>0</v>
          </cell>
          <cell r="R1692">
            <v>0</v>
          </cell>
          <cell r="S1692">
            <v>0</v>
          </cell>
          <cell r="T1692" t="e">
            <v>#DIV/0!</v>
          </cell>
          <cell r="U1692" t="e">
            <v>#DIV/0!</v>
          </cell>
          <cell r="V1692" t="e">
            <v>#DIV/0!</v>
          </cell>
          <cell r="W1692" t="e">
            <v>#DIV/0!</v>
          </cell>
          <cell r="X1692">
            <v>1.6</v>
          </cell>
          <cell r="Y1692">
            <v>1.4400000000000002</v>
          </cell>
          <cell r="Z1692" t="str">
            <v>27. X. Hưng Thịnh rồi.xlsx</v>
          </cell>
          <cell r="AA1692">
            <v>3300</v>
          </cell>
          <cell r="AB1692">
            <v>1600</v>
          </cell>
          <cell r="AC1692">
            <v>1200</v>
          </cell>
          <cell r="AD1692">
            <v>860</v>
          </cell>
        </row>
        <row r="1693">
          <cell r="G1693" t="str">
            <v>TB64NT</v>
          </cell>
          <cell r="H1693" t="str">
            <v>Đường Sông Mây 8 xã Bắc Sơn, từ Đường tỉnh 767 đến nghĩa địa giáo xứ Bùi Đệ</v>
          </cell>
          <cell r="I1693" t="str">
            <v>Đường tỉnh 767</v>
          </cell>
          <cell r="J1693"/>
          <cell r="K1693" t="str">
            <v xml:space="preserve">Đường Trảng Bom Thanh Bình </v>
          </cell>
          <cell r="L1693">
            <v>2500</v>
          </cell>
          <cell r="M1693">
            <v>1800</v>
          </cell>
          <cell r="N1693">
            <v>1400</v>
          </cell>
          <cell r="O1693">
            <v>1000</v>
          </cell>
          <cell r="P1693">
            <v>0</v>
          </cell>
          <cell r="Q1693">
            <v>0</v>
          </cell>
          <cell r="R1693">
            <v>0</v>
          </cell>
          <cell r="S1693">
            <v>0</v>
          </cell>
          <cell r="T1693" t="e">
            <v>#DIV/0!</v>
          </cell>
          <cell r="U1693" t="e">
            <v>#DIV/0!</v>
          </cell>
          <cell r="V1693" t="e">
            <v>#DIV/0!</v>
          </cell>
          <cell r="W1693" t="e">
            <v>#DIV/0!</v>
          </cell>
          <cell r="X1693">
            <v>1.6</v>
          </cell>
          <cell r="Y1693">
            <v>1.3</v>
          </cell>
          <cell r="Z1693" t="str">
            <v>20. xã Bình Minh giap ranh them duong.xlsx</v>
          </cell>
          <cell r="AA1693">
            <v>3300</v>
          </cell>
          <cell r="AB1693">
            <v>2300</v>
          </cell>
          <cell r="AC1693">
            <v>1800</v>
          </cell>
          <cell r="AD1693">
            <v>1300</v>
          </cell>
        </row>
        <row r="1694">
          <cell r="G1694" t="str">
            <v>TB65NT</v>
          </cell>
          <cell r="H1694" t="str">
            <v>Đường 3/2 (xã Bàu Hàm), từ đường Sông Thao Bàu Hàm đến Đường tỉnh 762</v>
          </cell>
          <cell r="I1694" t="str">
            <v>Đường tỉnh 767</v>
          </cell>
          <cell r="J1694"/>
          <cell r="K1694" t="str">
            <v>Giáp ranh giới xã Bình Minh</v>
          </cell>
          <cell r="L1694">
            <v>850</v>
          </cell>
          <cell r="M1694">
            <v>620</v>
          </cell>
          <cell r="N1694">
            <v>420</v>
          </cell>
          <cell r="O1694">
            <v>300</v>
          </cell>
          <cell r="P1694">
            <v>0</v>
          </cell>
          <cell r="Q1694">
            <v>0</v>
          </cell>
          <cell r="R1694">
            <v>0</v>
          </cell>
          <cell r="S1694">
            <v>0</v>
          </cell>
          <cell r="T1694" t="e">
            <v>#DIV/0!</v>
          </cell>
          <cell r="U1694" t="e">
            <v>#DIV/0!</v>
          </cell>
          <cell r="V1694" t="e">
            <v>#DIV/0!</v>
          </cell>
          <cell r="W1694" t="e">
            <v>#DIV/0!</v>
          </cell>
          <cell r="X1694">
            <v>1.6</v>
          </cell>
          <cell r="Y1694">
            <v>1.3760000000000001</v>
          </cell>
          <cell r="Z1694" t="str">
            <v>18. xã Bàu Hàm giap ranh.xlsx</v>
          </cell>
          <cell r="AA1694">
            <v>1200</v>
          </cell>
          <cell r="AB1694">
            <v>850</v>
          </cell>
          <cell r="AC1694">
            <v>580</v>
          </cell>
          <cell r="AD1694">
            <v>410</v>
          </cell>
        </row>
        <row r="1695">
          <cell r="G1695" t="str">
            <v>TB66NT</v>
          </cell>
          <cell r="H1695" t="str">
            <v>Đường liên xã Bắc Sơn - Bình Minh - Sông Trầu</v>
          </cell>
          <cell r="I1695" t="str">
            <v>Giáp ranh giới xã Bình Minh</v>
          </cell>
          <cell r="J1695"/>
          <cell r="K1695" t="str">
            <v>Giáp ranh xã Sông Trầu</v>
          </cell>
          <cell r="L1695"/>
          <cell r="M1695"/>
          <cell r="N1695"/>
          <cell r="O1695"/>
          <cell r="P1695"/>
          <cell r="Q1695"/>
          <cell r="R1695"/>
          <cell r="S1695"/>
          <cell r="T1695"/>
          <cell r="U1695"/>
          <cell r="V1695"/>
          <cell r="W1695"/>
          <cell r="Y1695"/>
          <cell r="Z1695"/>
          <cell r="AA1695"/>
          <cell r="AB1695"/>
          <cell r="AC1695"/>
          <cell r="AD1695"/>
        </row>
        <row r="1696">
          <cell r="G1696" t="str">
            <v>TB66NT_D1</v>
          </cell>
          <cell r="H1696" t="str">
            <v>Đoạn qua xã Bắc Sơn, từ Đường tỉnh 767 đến giáp ranh giới xã Bình Minh</v>
          </cell>
          <cell r="I1696" t="str">
            <v>Ranh giới xã Bình Minh</v>
          </cell>
          <cell r="J1696"/>
          <cell r="K1696" t="str">
            <v>Công ty Sông Gianh xã Sông Trầu</v>
          </cell>
          <cell r="L1696">
            <v>2400</v>
          </cell>
          <cell r="M1696">
            <v>1500</v>
          </cell>
          <cell r="N1696">
            <v>900</v>
          </cell>
          <cell r="O1696">
            <v>420</v>
          </cell>
          <cell r="P1696">
            <v>0</v>
          </cell>
          <cell r="Q1696">
            <v>0</v>
          </cell>
          <cell r="R1696">
            <v>0</v>
          </cell>
          <cell r="S1696">
            <v>0</v>
          </cell>
          <cell r="T1696" t="e">
            <v>#DIV/0!</v>
          </cell>
          <cell r="U1696" t="e">
            <v>#DIV/0!</v>
          </cell>
          <cell r="V1696" t="e">
            <v>#DIV/0!</v>
          </cell>
          <cell r="W1696" t="e">
            <v>#DIV/0!</v>
          </cell>
          <cell r="X1696">
            <v>1.6</v>
          </cell>
          <cell r="Y1696">
            <v>1.3</v>
          </cell>
          <cell r="Z1696" t="str">
            <v>20. xã Bình Minh giap ranh them duong.xlsx</v>
          </cell>
          <cell r="AA1696">
            <v>3100</v>
          </cell>
          <cell r="AB1696">
            <v>2000</v>
          </cell>
          <cell r="AC1696">
            <v>1200</v>
          </cell>
          <cell r="AD1696">
            <v>550</v>
          </cell>
        </row>
        <row r="1697">
          <cell r="G1697" t="str">
            <v>TB66NT_D2</v>
          </cell>
          <cell r="H1697" t="str">
            <v>Đoạn từ ranh giới xã Bình Minh đến giáp ranh xã Sông Trầu</v>
          </cell>
          <cell r="I1697" t="str">
            <v>Công ty Sông Gianh xã Sông Trầu</v>
          </cell>
          <cell r="J1697"/>
          <cell r="K1697" t="str">
            <v xml:space="preserve">Đường Trảng Bom Thanh Bình </v>
          </cell>
          <cell r="L1697">
            <v>1800</v>
          </cell>
          <cell r="M1697">
            <v>1200</v>
          </cell>
          <cell r="N1697">
            <v>900</v>
          </cell>
          <cell r="O1697">
            <v>420</v>
          </cell>
          <cell r="P1697">
            <v>0</v>
          </cell>
          <cell r="Q1697">
            <v>0</v>
          </cell>
          <cell r="R1697">
            <v>0</v>
          </cell>
          <cell r="S1697">
            <v>0</v>
          </cell>
          <cell r="T1697" t="e">
            <v>#DIV/0!</v>
          </cell>
          <cell r="U1697" t="e">
            <v>#DIV/0!</v>
          </cell>
          <cell r="V1697" t="e">
            <v>#DIV/0!</v>
          </cell>
          <cell r="W1697" t="e">
            <v>#DIV/0!</v>
          </cell>
          <cell r="X1697">
            <v>1.6</v>
          </cell>
          <cell r="Y1697">
            <v>1.3</v>
          </cell>
          <cell r="Z1697" t="str">
            <v>20. xã Bình Minh giap ranh them duong.xlsx</v>
          </cell>
          <cell r="AA1697">
            <v>2300</v>
          </cell>
          <cell r="AB1697">
            <v>1600</v>
          </cell>
          <cell r="AC1697">
            <v>1200</v>
          </cell>
          <cell r="AD1697">
            <v>550</v>
          </cell>
        </row>
        <row r="1698">
          <cell r="G1698" t="str">
            <v>TB66NT_D3</v>
          </cell>
          <cell r="H1698" t="str">
            <v xml:space="preserve">Đoạn từ ranh giới xã Bình Minh đến Công ty Sông Gianh </v>
          </cell>
          <cell r="I1698" t="str">
            <v>Đường Trung tâm</v>
          </cell>
          <cell r="J1698"/>
          <cell r="K1698" t="str">
            <v>Đường Trung tâm</v>
          </cell>
          <cell r="L1698">
            <v>2200</v>
          </cell>
          <cell r="M1698">
            <v>1200</v>
          </cell>
          <cell r="N1698">
            <v>900</v>
          </cell>
          <cell r="O1698">
            <v>500</v>
          </cell>
          <cell r="P1698">
            <v>0</v>
          </cell>
          <cell r="Q1698">
            <v>0</v>
          </cell>
          <cell r="R1698">
            <v>0</v>
          </cell>
          <cell r="S1698">
            <v>0</v>
          </cell>
          <cell r="T1698" t="e">
            <v>#DIV/0!</v>
          </cell>
          <cell r="U1698" t="e">
            <v>#DIV/0!</v>
          </cell>
          <cell r="V1698" t="e">
            <v>#DIV/0!</v>
          </cell>
          <cell r="W1698" t="e">
            <v>#DIV/0!</v>
          </cell>
          <cell r="X1698">
            <v>1.6</v>
          </cell>
          <cell r="Y1698">
            <v>1.2384000000000002</v>
          </cell>
          <cell r="Z1698" t="str">
            <v>44. xã Trảng Bom còn 1 đường đang đợi ktra.xlsx</v>
          </cell>
          <cell r="AA1698">
            <v>2700</v>
          </cell>
          <cell r="AB1698">
            <v>1500</v>
          </cell>
          <cell r="AC1698">
            <v>1100</v>
          </cell>
          <cell r="AD1698">
            <v>620</v>
          </cell>
        </row>
        <row r="1699">
          <cell r="G1699" t="str">
            <v>TB66NT_D4</v>
          </cell>
          <cell r="H1699" t="str">
            <v>Đoạn từ đầu Công ty Sông Gianh đến đường Trảng Bom - Thanh Bình</v>
          </cell>
          <cell r="I1699" t="str">
            <v>Đường Trung tâm</v>
          </cell>
          <cell r="J1699"/>
          <cell r="K1699" t="str">
            <v>Đến hết mét thứ 300</v>
          </cell>
          <cell r="L1699">
            <v>3000</v>
          </cell>
          <cell r="M1699">
            <v>1500</v>
          </cell>
          <cell r="N1699">
            <v>1200</v>
          </cell>
          <cell r="O1699">
            <v>900</v>
          </cell>
          <cell r="P1699">
            <v>0</v>
          </cell>
          <cell r="Q1699">
            <v>0</v>
          </cell>
          <cell r="R1699">
            <v>0</v>
          </cell>
          <cell r="S1699">
            <v>0</v>
          </cell>
          <cell r="T1699" t="e">
            <v>#DIV/0!</v>
          </cell>
          <cell r="U1699" t="e">
            <v>#DIV/0!</v>
          </cell>
          <cell r="V1699" t="e">
            <v>#DIV/0!</v>
          </cell>
          <cell r="W1699" t="e">
            <v>#DIV/0!</v>
          </cell>
          <cell r="X1699">
            <v>1.7</v>
          </cell>
          <cell r="Y1699">
            <v>1.3158000000000001</v>
          </cell>
          <cell r="Z1699" t="str">
            <v>44. xã Trảng Bom còn 1 đường đang đợi ktra.xlsx</v>
          </cell>
          <cell r="AA1699">
            <v>3900</v>
          </cell>
          <cell r="AB1699">
            <v>2000</v>
          </cell>
          <cell r="AC1699">
            <v>1600</v>
          </cell>
          <cell r="AD1699">
            <v>1200</v>
          </cell>
        </row>
        <row r="1700">
          <cell r="G1700" t="str">
            <v>TB67NT</v>
          </cell>
          <cell r="H1700" t="str">
            <v>Đường Thái Hòa 6 (xã Hố Nai 3)</v>
          </cell>
          <cell r="I1700" t="str">
            <v>Từ mét thứ 300</v>
          </cell>
          <cell r="J1700"/>
          <cell r="K1700" t="str">
            <v>Đường Trung tâm</v>
          </cell>
          <cell r="L1700"/>
          <cell r="M1700"/>
          <cell r="N1700"/>
          <cell r="O1700"/>
          <cell r="P1700"/>
          <cell r="Q1700"/>
          <cell r="R1700"/>
          <cell r="S1700"/>
          <cell r="T1700"/>
          <cell r="U1700"/>
          <cell r="V1700"/>
          <cell r="W1700"/>
          <cell r="Y1700"/>
          <cell r="Z1700"/>
          <cell r="AA1700"/>
          <cell r="AB1700"/>
          <cell r="AC1700"/>
          <cell r="AD1700"/>
        </row>
        <row r="1701">
          <cell r="G1701" t="str">
            <v>TB67NT_D1</v>
          </cell>
          <cell r="H1701" t="str">
            <v>Đoạn 300m đầu (từ đường Trung tâm đến hết mét thứ 300)</v>
          </cell>
          <cell r="I1701" t="str">
            <v>Quốc lộ 1</v>
          </cell>
          <cell r="J1701"/>
          <cell r="K1701" t="str">
            <v>Đến thửa đất số 82, tờ BĐĐC số 12, xã Hố Nai 3</v>
          </cell>
          <cell r="L1701">
            <v>8500</v>
          </cell>
          <cell r="M1701">
            <v>5000</v>
          </cell>
          <cell r="N1701">
            <v>4500</v>
          </cell>
          <cell r="O1701">
            <v>4000</v>
          </cell>
          <cell r="P1701">
            <v>0</v>
          </cell>
          <cell r="Q1701">
            <v>0</v>
          </cell>
          <cell r="R1701">
            <v>0</v>
          </cell>
          <cell r="S1701">
            <v>0</v>
          </cell>
          <cell r="T1701" t="e">
            <v>#DIV/0!</v>
          </cell>
          <cell r="U1701" t="e">
            <v>#DIV/0!</v>
          </cell>
          <cell r="V1701" t="e">
            <v>#DIV/0!</v>
          </cell>
          <cell r="W1701" t="e">
            <v>#DIV/0!</v>
          </cell>
          <cell r="X1701">
            <v>1.3</v>
          </cell>
          <cell r="Y1701">
            <v>1.0998000000000001</v>
          </cell>
          <cell r="Z1701" t="str">
            <v>6. phuong Hố Nai.xlsx</v>
          </cell>
          <cell r="AA1701">
            <v>9300</v>
          </cell>
          <cell r="AB1701">
            <v>5600</v>
          </cell>
          <cell r="AC1701">
            <v>5000</v>
          </cell>
          <cell r="AD1701">
            <v>4500</v>
          </cell>
        </row>
        <row r="1702">
          <cell r="G1702" t="str">
            <v>TB67NT_D2</v>
          </cell>
          <cell r="H1702" t="str">
            <v>Đoạn còn lại (từ mét thứ 300 đến đường Trung tâm)</v>
          </cell>
          <cell r="I1702" t="str">
            <v>Quốc lộ 1</v>
          </cell>
          <cell r="J1702"/>
          <cell r="K1702" t="str">
            <v>Đến hết mét thứ 200</v>
          </cell>
          <cell r="L1702">
            <v>8300</v>
          </cell>
          <cell r="M1702">
            <v>5000</v>
          </cell>
          <cell r="N1702">
            <v>4500</v>
          </cell>
          <cell r="O1702">
            <v>4000</v>
          </cell>
          <cell r="P1702">
            <v>0</v>
          </cell>
          <cell r="Q1702">
            <v>0</v>
          </cell>
          <cell r="R1702">
            <v>0</v>
          </cell>
          <cell r="S1702">
            <v>0</v>
          </cell>
          <cell r="T1702" t="e">
            <v>#DIV/0!</v>
          </cell>
          <cell r="U1702" t="e">
            <v>#DIV/0!</v>
          </cell>
          <cell r="V1702" t="e">
            <v>#DIV/0!</v>
          </cell>
          <cell r="W1702" t="e">
            <v>#DIV/0!</v>
          </cell>
          <cell r="X1702">
            <v>1.3</v>
          </cell>
          <cell r="Y1702">
            <v>1.0998000000000001</v>
          </cell>
          <cell r="Z1702" t="str">
            <v>6. phuong Hố Nai.xlsx</v>
          </cell>
          <cell r="AA1702">
            <v>9100</v>
          </cell>
          <cell r="AB1702">
            <v>5600</v>
          </cell>
          <cell r="AC1702">
            <v>5000</v>
          </cell>
          <cell r="AD1702">
            <v>4500</v>
          </cell>
        </row>
        <row r="1703">
          <cell r="G1703" t="str">
            <v>TB68NT</v>
          </cell>
          <cell r="H1703" t="str">
            <v>Đường Xóm Chùa</v>
          </cell>
          <cell r="I1703" t="str">
            <v>Từ mét thứ 200</v>
          </cell>
          <cell r="J1703"/>
          <cell r="K1703" t="str">
            <v>Đến thửa đất số 82, tờ BĐĐC số 12, xã Hố Nai 3</v>
          </cell>
          <cell r="L1703"/>
          <cell r="M1703"/>
          <cell r="N1703"/>
          <cell r="O1703"/>
          <cell r="P1703"/>
          <cell r="Q1703"/>
          <cell r="R1703"/>
          <cell r="S1703"/>
          <cell r="T1703"/>
          <cell r="U1703"/>
          <cell r="V1703"/>
          <cell r="W1703"/>
          <cell r="Y1703"/>
          <cell r="Z1703"/>
          <cell r="AA1703"/>
          <cell r="AB1703"/>
          <cell r="AC1703"/>
          <cell r="AD1703"/>
        </row>
        <row r="1704">
          <cell r="G1704" t="str">
            <v>TB68NT_D1</v>
          </cell>
          <cell r="H1704" t="str">
            <v>Đoạn 200m đầu (từ Quốc lộ 1 đến hết mét thứ 200)</v>
          </cell>
          <cell r="I1704" t="str">
            <v>Quốc lộ 1</v>
          </cell>
          <cell r="J1704"/>
          <cell r="K1704" t="str">
            <v xml:space="preserve">Đến hết thửa đất số 76, tờ BĐĐC số 46, xã Hố Nai 3 </v>
          </cell>
          <cell r="L1704">
            <v>8500</v>
          </cell>
          <cell r="M1704">
            <v>5000</v>
          </cell>
          <cell r="N1704">
            <v>4500</v>
          </cell>
          <cell r="O1704">
            <v>4000</v>
          </cell>
          <cell r="P1704">
            <v>0</v>
          </cell>
          <cell r="Q1704">
            <v>0</v>
          </cell>
          <cell r="R1704">
            <v>0</v>
          </cell>
          <cell r="S1704">
            <v>0</v>
          </cell>
          <cell r="T1704" t="e">
            <v>#DIV/0!</v>
          </cell>
          <cell r="U1704" t="e">
            <v>#DIV/0!</v>
          </cell>
          <cell r="V1704" t="e">
            <v>#DIV/0!</v>
          </cell>
          <cell r="W1704" t="e">
            <v>#DIV/0!</v>
          </cell>
          <cell r="X1704">
            <v>1.3</v>
          </cell>
          <cell r="Y1704">
            <v>1.0998000000000001</v>
          </cell>
          <cell r="Z1704" t="str">
            <v>6. phuong Hố Nai.xlsx</v>
          </cell>
          <cell r="AA1704">
            <v>9300</v>
          </cell>
          <cell r="AB1704">
            <v>5600</v>
          </cell>
          <cell r="AC1704">
            <v>5000</v>
          </cell>
          <cell r="AD1704">
            <v>4500</v>
          </cell>
        </row>
        <row r="1705">
          <cell r="G1705" t="str">
            <v>TB68NT_D2</v>
          </cell>
          <cell r="H1705" t="str">
            <v>Đoạn còn lại, từ mét thứ 200 đến ranh thửa đất số 82, tờ BĐĐC số 12, xã Hố Nai 3</v>
          </cell>
          <cell r="I1705" t="str">
            <v>Quốc lộ 1</v>
          </cell>
          <cell r="J1705"/>
          <cell r="K1705" t="str">
            <v>Bên phải, đến hết ranh thửa đất số 144 tờ BĐĐC số 46; Bên trái, đến hết ranh thửa đất số 143, tờ BĐĐC số 46 (xã Hố Nai 3)</v>
          </cell>
          <cell r="L1705">
            <v>8300</v>
          </cell>
          <cell r="M1705">
            <v>5000</v>
          </cell>
          <cell r="N1705">
            <v>4500</v>
          </cell>
          <cell r="O1705">
            <v>4000</v>
          </cell>
          <cell r="P1705">
            <v>0</v>
          </cell>
          <cell r="Q1705">
            <v>0</v>
          </cell>
          <cell r="R1705">
            <v>0</v>
          </cell>
          <cell r="S1705">
            <v>0</v>
          </cell>
          <cell r="T1705" t="e">
            <v>#DIV/0!</v>
          </cell>
          <cell r="U1705" t="e">
            <v>#DIV/0!</v>
          </cell>
          <cell r="V1705" t="e">
            <v>#DIV/0!</v>
          </cell>
          <cell r="W1705" t="e">
            <v>#DIV/0!</v>
          </cell>
          <cell r="X1705">
            <v>1.3</v>
          </cell>
          <cell r="Y1705">
            <v>1.0998000000000001</v>
          </cell>
          <cell r="Z1705" t="str">
            <v>6. phuong Hố Nai.xlsx</v>
          </cell>
          <cell r="AA1705">
            <v>9100</v>
          </cell>
          <cell r="AB1705">
            <v>5600</v>
          </cell>
          <cell r="AC1705">
            <v>5000</v>
          </cell>
          <cell r="AD1705">
            <v>4500</v>
          </cell>
        </row>
        <row r="1706">
          <cell r="G1706" t="str">
            <v>TB69NT</v>
          </cell>
          <cell r="H1706" t="str">
            <v>Đường Ngũ Phúc 1, từ Quốc lộ 1 đến hết thửa đất số 76, tờ BĐĐC số 46, xã Hố Nai 3</v>
          </cell>
          <cell r="I1706" t="str">
            <v>Quốc lộ 1</v>
          </cell>
          <cell r="J1706"/>
          <cell r="K1706" t="str">
            <v>Đường ray xe lửa</v>
          </cell>
          <cell r="L1706">
            <v>8500</v>
          </cell>
          <cell r="M1706">
            <v>5000</v>
          </cell>
          <cell r="N1706">
            <v>4500</v>
          </cell>
          <cell r="O1706">
            <v>4000</v>
          </cell>
          <cell r="P1706">
            <v>0</v>
          </cell>
          <cell r="Q1706">
            <v>0</v>
          </cell>
          <cell r="R1706">
            <v>0</v>
          </cell>
          <cell r="S1706">
            <v>0</v>
          </cell>
          <cell r="T1706" t="e">
            <v>#DIV/0!</v>
          </cell>
          <cell r="U1706" t="e">
            <v>#DIV/0!</v>
          </cell>
          <cell r="V1706" t="e">
            <v>#DIV/0!</v>
          </cell>
          <cell r="W1706" t="e">
            <v>#DIV/0!</v>
          </cell>
          <cell r="X1706">
            <v>1.3</v>
          </cell>
          <cell r="Y1706">
            <v>1.0998000000000001</v>
          </cell>
          <cell r="Z1706" t="str">
            <v>6. phuong Hố Nai.xlsx</v>
          </cell>
          <cell r="AA1706">
            <v>9300</v>
          </cell>
          <cell r="AB1706">
            <v>5600</v>
          </cell>
          <cell r="AC1706">
            <v>5000</v>
          </cell>
          <cell r="AD1706">
            <v>4500</v>
          </cell>
        </row>
        <row r="1707">
          <cell r="G1707" t="str">
            <v>TB70NT</v>
          </cell>
          <cell r="H1707" t="str">
            <v>Đường Ngũ Phúc 2, từ Quốc lộ 1 đến hết ranh thửa đất số 144 tờ BĐĐC số 46 về bên phải và hết ranh thửa đất số 143, tờ BĐĐC số 46 về bên trái, xã Hố Nai 3</v>
          </cell>
          <cell r="I1707" t="str">
            <v>Quốc lộ 1</v>
          </cell>
          <cell r="J1707"/>
          <cell r="K1707" t="str">
            <v>Đến mét thứ 200</v>
          </cell>
          <cell r="L1707">
            <v>8500</v>
          </cell>
          <cell r="M1707">
            <v>5000</v>
          </cell>
          <cell r="N1707">
            <v>4500</v>
          </cell>
          <cell r="O1707">
            <v>4000</v>
          </cell>
          <cell r="P1707">
            <v>0</v>
          </cell>
          <cell r="Q1707">
            <v>0</v>
          </cell>
          <cell r="R1707">
            <v>0</v>
          </cell>
          <cell r="S1707">
            <v>0</v>
          </cell>
          <cell r="T1707" t="e">
            <v>#DIV/0!</v>
          </cell>
          <cell r="U1707" t="e">
            <v>#DIV/0!</v>
          </cell>
          <cell r="V1707" t="e">
            <v>#DIV/0!</v>
          </cell>
          <cell r="W1707" t="e">
            <v>#DIV/0!</v>
          </cell>
          <cell r="X1707">
            <v>1.3</v>
          </cell>
          <cell r="Y1707">
            <v>1.0998000000000001</v>
          </cell>
          <cell r="Z1707" t="str">
            <v>6. phuong Hố Nai.xlsx</v>
          </cell>
          <cell r="AA1707">
            <v>9300</v>
          </cell>
          <cell r="AB1707">
            <v>5600</v>
          </cell>
          <cell r="AC1707">
            <v>5000</v>
          </cell>
          <cell r="AD1707">
            <v>4500</v>
          </cell>
        </row>
        <row r="1708">
          <cell r="G1708" t="str">
            <v>TB71NT</v>
          </cell>
          <cell r="H1708" t="str">
            <v>Đường Thái Hòa 4</v>
          </cell>
          <cell r="I1708" t="str">
            <v>Đến mét thứ 200</v>
          </cell>
          <cell r="J1708"/>
          <cell r="K1708" t="str">
            <v>Đường ray xe lửa</v>
          </cell>
          <cell r="L1708"/>
          <cell r="M1708"/>
          <cell r="N1708"/>
          <cell r="O1708"/>
          <cell r="P1708"/>
          <cell r="Q1708"/>
          <cell r="R1708"/>
          <cell r="S1708"/>
          <cell r="T1708"/>
          <cell r="U1708"/>
          <cell r="V1708"/>
          <cell r="W1708"/>
          <cell r="Y1708"/>
          <cell r="Z1708"/>
          <cell r="AA1708"/>
          <cell r="AB1708"/>
          <cell r="AC1708"/>
          <cell r="AD1708"/>
        </row>
        <row r="1709">
          <cell r="G1709" t="str">
            <v>TB71NT_D1</v>
          </cell>
          <cell r="H1709" t="str">
            <v>Đoạn từ Quốc lộ 1 đến hết mét thứ 200</v>
          </cell>
          <cell r="I1709" t="str">
            <v>Quốc lộ 1</v>
          </cell>
          <cell r="J1709"/>
          <cell r="K1709" t="str">
            <v>Đường ray xe lửa</v>
          </cell>
          <cell r="L1709">
            <v>8500</v>
          </cell>
          <cell r="M1709">
            <v>5000</v>
          </cell>
          <cell r="N1709">
            <v>4500</v>
          </cell>
          <cell r="O1709">
            <v>4000</v>
          </cell>
          <cell r="P1709">
            <v>0</v>
          </cell>
          <cell r="Q1709">
            <v>0</v>
          </cell>
          <cell r="R1709">
            <v>0</v>
          </cell>
          <cell r="S1709">
            <v>0</v>
          </cell>
          <cell r="T1709" t="e">
            <v>#DIV/0!</v>
          </cell>
          <cell r="U1709" t="e">
            <v>#DIV/0!</v>
          </cell>
          <cell r="V1709" t="e">
            <v>#DIV/0!</v>
          </cell>
          <cell r="W1709" t="e">
            <v>#DIV/0!</v>
          </cell>
          <cell r="X1709">
            <v>1.3</v>
          </cell>
          <cell r="Y1709">
            <v>1.0998000000000001</v>
          </cell>
          <cell r="Z1709" t="str">
            <v>6. phuong Hố Nai.xlsx</v>
          </cell>
          <cell r="AA1709">
            <v>9300</v>
          </cell>
          <cell r="AB1709">
            <v>5600</v>
          </cell>
          <cell r="AC1709">
            <v>5000</v>
          </cell>
          <cell r="AD1709">
            <v>4500</v>
          </cell>
        </row>
        <row r="1710">
          <cell r="G1710" t="str">
            <v>TB71NT_D2</v>
          </cell>
          <cell r="H1710" t="str">
            <v>Đoạn từ mét thứ 200 đến đường sắt</v>
          </cell>
          <cell r="I1710" t="str">
            <v>Quốc lộ 1</v>
          </cell>
          <cell r="J1710"/>
          <cell r="K1710" t="str">
            <v>Đến mét thứ 200</v>
          </cell>
          <cell r="L1710">
            <v>8300</v>
          </cell>
          <cell r="M1710">
            <v>5000</v>
          </cell>
          <cell r="N1710">
            <v>4500</v>
          </cell>
          <cell r="O1710">
            <v>4000</v>
          </cell>
          <cell r="P1710">
            <v>0</v>
          </cell>
          <cell r="Q1710">
            <v>0</v>
          </cell>
          <cell r="R1710">
            <v>0</v>
          </cell>
          <cell r="S1710">
            <v>0</v>
          </cell>
          <cell r="T1710" t="e">
            <v>#DIV/0!</v>
          </cell>
          <cell r="U1710" t="e">
            <v>#DIV/0!</v>
          </cell>
          <cell r="V1710" t="e">
            <v>#DIV/0!</v>
          </cell>
          <cell r="W1710" t="e">
            <v>#DIV/0!</v>
          </cell>
          <cell r="X1710">
            <v>1.28</v>
          </cell>
          <cell r="Y1710">
            <v>1.3</v>
          </cell>
          <cell r="Z1710" t="e">
            <v>#N/A</v>
          </cell>
          <cell r="AA1710">
            <v>10800</v>
          </cell>
          <cell r="AB1710">
            <v>6500</v>
          </cell>
          <cell r="AC1710">
            <v>5900</v>
          </cell>
          <cell r="AD1710">
            <v>5200</v>
          </cell>
        </row>
        <row r="1711">
          <cell r="G1711" t="str">
            <v>TB72NT</v>
          </cell>
          <cell r="H1711" t="str">
            <v>Đường Thái Hòa 1</v>
          </cell>
          <cell r="I1711" t="str">
            <v>Từ mét thứ 200</v>
          </cell>
          <cell r="J1711"/>
          <cell r="K1711" t="str">
            <v>Đường ray xe lửa</v>
          </cell>
          <cell r="L1711"/>
          <cell r="M1711"/>
          <cell r="N1711"/>
          <cell r="O1711"/>
          <cell r="P1711"/>
          <cell r="Q1711"/>
          <cell r="R1711"/>
          <cell r="S1711"/>
          <cell r="T1711"/>
          <cell r="U1711"/>
          <cell r="V1711"/>
          <cell r="W1711"/>
          <cell r="Y1711"/>
          <cell r="Z1711"/>
          <cell r="AA1711"/>
          <cell r="AB1711"/>
          <cell r="AC1711"/>
          <cell r="AD1711"/>
        </row>
        <row r="1712">
          <cell r="G1712" t="str">
            <v>TB72NT_D1</v>
          </cell>
          <cell r="H1712" t="str">
            <v>Đoạn từ Quốc lộ 1 đến hết mét thứ 200</v>
          </cell>
          <cell r="I1712" t="str">
            <v>Quốc lộ 1</v>
          </cell>
          <cell r="J1712"/>
          <cell r="K1712" t="str">
            <v>Đến thửa đất số 109, tờ BĐĐC số 14, xã Hố Nai 3</v>
          </cell>
          <cell r="L1712">
            <v>8500</v>
          </cell>
          <cell r="M1712">
            <v>5000</v>
          </cell>
          <cell r="N1712">
            <v>4500</v>
          </cell>
          <cell r="O1712">
            <v>4000</v>
          </cell>
          <cell r="P1712">
            <v>0</v>
          </cell>
          <cell r="Q1712">
            <v>0</v>
          </cell>
          <cell r="R1712">
            <v>0</v>
          </cell>
          <cell r="S1712">
            <v>0</v>
          </cell>
          <cell r="T1712" t="e">
            <v>#DIV/0!</v>
          </cell>
          <cell r="U1712" t="e">
            <v>#DIV/0!</v>
          </cell>
          <cell r="V1712" t="e">
            <v>#DIV/0!</v>
          </cell>
          <cell r="W1712" t="e">
            <v>#DIV/0!</v>
          </cell>
          <cell r="X1712">
            <v>1.3</v>
          </cell>
          <cell r="Y1712">
            <v>1.0998000000000001</v>
          </cell>
          <cell r="Z1712" t="str">
            <v>6. phuong Hố Nai.xlsx</v>
          </cell>
          <cell r="AA1712">
            <v>9300</v>
          </cell>
          <cell r="AB1712">
            <v>5600</v>
          </cell>
          <cell r="AC1712">
            <v>5000</v>
          </cell>
          <cell r="AD1712">
            <v>4500</v>
          </cell>
        </row>
        <row r="1713">
          <cell r="G1713" t="str">
            <v>TB72NT_D2</v>
          </cell>
          <cell r="H1713" t="str">
            <v>Đoạn từ mét thứ 200 đến đường sắt</v>
          </cell>
          <cell r="I1713" t="str">
            <v>Quốc lộ 1</v>
          </cell>
          <cell r="J1713"/>
          <cell r="K1713" t="str">
            <v>Đến mét thứ 200</v>
          </cell>
          <cell r="L1713">
            <v>8300</v>
          </cell>
          <cell r="M1713">
            <v>5000</v>
          </cell>
          <cell r="N1713">
            <v>4500</v>
          </cell>
          <cell r="O1713">
            <v>4000</v>
          </cell>
          <cell r="P1713">
            <v>0</v>
          </cell>
          <cell r="Q1713">
            <v>0</v>
          </cell>
          <cell r="R1713">
            <v>0</v>
          </cell>
          <cell r="S1713">
            <v>0</v>
          </cell>
          <cell r="T1713" t="e">
            <v>#DIV/0!</v>
          </cell>
          <cell r="U1713" t="e">
            <v>#DIV/0!</v>
          </cell>
          <cell r="V1713" t="e">
            <v>#DIV/0!</v>
          </cell>
          <cell r="W1713" t="e">
            <v>#DIV/0!</v>
          </cell>
          <cell r="X1713">
            <v>1.3</v>
          </cell>
          <cell r="Y1713">
            <v>1.0998000000000001</v>
          </cell>
          <cell r="Z1713" t="str">
            <v>6. phuong Hố Nai.xlsx</v>
          </cell>
          <cell r="AA1713">
            <v>9100</v>
          </cell>
          <cell r="AB1713">
            <v>5600</v>
          </cell>
          <cell r="AC1713">
            <v>5000</v>
          </cell>
          <cell r="AD1713">
            <v>4500</v>
          </cell>
        </row>
        <row r="1714">
          <cell r="G1714" t="str">
            <v>TB73NT</v>
          </cell>
          <cell r="H1714" t="str">
            <v>Đường Thanh Hóa</v>
          </cell>
          <cell r="I1714" t="str">
            <v>Từ mét thứ 200</v>
          </cell>
          <cell r="J1714"/>
          <cell r="K1714" t="str">
            <v>Đến thửa đất số 109, tờ BĐĐC số 14, xã Hố Nai 3</v>
          </cell>
          <cell r="L1714"/>
          <cell r="M1714"/>
          <cell r="N1714"/>
          <cell r="O1714"/>
          <cell r="P1714"/>
          <cell r="Q1714"/>
          <cell r="R1714"/>
          <cell r="S1714"/>
          <cell r="T1714"/>
          <cell r="U1714"/>
          <cell r="V1714"/>
          <cell r="W1714"/>
          <cell r="Y1714"/>
          <cell r="Z1714"/>
          <cell r="AA1714"/>
          <cell r="AB1714"/>
          <cell r="AC1714"/>
          <cell r="AD1714"/>
        </row>
        <row r="1715">
          <cell r="G1715" t="str">
            <v>TB73NT_D1</v>
          </cell>
          <cell r="H1715" t="str">
            <v>Đoạn từ Quốc lộ 1 đến hết mét thứ 200</v>
          </cell>
          <cell r="I1715" t="str">
            <v>Quốc lộ 1</v>
          </cell>
          <cell r="J1715"/>
          <cell r="K1715" t="str">
            <v>Đường Bắc Sơn - Long Thành (xã Bắc Sơn)</v>
          </cell>
          <cell r="L1715">
            <v>8500</v>
          </cell>
          <cell r="M1715">
            <v>5000</v>
          </cell>
          <cell r="N1715">
            <v>4500</v>
          </cell>
          <cell r="O1715">
            <v>4000</v>
          </cell>
          <cell r="P1715">
            <v>0</v>
          </cell>
          <cell r="Q1715">
            <v>0</v>
          </cell>
          <cell r="R1715">
            <v>0</v>
          </cell>
          <cell r="S1715">
            <v>0</v>
          </cell>
          <cell r="T1715" t="e">
            <v>#DIV/0!</v>
          </cell>
          <cell r="U1715" t="e">
            <v>#DIV/0!</v>
          </cell>
          <cell r="V1715" t="e">
            <v>#DIV/0!</v>
          </cell>
          <cell r="W1715" t="e">
            <v>#DIV/0!</v>
          </cell>
          <cell r="X1715">
            <v>1.3</v>
          </cell>
          <cell r="Y1715">
            <v>1.0998000000000001</v>
          </cell>
          <cell r="Z1715" t="str">
            <v>6. phuong Hố Nai.xlsx</v>
          </cell>
          <cell r="AA1715">
            <v>9300</v>
          </cell>
          <cell r="AB1715">
            <v>5600</v>
          </cell>
          <cell r="AC1715">
            <v>5000</v>
          </cell>
          <cell r="AD1715">
            <v>4500</v>
          </cell>
        </row>
        <row r="1716">
          <cell r="G1716" t="str">
            <v>TB73NT_D2</v>
          </cell>
          <cell r="H1716" t="str">
            <v>Đoạn từ mét thứ 200 đến ranh thửa đất số 109, tờ BĐĐC số 14, xã Hố Nai 3</v>
          </cell>
          <cell r="I1716" t="str">
            <v>Quốc lộ 1</v>
          </cell>
          <cell r="J1716"/>
          <cell r="K1716" t="str">
            <v>Đến mét thứ 270</v>
          </cell>
          <cell r="L1716">
            <v>8300</v>
          </cell>
          <cell r="M1716">
            <v>5000</v>
          </cell>
          <cell r="N1716">
            <v>4500</v>
          </cell>
          <cell r="O1716">
            <v>4000</v>
          </cell>
          <cell r="P1716">
            <v>0</v>
          </cell>
          <cell r="Q1716">
            <v>0</v>
          </cell>
          <cell r="R1716">
            <v>0</v>
          </cell>
          <cell r="S1716">
            <v>0</v>
          </cell>
          <cell r="T1716" t="e">
            <v>#DIV/0!</v>
          </cell>
          <cell r="U1716" t="e">
            <v>#DIV/0!</v>
          </cell>
          <cell r="V1716" t="e">
            <v>#DIV/0!</v>
          </cell>
          <cell r="W1716" t="e">
            <v>#DIV/0!</v>
          </cell>
          <cell r="X1716">
            <v>1.3</v>
          </cell>
          <cell r="Y1716">
            <v>1.0998000000000001</v>
          </cell>
          <cell r="Z1716" t="str">
            <v>6. phuong Hố Nai.xlsx</v>
          </cell>
          <cell r="AA1716">
            <v>9100</v>
          </cell>
          <cell r="AB1716">
            <v>5600</v>
          </cell>
          <cell r="AC1716">
            <v>5000</v>
          </cell>
          <cell r="AD1716">
            <v>4500</v>
          </cell>
        </row>
        <row r="1717">
          <cell r="G1717" t="str">
            <v>TB74NT</v>
          </cell>
          <cell r="H1717" t="str">
            <v>Đường Thanh Hóa 1</v>
          </cell>
          <cell r="I1717" t="str">
            <v>Từ mét thứ 270</v>
          </cell>
          <cell r="J1717"/>
          <cell r="K1717" t="str">
            <v>Đường Bắc Sơn - Long Thành (xã Bắc Sơn)</v>
          </cell>
          <cell r="L1717"/>
          <cell r="M1717"/>
          <cell r="N1717"/>
          <cell r="O1717"/>
          <cell r="P1717"/>
          <cell r="Q1717"/>
          <cell r="R1717"/>
          <cell r="S1717"/>
          <cell r="T1717"/>
          <cell r="U1717"/>
          <cell r="V1717"/>
          <cell r="W1717"/>
          <cell r="Y1717"/>
          <cell r="Z1717"/>
          <cell r="AA1717"/>
          <cell r="AB1717"/>
          <cell r="AC1717"/>
          <cell r="AD1717"/>
        </row>
        <row r="1718">
          <cell r="G1718" t="str">
            <v>TB74NT_D1</v>
          </cell>
          <cell r="H1718" t="str">
            <v>Đoạn từ Quốc lộ 1 đến hết mét thứ 270</v>
          </cell>
          <cell r="I1718" t="str">
            <v xml:space="preserve">Đường Trảng Bom Thanh Bình </v>
          </cell>
          <cell r="J1718"/>
          <cell r="K1718" t="str">
            <v>Hương lộ 24</v>
          </cell>
          <cell r="L1718">
            <v>8500</v>
          </cell>
          <cell r="M1718">
            <v>5000</v>
          </cell>
          <cell r="N1718">
            <v>4500</v>
          </cell>
          <cell r="O1718">
            <v>4000</v>
          </cell>
          <cell r="P1718">
            <v>0</v>
          </cell>
          <cell r="Q1718">
            <v>0</v>
          </cell>
          <cell r="R1718">
            <v>0</v>
          </cell>
          <cell r="S1718">
            <v>0</v>
          </cell>
          <cell r="T1718" t="e">
            <v>#DIV/0!</v>
          </cell>
          <cell r="U1718" t="e">
            <v>#DIV/0!</v>
          </cell>
          <cell r="V1718" t="e">
            <v>#DIV/0!</v>
          </cell>
          <cell r="W1718" t="e">
            <v>#DIV/0!</v>
          </cell>
          <cell r="X1718">
            <v>1.3</v>
          </cell>
          <cell r="Y1718">
            <v>1.0998000000000001</v>
          </cell>
          <cell r="Z1718" t="str">
            <v>6. phuong Hố Nai.xlsx</v>
          </cell>
          <cell r="AA1718">
            <v>9300</v>
          </cell>
          <cell r="AB1718">
            <v>5600</v>
          </cell>
          <cell r="AC1718">
            <v>5000</v>
          </cell>
          <cell r="AD1718">
            <v>4500</v>
          </cell>
        </row>
        <row r="1719">
          <cell r="G1719" t="str">
            <v>TB74NT_D2</v>
          </cell>
          <cell r="H1719" t="str">
            <v>Đoạn từ mét thứ 270 đến đường Bắc Sơn - Long Thành</v>
          </cell>
          <cell r="I1719" t="str">
            <v>Quốc lộ 1</v>
          </cell>
          <cell r="J1719"/>
          <cell r="K1719" t="str">
            <v>Đường Trung Đông</v>
          </cell>
          <cell r="L1719">
            <v>8300</v>
          </cell>
          <cell r="M1719">
            <v>5000</v>
          </cell>
          <cell r="N1719">
            <v>4500</v>
          </cell>
          <cell r="O1719">
            <v>4000</v>
          </cell>
          <cell r="P1719">
            <v>0</v>
          </cell>
          <cell r="Q1719">
            <v>0</v>
          </cell>
          <cell r="R1719">
            <v>0</v>
          </cell>
          <cell r="S1719">
            <v>0</v>
          </cell>
          <cell r="T1719" t="e">
            <v>#DIV/0!</v>
          </cell>
          <cell r="U1719" t="e">
            <v>#DIV/0!</v>
          </cell>
          <cell r="V1719" t="e">
            <v>#DIV/0!</v>
          </cell>
          <cell r="W1719" t="e">
            <v>#DIV/0!</v>
          </cell>
          <cell r="X1719">
            <v>1.3</v>
          </cell>
          <cell r="Y1719">
            <v>1.0998000000000001</v>
          </cell>
          <cell r="Z1719" t="str">
            <v>6. phuong Hố Nai.xlsx</v>
          </cell>
          <cell r="AA1719">
            <v>9100</v>
          </cell>
          <cell r="AB1719">
            <v>5600</v>
          </cell>
          <cell r="AC1719">
            <v>5000</v>
          </cell>
          <cell r="AD1719">
            <v>4500</v>
          </cell>
        </row>
        <row r="1720">
          <cell r="G1720" t="str">
            <v>TB75NT</v>
          </cell>
          <cell r="H1720" t="str">
            <v>Đường Tân Thành - Trường An, từ đường Trảng Bom -Thanh Bình đến Hương lộ 24</v>
          </cell>
          <cell r="I1720" t="str">
            <v>Đường Đông Hải - Lộ Đức</v>
          </cell>
          <cell r="J1720"/>
          <cell r="K1720" t="str">
            <v>Giáp ranh giới huyện Vĩnh Cửu</v>
          </cell>
          <cell r="L1720">
            <v>1200</v>
          </cell>
          <cell r="M1720">
            <v>650</v>
          </cell>
          <cell r="N1720">
            <v>450</v>
          </cell>
          <cell r="O1720">
            <v>350</v>
          </cell>
          <cell r="P1720">
            <v>0</v>
          </cell>
          <cell r="Q1720">
            <v>0</v>
          </cell>
          <cell r="R1720">
            <v>0</v>
          </cell>
          <cell r="S1720">
            <v>0</v>
          </cell>
          <cell r="T1720" t="e">
            <v>#DIV/0!</v>
          </cell>
          <cell r="U1720" t="e">
            <v>#DIV/0!</v>
          </cell>
          <cell r="V1720" t="e">
            <v>#DIV/0!</v>
          </cell>
          <cell r="W1720" t="e">
            <v>#DIV/0!</v>
          </cell>
          <cell r="X1720">
            <v>1.6</v>
          </cell>
          <cell r="Y1720">
            <v>1.3760000000000001</v>
          </cell>
          <cell r="Z1720" t="str">
            <v>18. xã Bàu Hàm giap ranh.xlsx</v>
          </cell>
          <cell r="AA1720">
            <v>1700</v>
          </cell>
          <cell r="AB1720">
            <v>890</v>
          </cell>
          <cell r="AC1720">
            <v>620</v>
          </cell>
          <cell r="AD1720">
            <v>480</v>
          </cell>
        </row>
        <row r="1721">
          <cell r="G1721" t="str">
            <v>TB76NT</v>
          </cell>
          <cell r="H1721" t="str">
            <v>Đường Trung Tâm, từ Quốc lộ 1 đến đường Trung Đông</v>
          </cell>
          <cell r="I1721" t="str">
            <v>Quốc lộ 1</v>
          </cell>
          <cell r="J1721"/>
          <cell r="K1721" t="str">
            <v>Cụm làng nghề (đến mét thứ 1.433)</v>
          </cell>
          <cell r="L1721">
            <v>8500</v>
          </cell>
          <cell r="M1721">
            <v>5000</v>
          </cell>
          <cell r="N1721">
            <v>4500</v>
          </cell>
          <cell r="O1721">
            <v>4000</v>
          </cell>
          <cell r="P1721">
            <v>0</v>
          </cell>
          <cell r="Q1721">
            <v>0</v>
          </cell>
          <cell r="R1721">
            <v>0</v>
          </cell>
          <cell r="S1721">
            <v>0</v>
          </cell>
          <cell r="T1721" t="e">
            <v>#DIV/0!</v>
          </cell>
          <cell r="U1721" t="e">
            <v>#DIV/0!</v>
          </cell>
          <cell r="V1721" t="e">
            <v>#DIV/0!</v>
          </cell>
          <cell r="W1721" t="e">
            <v>#DIV/0!</v>
          </cell>
          <cell r="X1721">
            <v>1.3</v>
          </cell>
          <cell r="Y1721">
            <v>1.0998000000000001</v>
          </cell>
          <cell r="Z1721" t="str">
            <v>6. phuong Hố Nai.xlsx</v>
          </cell>
          <cell r="AA1721">
            <v>9300</v>
          </cell>
          <cell r="AB1721">
            <v>5600</v>
          </cell>
          <cell r="AC1721">
            <v>5000</v>
          </cell>
          <cell r="AD1721">
            <v>4500</v>
          </cell>
        </row>
        <row r="1722">
          <cell r="G1722" t="str">
            <v>TB77NT</v>
          </cell>
          <cell r="H1722" t="str">
            <v>Đường Trung Đông, từ đường Đông Hải - Lộ Đức đến giáp ranh giới huyện Vĩnh Cửu</v>
          </cell>
          <cell r="I1722" t="str">
            <v>Đường Trảng Bom -Thanh Bình</v>
          </cell>
          <cell r="J1722"/>
          <cell r="K1722" t="str">
            <v>Đường Trung tâm văn hóa xã Sông Trầu ấp 4, ấp 5</v>
          </cell>
          <cell r="L1722">
            <v>3500</v>
          </cell>
          <cell r="M1722">
            <v>1700</v>
          </cell>
          <cell r="N1722">
            <v>1200</v>
          </cell>
          <cell r="O1722">
            <v>800</v>
          </cell>
          <cell r="P1722">
            <v>0</v>
          </cell>
          <cell r="Q1722">
            <v>0</v>
          </cell>
          <cell r="R1722">
            <v>0</v>
          </cell>
          <cell r="S1722">
            <v>0</v>
          </cell>
          <cell r="T1722" t="e">
            <v>#DIV/0!</v>
          </cell>
          <cell r="U1722" t="e">
            <v>#DIV/0!</v>
          </cell>
          <cell r="V1722" t="e">
            <v>#DIV/0!</v>
          </cell>
          <cell r="W1722" t="e">
            <v>#DIV/0!</v>
          </cell>
          <cell r="X1722">
            <v>1.7</v>
          </cell>
          <cell r="Y1722">
            <v>1.4381999999999999</v>
          </cell>
          <cell r="Z1722" t="str">
            <v>6. phuong Hố Nai.xlsx</v>
          </cell>
          <cell r="AA1722">
            <v>5000</v>
          </cell>
          <cell r="AB1722">
            <v>2400</v>
          </cell>
          <cell r="AC1722">
            <v>1700</v>
          </cell>
          <cell r="AD1722">
            <v>1200</v>
          </cell>
        </row>
        <row r="1723">
          <cell r="G1723" t="str">
            <v>TB78NT</v>
          </cell>
          <cell r="H1723" t="str">
            <v>Đường số 69, từ Quốc lộ 1 đến ranh Cụm làng nghề gỗ mỹ nghệ xã Bình Minh</v>
          </cell>
          <cell r="I1723" t="str">
            <v>Đường Trảng Bom -Thanh Bình</v>
          </cell>
          <cell r="J1723"/>
          <cell r="K1723" t="str">
            <v>Đến mét thứ 556</v>
          </cell>
          <cell r="L1723">
            <v>3500</v>
          </cell>
          <cell r="M1723">
            <v>1700</v>
          </cell>
          <cell r="N1723">
            <v>1400</v>
          </cell>
          <cell r="O1723">
            <v>1000</v>
          </cell>
          <cell r="P1723">
            <v>0</v>
          </cell>
          <cell r="Q1723">
            <v>0</v>
          </cell>
          <cell r="R1723">
            <v>0</v>
          </cell>
          <cell r="S1723">
            <v>0</v>
          </cell>
          <cell r="T1723" t="e">
            <v>#DIV/0!</v>
          </cell>
          <cell r="U1723" t="e">
            <v>#DIV/0!</v>
          </cell>
          <cell r="V1723" t="e">
            <v>#DIV/0!</v>
          </cell>
          <cell r="W1723" t="e">
            <v>#DIV/0!</v>
          </cell>
          <cell r="X1723">
            <v>1.7</v>
          </cell>
          <cell r="Y1723">
            <v>1.25</v>
          </cell>
          <cell r="Z1723" t="str">
            <v>20. xã Bình Minh giap ranh them duong.xlsx</v>
          </cell>
          <cell r="AA1723">
            <v>4400</v>
          </cell>
          <cell r="AB1723">
            <v>2100</v>
          </cell>
          <cell r="AC1723">
            <v>1800</v>
          </cell>
          <cell r="AD1723">
            <v>1300</v>
          </cell>
        </row>
        <row r="1724">
          <cell r="G1724" t="str">
            <v>TB79NT</v>
          </cell>
          <cell r="H1724" t="str">
            <v>Đường Sông Trầu 3</v>
          </cell>
          <cell r="I1724" t="str">
            <v xml:space="preserve">Từ mét thứ 556 </v>
          </cell>
          <cell r="J1724"/>
          <cell r="K1724" t="str">
            <v>Đường Trung tâm văn hóa xã Sông Trầu ấp 4, ấp 5</v>
          </cell>
          <cell r="L1724"/>
          <cell r="M1724"/>
          <cell r="N1724"/>
          <cell r="O1724"/>
          <cell r="P1724"/>
          <cell r="Q1724"/>
          <cell r="R1724"/>
          <cell r="S1724"/>
          <cell r="T1724"/>
          <cell r="U1724"/>
          <cell r="V1724"/>
          <cell r="W1724"/>
          <cell r="Y1724"/>
          <cell r="Z1724"/>
          <cell r="AA1724"/>
          <cell r="AB1724"/>
          <cell r="AC1724"/>
          <cell r="AD1724"/>
        </row>
        <row r="1725">
          <cell r="G1725" t="str">
            <v>TB79NT_D1</v>
          </cell>
          <cell r="H1725" t="str">
            <v>Đoạn từ đường Trảng Bom -Thanh Bình đến hết ranh thửa đất số 1239, tờ BĐ ĐC số 41, xã Sông Trầu</v>
          </cell>
          <cell r="I1725"/>
          <cell r="J1725"/>
          <cell r="K1725"/>
          <cell r="L1725">
            <v>2600</v>
          </cell>
          <cell r="M1725">
            <v>1300</v>
          </cell>
          <cell r="N1725">
            <v>1000</v>
          </cell>
          <cell r="O1725">
            <v>800</v>
          </cell>
          <cell r="P1725">
            <v>0</v>
          </cell>
          <cell r="Q1725">
            <v>0</v>
          </cell>
          <cell r="R1725">
            <v>0</v>
          </cell>
          <cell r="S1725">
            <v>0</v>
          </cell>
          <cell r="T1725" t="e">
            <v>#DIV/0!</v>
          </cell>
          <cell r="U1725" t="e">
            <v>#DIV/0!</v>
          </cell>
          <cell r="V1725" t="e">
            <v>#DIV/0!</v>
          </cell>
          <cell r="W1725" t="e">
            <v>#DIV/0!</v>
          </cell>
          <cell r="X1725">
            <v>1.6</v>
          </cell>
          <cell r="Y1725">
            <v>1.2384000000000002</v>
          </cell>
          <cell r="Z1725" t="str">
            <v>44. xã Trảng Bom còn 1 đường đang đợi ktra.xlsx</v>
          </cell>
          <cell r="AA1725">
            <v>3200</v>
          </cell>
          <cell r="AB1725">
            <v>1600</v>
          </cell>
          <cell r="AC1725">
            <v>1200</v>
          </cell>
          <cell r="AD1725">
            <v>990</v>
          </cell>
        </row>
        <row r="1726">
          <cell r="G1726" t="str">
            <v>TB79NT_D2</v>
          </cell>
          <cell r="H1726" t="str">
            <v>Đoạn tiếp theo đến đường Trung tâm văn hóa xã Sông Trầu ấp 4, ấp 5</v>
          </cell>
          <cell r="I1726" t="str">
            <v>Từ ranh xã Hưng Lộc</v>
          </cell>
          <cell r="J1726"/>
          <cell r="K1726" t="str">
            <v>Hết ranh thị trấn Dầu Giây</v>
          </cell>
          <cell r="L1726">
            <v>2100</v>
          </cell>
          <cell r="M1726">
            <v>1300</v>
          </cell>
          <cell r="N1726">
            <v>1000</v>
          </cell>
          <cell r="O1726">
            <v>800</v>
          </cell>
          <cell r="P1726">
            <v>0</v>
          </cell>
          <cell r="Q1726">
            <v>0</v>
          </cell>
          <cell r="R1726">
            <v>0</v>
          </cell>
          <cell r="S1726">
            <v>0</v>
          </cell>
          <cell r="T1726" t="e">
            <v>#DIV/0!</v>
          </cell>
          <cell r="U1726" t="e">
            <v>#DIV/0!</v>
          </cell>
          <cell r="V1726" t="e">
            <v>#DIV/0!</v>
          </cell>
          <cell r="W1726" t="e">
            <v>#DIV/0!</v>
          </cell>
          <cell r="X1726">
            <v>1.6</v>
          </cell>
          <cell r="Y1726">
            <v>1.2384000000000002</v>
          </cell>
          <cell r="Z1726" t="str">
            <v>44. xã Trảng Bom còn 1 đường đang đợi ktra.xlsx</v>
          </cell>
          <cell r="AA1726">
            <v>2600</v>
          </cell>
          <cell r="AB1726">
            <v>1600</v>
          </cell>
          <cell r="AC1726">
            <v>1200</v>
          </cell>
          <cell r="AD1726">
            <v>990</v>
          </cell>
        </row>
        <row r="1727">
          <cell r="G1727"/>
          <cell r="H1727" t="str">
            <v>HUYỆN THỐNG NHẤT</v>
          </cell>
          <cell r="I1727"/>
          <cell r="J1727"/>
          <cell r="K1727"/>
          <cell r="L1727"/>
          <cell r="M1727"/>
          <cell r="N1727"/>
          <cell r="O1727"/>
          <cell r="P1727"/>
          <cell r="Q1727"/>
          <cell r="R1727"/>
          <cell r="S1727"/>
          <cell r="T1727"/>
          <cell r="U1727"/>
          <cell r="V1727"/>
          <cell r="W1727"/>
          <cell r="Y1727"/>
          <cell r="Z1727"/>
          <cell r="AA1727"/>
          <cell r="AB1727"/>
          <cell r="AC1727"/>
          <cell r="AD1727"/>
        </row>
        <row r="1728">
          <cell r="G1728" t="str">
            <v>TN1NT1</v>
          </cell>
          <cell r="H1728" t="str">
            <v>Quốc lộ 1</v>
          </cell>
          <cell r="I1728" t="str">
            <v>UBND xã Hưng Lộc</v>
          </cell>
          <cell r="J1728"/>
          <cell r="K1728" t="str">
            <v>Đường Đại Phát Đạt</v>
          </cell>
          <cell r="L1728"/>
          <cell r="M1728"/>
          <cell r="N1728"/>
          <cell r="O1728"/>
          <cell r="P1728"/>
          <cell r="Q1728"/>
          <cell r="R1728"/>
          <cell r="S1728"/>
          <cell r="T1728"/>
          <cell r="U1728"/>
          <cell r="V1728"/>
          <cell r="W1728"/>
          <cell r="Y1728"/>
          <cell r="Z1728"/>
          <cell r="AA1728"/>
          <cell r="AB1728"/>
          <cell r="AC1728"/>
          <cell r="AD1728"/>
        </row>
        <row r="1729">
          <cell r="G1729" t="str">
            <v>TN1NT1_D1</v>
          </cell>
          <cell r="H1729" t="str">
            <v>Đoạn từ giáp ranh huyện Trảng Bom đến giáp UBND xã Hưng Lộc</v>
          </cell>
          <cell r="I1729" t="str">
            <v>Đường Đại Phát Đạt</v>
          </cell>
          <cell r="J1729"/>
          <cell r="K1729" t="str">
            <v>Hết ranh xã Hưng Lộc</v>
          </cell>
          <cell r="L1729">
            <v>5800</v>
          </cell>
          <cell r="M1729">
            <v>1800</v>
          </cell>
          <cell r="N1729">
            <v>1300</v>
          </cell>
          <cell r="O1729">
            <v>900</v>
          </cell>
          <cell r="P1729">
            <v>0</v>
          </cell>
          <cell r="Q1729">
            <v>0</v>
          </cell>
          <cell r="R1729">
            <v>0</v>
          </cell>
          <cell r="S1729">
            <v>0</v>
          </cell>
          <cell r="T1729" t="e">
            <v>#DIV/0!</v>
          </cell>
          <cell r="U1729" t="e">
            <v>#DIV/0!</v>
          </cell>
          <cell r="V1729" t="e">
            <v>#DIV/0!</v>
          </cell>
          <cell r="W1729" t="e">
            <v>#DIV/0!</v>
          </cell>
          <cell r="X1729">
            <v>1.5</v>
          </cell>
          <cell r="Y1729">
            <v>1.2749999999999999</v>
          </cell>
          <cell r="Z1729" t="str">
            <v>24. xã Dầu Giây.xlsx</v>
          </cell>
          <cell r="AA1729">
            <v>7400</v>
          </cell>
          <cell r="AB1729">
            <v>2300</v>
          </cell>
          <cell r="AC1729">
            <v>1700</v>
          </cell>
          <cell r="AD1729">
            <v>1100</v>
          </cell>
        </row>
        <row r="1730">
          <cell r="G1730" t="str">
            <v>TN1NT1_D2</v>
          </cell>
          <cell r="H1730" t="str">
            <v>Đoạn từ đầu ranh UBND xã Hưng Lộc đến đường Đại Phát Đạt</v>
          </cell>
          <cell r="I1730" t="str">
            <v>Ranh xã Hưng Lộc</v>
          </cell>
          <cell r="J1730"/>
          <cell r="K1730" t="str">
            <v>Đường Ngô Quyền - Sông Thao</v>
          </cell>
          <cell r="L1730">
            <v>6400</v>
          </cell>
          <cell r="M1730">
            <v>2000</v>
          </cell>
          <cell r="N1730">
            <v>1450</v>
          </cell>
          <cell r="O1730">
            <v>900</v>
          </cell>
          <cell r="P1730">
            <v>0</v>
          </cell>
          <cell r="Q1730">
            <v>0</v>
          </cell>
          <cell r="R1730">
            <v>0</v>
          </cell>
          <cell r="S1730">
            <v>0</v>
          </cell>
          <cell r="T1730" t="e">
            <v>#DIV/0!</v>
          </cell>
          <cell r="U1730" t="e">
            <v>#DIV/0!</v>
          </cell>
          <cell r="V1730" t="e">
            <v>#DIV/0!</v>
          </cell>
          <cell r="W1730" t="e">
            <v>#DIV/0!</v>
          </cell>
          <cell r="X1730">
            <v>1.5</v>
          </cell>
          <cell r="Y1730">
            <v>1.2749999999999999</v>
          </cell>
          <cell r="Z1730" t="str">
            <v>24. xã Dầu Giây.xlsx</v>
          </cell>
          <cell r="AA1730">
            <v>8200</v>
          </cell>
          <cell r="AB1730">
            <v>2600</v>
          </cell>
          <cell r="AC1730">
            <v>1800</v>
          </cell>
          <cell r="AD1730">
            <v>1100</v>
          </cell>
        </row>
        <row r="1731">
          <cell r="G1731" t="str">
            <v>TN1NT1_D3,D4, TN1DT_D1</v>
          </cell>
          <cell r="H1731" t="str">
            <v>Đoạn từ đường Đại Phát Đạt đến hết ranh khu dân cư Xóm Hố</v>
          </cell>
          <cell r="I1731" t="str">
            <v>Đường Ngô Quyền - Sông Thao</v>
          </cell>
          <cell r="J1731"/>
          <cell r="K1731" t="str">
            <v>Ranh thị trấn Dầu Giây (ranh phía Bắc QL1A - Khu phía Bắc</v>
          </cell>
          <cell r="L1731">
            <v>6700</v>
          </cell>
          <cell r="M1731">
            <v>2000</v>
          </cell>
          <cell r="N1731">
            <v>1450</v>
          </cell>
          <cell r="O1731">
            <v>1000</v>
          </cell>
          <cell r="P1731" t="e">
            <v>#N/A</v>
          </cell>
          <cell r="Q1731" t="e">
            <v>#N/A</v>
          </cell>
          <cell r="R1731" t="e">
            <v>#N/A</v>
          </cell>
          <cell r="S1731" t="e">
            <v>#N/A</v>
          </cell>
          <cell r="T1731" t="e">
            <v>#N/A</v>
          </cell>
          <cell r="U1731" t="e">
            <v>#N/A</v>
          </cell>
          <cell r="V1731" t="e">
            <v>#N/A</v>
          </cell>
          <cell r="W1731" t="e">
            <v>#N/A</v>
          </cell>
          <cell r="X1731">
            <v>1.5</v>
          </cell>
          <cell r="Y1731">
            <v>1.2749999999999999</v>
          </cell>
          <cell r="Z1731" t="str">
            <v>24. xã Dầu Giây.xlsx</v>
          </cell>
          <cell r="AA1731">
            <v>8500</v>
          </cell>
          <cell r="AB1731">
            <v>2600</v>
          </cell>
          <cell r="AC1731">
            <v>1800</v>
          </cell>
          <cell r="AD1731">
            <v>1300</v>
          </cell>
        </row>
        <row r="1732">
          <cell r="G1732" t="str">
            <v>TN1NT1_D4</v>
          </cell>
          <cell r="H1732" t="str">
            <v>Đoạn tiếp theo đến đường Ngô Quyền - Sông Thao</v>
          </cell>
          <cell r="I1732" t="str">
            <v>Hết ranh thị trấn Dầu Giây</v>
          </cell>
          <cell r="J1732"/>
          <cell r="K1732" t="str">
            <v>Ranh thành phố Long Khánh</v>
          </cell>
          <cell r="L1732">
            <v>6400</v>
          </cell>
          <cell r="M1732">
            <v>2000</v>
          </cell>
          <cell r="N1732">
            <v>1450</v>
          </cell>
          <cell r="O1732">
            <v>1000</v>
          </cell>
          <cell r="P1732">
            <v>0</v>
          </cell>
          <cell r="Q1732">
            <v>0</v>
          </cell>
          <cell r="R1732">
            <v>0</v>
          </cell>
          <cell r="S1732">
            <v>0</v>
          </cell>
          <cell r="T1732" t="e">
            <v>#DIV/0!</v>
          </cell>
          <cell r="U1732" t="e">
            <v>#DIV/0!</v>
          </cell>
          <cell r="V1732" t="e">
            <v>#DIV/0!</v>
          </cell>
          <cell r="W1732" t="e">
            <v>#DIV/0!</v>
          </cell>
          <cell r="X1732">
            <v>1.5</v>
          </cell>
          <cell r="Y1732">
            <v>1.2749999999999999</v>
          </cell>
          <cell r="Z1732" t="e">
            <v>#N/A</v>
          </cell>
          <cell r="AA1732">
            <v>8200</v>
          </cell>
          <cell r="AB1732">
            <v>2600</v>
          </cell>
          <cell r="AC1732">
            <v>1800</v>
          </cell>
          <cell r="AD1732">
            <v>1300</v>
          </cell>
        </row>
        <row r="1733">
          <cell r="G1733" t="str">
            <v>TN1NT1_D5</v>
          </cell>
          <cell r="H1733" t="str">
            <v>Đoạn từ đường Ngô Quyền - Sông Thao đến ranh thị trấn Dầu Giây (ranh phía Bắc Quốc lộ 1) - khu phía Bắc</v>
          </cell>
          <cell r="I1733" t="str">
            <v>Quốc lộ 1 (ngã tư thị trấn Dầu Giây)</v>
          </cell>
          <cell r="J1733"/>
          <cell r="K1733" t="str">
            <v>Giáp ranh huyện Định Quán</v>
          </cell>
          <cell r="L1733">
            <v>7400</v>
          </cell>
          <cell r="M1733">
            <v>2200</v>
          </cell>
          <cell r="N1733">
            <v>1500</v>
          </cell>
          <cell r="O1733">
            <v>1100</v>
          </cell>
          <cell r="P1733">
            <v>0</v>
          </cell>
          <cell r="Q1733">
            <v>0</v>
          </cell>
          <cell r="R1733">
            <v>0</v>
          </cell>
          <cell r="S1733">
            <v>0</v>
          </cell>
          <cell r="T1733" t="e">
            <v>#DIV/0!</v>
          </cell>
          <cell r="U1733" t="e">
            <v>#DIV/0!</v>
          </cell>
          <cell r="V1733" t="e">
            <v>#DIV/0!</v>
          </cell>
          <cell r="W1733" t="e">
            <v>#DIV/0!</v>
          </cell>
          <cell r="X1733">
            <v>1.5</v>
          </cell>
          <cell r="Y1733">
            <v>1.2749999999999999</v>
          </cell>
          <cell r="Z1733" t="e">
            <v>#N/A</v>
          </cell>
          <cell r="AA1733">
            <v>9400</v>
          </cell>
          <cell r="AB1733">
            <v>2800</v>
          </cell>
          <cell r="AC1733">
            <v>1900</v>
          </cell>
          <cell r="AD1733">
            <v>1400</v>
          </cell>
        </row>
        <row r="1734">
          <cell r="G1734" t="str">
            <v>TN1NT1_D6</v>
          </cell>
          <cell r="H1734" t="str">
            <v>Đoạn từ hết ranh thị trấn Dầu Giây đến giáp ranh thành phố Long Khánh</v>
          </cell>
          <cell r="I1734" t="str">
            <v>Hết ranh thị trấn Dầu Giây</v>
          </cell>
          <cell r="J1734"/>
          <cell r="K1734" t="str">
            <v>Đường Suối Tre - Bình Lộc</v>
          </cell>
          <cell r="L1734">
            <v>5300</v>
          </cell>
          <cell r="M1734">
            <v>1600</v>
          </cell>
          <cell r="N1734">
            <v>1100</v>
          </cell>
          <cell r="O1734">
            <v>800</v>
          </cell>
          <cell r="P1734">
            <v>0</v>
          </cell>
          <cell r="Q1734">
            <v>0</v>
          </cell>
          <cell r="R1734">
            <v>0</v>
          </cell>
          <cell r="S1734">
            <v>0</v>
          </cell>
          <cell r="T1734" t="e">
            <v>#DIV/0!</v>
          </cell>
          <cell r="U1734" t="e">
            <v>#DIV/0!</v>
          </cell>
          <cell r="V1734" t="e">
            <v>#DIV/0!</v>
          </cell>
          <cell r="W1734" t="e">
            <v>#DIV/0!</v>
          </cell>
          <cell r="X1734">
            <v>1.5</v>
          </cell>
          <cell r="Y1734">
            <v>1.2749999999999999</v>
          </cell>
          <cell r="Z1734" t="str">
            <v>24. xã Dầu Giây.xlsx</v>
          </cell>
          <cell r="AA1734">
            <v>6800</v>
          </cell>
          <cell r="AB1734">
            <v>2000</v>
          </cell>
          <cell r="AC1734">
            <v>1400</v>
          </cell>
          <cell r="AD1734">
            <v>1000</v>
          </cell>
        </row>
        <row r="1735">
          <cell r="G1735" t="str">
            <v>TN2NT1</v>
          </cell>
          <cell r="H1735" t="str">
            <v>Quốc lộ 20</v>
          </cell>
          <cell r="I1735" t="str">
            <v>Đường Suối Tre - Bình Lộc</v>
          </cell>
          <cell r="J1735"/>
          <cell r="K1735" t="str">
            <v>Đường Lạc Sơn - Xuân Thiện</v>
          </cell>
          <cell r="L1735"/>
          <cell r="M1735"/>
          <cell r="N1735"/>
          <cell r="O1735"/>
          <cell r="P1735"/>
          <cell r="Q1735"/>
          <cell r="R1735"/>
          <cell r="S1735"/>
          <cell r="T1735"/>
          <cell r="U1735"/>
          <cell r="V1735"/>
          <cell r="W1735"/>
          <cell r="Y1735"/>
          <cell r="Z1735"/>
          <cell r="AA1735"/>
          <cell r="AB1735"/>
          <cell r="AC1735"/>
          <cell r="AD1735"/>
        </row>
        <row r="1736">
          <cell r="G1736" t="str">
            <v>TN2NT1_D1</v>
          </cell>
          <cell r="H1736" t="str">
            <v>Đoạn từ hết ranh thị trấn Dầu Giây đến giáp ngã ba đường vào Nông trường cao su Bình Lộc</v>
          </cell>
          <cell r="I1736" t="str">
            <v>Đường Lạc Sơn - Xuân Thiện</v>
          </cell>
          <cell r="J1736"/>
          <cell r="K1736" t="str">
            <v>Đường Chu Văn An huyện Định Quán</v>
          </cell>
          <cell r="L1736">
            <v>6000</v>
          </cell>
          <cell r="M1736">
            <v>1700</v>
          </cell>
          <cell r="N1736">
            <v>1300</v>
          </cell>
          <cell r="O1736">
            <v>850</v>
          </cell>
          <cell r="P1736">
            <v>14100</v>
          </cell>
          <cell r="Q1736">
            <v>6766</v>
          </cell>
          <cell r="R1736">
            <v>0</v>
          </cell>
          <cell r="S1736">
            <v>3315</v>
          </cell>
          <cell r="T1736">
            <v>0.54255319148936165</v>
          </cell>
          <cell r="U1736">
            <v>0.32035175879396988</v>
          </cell>
          <cell r="V1736" t="e">
            <v>#DIV/0!</v>
          </cell>
          <cell r="W1736">
            <v>0.32692307692307693</v>
          </cell>
          <cell r="X1736">
            <v>1.5</v>
          </cell>
          <cell r="Y1736">
            <v>1.2749999999999999</v>
          </cell>
          <cell r="Z1736" t="str">
            <v>26. xã Gia Kiệm.xlsx</v>
          </cell>
          <cell r="AA1736">
            <v>7700</v>
          </cell>
          <cell r="AB1736">
            <v>2200</v>
          </cell>
          <cell r="AC1736">
            <v>1700</v>
          </cell>
          <cell r="AD1736">
            <v>1100</v>
          </cell>
        </row>
        <row r="1737">
          <cell r="G1737" t="str">
            <v>TN2NT1_D2</v>
          </cell>
          <cell r="H1737" t="str">
            <v>Đoạn từ ngã ba đường vào Nông trường cao su Bình Lộc đến giáp ngã ba đường vào ấp Lạc Sơn</v>
          </cell>
          <cell r="I1737" t="str">
            <v>Đường Chu Văn An huyện Định Quán</v>
          </cell>
          <cell r="J1737"/>
          <cell r="K1737" t="str">
            <v>Giáp UBND xã Gia Tân 2</v>
          </cell>
          <cell r="L1737">
            <v>7000</v>
          </cell>
          <cell r="M1737">
            <v>2100</v>
          </cell>
          <cell r="N1737">
            <v>1200</v>
          </cell>
          <cell r="O1737">
            <v>1000</v>
          </cell>
          <cell r="P1737">
            <v>0</v>
          </cell>
          <cell r="Q1737">
            <v>0</v>
          </cell>
          <cell r="R1737">
            <v>4824</v>
          </cell>
          <cell r="S1737">
            <v>0</v>
          </cell>
          <cell r="T1737" t="e">
            <v>#DIV/0!</v>
          </cell>
          <cell r="U1737" t="e">
            <v>#DIV/0!</v>
          </cell>
          <cell r="V1737">
            <v>0.31716417910447764</v>
          </cell>
          <cell r="W1737" t="e">
            <v>#DIV/0!</v>
          </cell>
          <cell r="X1737">
            <v>1.5</v>
          </cell>
          <cell r="Y1737">
            <v>1.2749999999999999</v>
          </cell>
          <cell r="Z1737" t="str">
            <v>26. xã Gia Kiệm.xlsx</v>
          </cell>
          <cell r="AA1737">
            <v>8900</v>
          </cell>
          <cell r="AB1737">
            <v>2700</v>
          </cell>
          <cell r="AC1737">
            <v>1500</v>
          </cell>
          <cell r="AD1737">
            <v>1300</v>
          </cell>
        </row>
        <row r="1738">
          <cell r="G1738" t="str">
            <v>TN2NT1_D3</v>
          </cell>
          <cell r="H1738" t="str">
            <v>Đoạn từ ngã ba đường vào ấp Lạc Sơn đến đường Chu Văn An, huyện Định Quán</v>
          </cell>
          <cell r="I1738" t="str">
            <v>UBND xã Gia Tân 2</v>
          </cell>
          <cell r="J1738"/>
          <cell r="K1738" t="str">
            <v>Đường vào nhà văn hóa ấp Đức Long 3</v>
          </cell>
          <cell r="L1738">
            <v>8000</v>
          </cell>
          <cell r="M1738">
            <v>2300</v>
          </cell>
          <cell r="N1738">
            <v>1550</v>
          </cell>
          <cell r="O1738">
            <v>1200</v>
          </cell>
          <cell r="P1738">
            <v>0</v>
          </cell>
          <cell r="Q1738">
            <v>0</v>
          </cell>
          <cell r="R1738">
            <v>0</v>
          </cell>
          <cell r="S1738">
            <v>3600</v>
          </cell>
          <cell r="T1738" t="e">
            <v>#DIV/0!</v>
          </cell>
          <cell r="U1738" t="e">
            <v>#DIV/0!</v>
          </cell>
          <cell r="V1738" t="e">
            <v>#DIV/0!</v>
          </cell>
          <cell r="W1738">
            <v>0.42499999999999999</v>
          </cell>
          <cell r="X1738">
            <v>1.5</v>
          </cell>
          <cell r="Y1738">
            <v>1.2749999999999999</v>
          </cell>
          <cell r="Z1738" t="str">
            <v>26. xã Gia Kiệm.xlsx</v>
          </cell>
          <cell r="AA1738">
            <v>10200</v>
          </cell>
          <cell r="AB1738">
            <v>2900</v>
          </cell>
          <cell r="AC1738">
            <v>2000</v>
          </cell>
          <cell r="AD1738">
            <v>1500</v>
          </cell>
        </row>
        <row r="1739">
          <cell r="G1739" t="str">
            <v>TN2NT1_D4</v>
          </cell>
          <cell r="H1739" t="str">
            <v>Đoạn từ đường Chu Văn An, huyện Định Quán đến giáp UBND xã Gia Tân 2</v>
          </cell>
          <cell r="I1739" t="str">
            <v>Đường vào nhà văn hóa ấp Đức Long 3</v>
          </cell>
          <cell r="J1739"/>
          <cell r="K1739" t="str">
            <v>Giáp ranh huyện Định Quán</v>
          </cell>
          <cell r="L1739">
            <v>7400</v>
          </cell>
          <cell r="M1739">
            <v>2200</v>
          </cell>
          <cell r="N1739">
            <v>1200</v>
          </cell>
          <cell r="O1739">
            <v>1100</v>
          </cell>
          <cell r="P1739">
            <v>0</v>
          </cell>
          <cell r="Q1739">
            <v>0</v>
          </cell>
          <cell r="R1739">
            <v>0</v>
          </cell>
          <cell r="S1739">
            <v>0</v>
          </cell>
          <cell r="T1739" t="e">
            <v>#DIV/0!</v>
          </cell>
          <cell r="U1739" t="e">
            <v>#DIV/0!</v>
          </cell>
          <cell r="V1739" t="e">
            <v>#DIV/0!</v>
          </cell>
          <cell r="W1739" t="e">
            <v>#DIV/0!</v>
          </cell>
          <cell r="X1739">
            <v>1.5</v>
          </cell>
          <cell r="Y1739">
            <v>1.2749999999999999</v>
          </cell>
          <cell r="Z1739" t="str">
            <v>43. Xã Thống Nhất.xlsx</v>
          </cell>
          <cell r="AA1739">
            <v>9400</v>
          </cell>
          <cell r="AB1739">
            <v>2800</v>
          </cell>
          <cell r="AC1739">
            <v>1500</v>
          </cell>
          <cell r="AD1739">
            <v>1400</v>
          </cell>
        </row>
        <row r="1740">
          <cell r="G1740" t="str">
            <v>TN2NT1_D5</v>
          </cell>
          <cell r="H1740" t="str">
            <v>Đoạn từ đầu UBND xã Gia Tân 2 đến đường vào Nhà văn hóa ấp Đức Long 3, xã Gia Tân 2</v>
          </cell>
          <cell r="I1740" t="str">
            <v>Hết ranh thị trấn Dầu Giây</v>
          </cell>
          <cell r="J1740"/>
          <cell r="K1740" t="str">
            <v>Ranh huyện Long Thành</v>
          </cell>
          <cell r="L1740">
            <v>5600</v>
          </cell>
          <cell r="M1740">
            <v>1600</v>
          </cell>
          <cell r="N1740">
            <v>1200</v>
          </cell>
          <cell r="O1740">
            <v>800</v>
          </cell>
          <cell r="P1740">
            <v>0</v>
          </cell>
          <cell r="Q1740">
            <v>0</v>
          </cell>
          <cell r="R1740">
            <v>0</v>
          </cell>
          <cell r="S1740">
            <v>0</v>
          </cell>
          <cell r="T1740" t="e">
            <v>#DIV/0!</v>
          </cell>
          <cell r="U1740" t="e">
            <v>#DIV/0!</v>
          </cell>
          <cell r="V1740" t="e">
            <v>#DIV/0!</v>
          </cell>
          <cell r="W1740" t="e">
            <v>#DIV/0!</v>
          </cell>
          <cell r="X1740">
            <v>1.5</v>
          </cell>
          <cell r="Y1740">
            <v>1.2</v>
          </cell>
          <cell r="Z1740" t="str">
            <v>43. Xã Thống Nhất.xlsx</v>
          </cell>
          <cell r="AA1740">
            <v>6700</v>
          </cell>
          <cell r="AB1740">
            <v>1900</v>
          </cell>
          <cell r="AC1740">
            <v>1400</v>
          </cell>
          <cell r="AD1740">
            <v>960</v>
          </cell>
        </row>
        <row r="1741">
          <cell r="G1741" t="str">
            <v>TN2NT1_D6</v>
          </cell>
          <cell r="H1741" t="str">
            <v>Đoạn tiếp theo đến giáp ranh huyện Định Quán</v>
          </cell>
          <cell r="I1741" t="str">
            <v>Hết ranh thị trấn Dầu Giây</v>
          </cell>
          <cell r="J1741"/>
          <cell r="K1741" t="str">
            <v>Ranh xã Lộ 25</v>
          </cell>
          <cell r="L1741">
            <v>3000</v>
          </cell>
          <cell r="M1741">
            <v>900</v>
          </cell>
          <cell r="N1741">
            <v>700</v>
          </cell>
          <cell r="O1741">
            <v>450</v>
          </cell>
          <cell r="P1741">
            <v>0</v>
          </cell>
          <cell r="Q1741">
            <v>0</v>
          </cell>
          <cell r="R1741">
            <v>0</v>
          </cell>
          <cell r="S1741">
            <v>0</v>
          </cell>
          <cell r="T1741" t="e">
            <v>#DIV/0!</v>
          </cell>
          <cell r="U1741" t="e">
            <v>#DIV/0!</v>
          </cell>
          <cell r="V1741" t="e">
            <v>#DIV/0!</v>
          </cell>
          <cell r="W1741" t="e">
            <v>#DIV/0!</v>
          </cell>
          <cell r="X1741">
            <v>1.5</v>
          </cell>
          <cell r="Y1741">
            <v>1.2749999999999999</v>
          </cell>
          <cell r="Z1741" t="str">
            <v>43. Xã Thống Nhất.xlsx</v>
          </cell>
          <cell r="AA1741">
            <v>3800</v>
          </cell>
          <cell r="AB1741">
            <v>1100</v>
          </cell>
          <cell r="AC1741">
            <v>890</v>
          </cell>
          <cell r="AD1741">
            <v>570</v>
          </cell>
        </row>
        <row r="1742">
          <cell r="G1742" t="str">
            <v>TN3NT1</v>
          </cell>
          <cell r="H1742" t="str">
            <v>Đường tỉnh 769</v>
          </cell>
          <cell r="I1742" t="str">
            <v>Ranh xã Lộ 25</v>
          </cell>
          <cell r="J1742"/>
          <cell r="K1742" t="str">
            <v>Ranh huyện Long Thành</v>
          </cell>
          <cell r="L1742"/>
          <cell r="M1742"/>
          <cell r="N1742"/>
          <cell r="O1742"/>
          <cell r="P1742"/>
          <cell r="Q1742"/>
          <cell r="R1742"/>
          <cell r="S1742"/>
          <cell r="T1742"/>
          <cell r="U1742"/>
          <cell r="V1742"/>
          <cell r="W1742"/>
          <cell r="Y1742"/>
          <cell r="Z1742"/>
          <cell r="AA1742"/>
          <cell r="AB1742"/>
          <cell r="AC1742"/>
          <cell r="AD1742"/>
        </row>
        <row r="1743">
          <cell r="G1743" t="str">
            <v>TN3NT1_D1</v>
          </cell>
          <cell r="H1743" t="str">
            <v>Đoạn từ hết ranh giới thị trấn Dầu Giây đến ranh giới xã Lộ 25</v>
          </cell>
          <cell r="I1743" t="str">
            <v>Cách UBND xã Lộ 25 và Chợ xã Lộ 25 100m</v>
          </cell>
          <cell r="J1743"/>
          <cell r="K1743" t="str">
            <v>Qua UBND xã Lộ 25 và Chợ xã Lộ 25 100m</v>
          </cell>
          <cell r="L1743">
            <v>3500</v>
          </cell>
          <cell r="M1743">
            <v>1450</v>
          </cell>
          <cell r="N1743">
            <v>1100</v>
          </cell>
          <cell r="O1743">
            <v>600</v>
          </cell>
          <cell r="P1743">
            <v>0</v>
          </cell>
          <cell r="Q1743">
            <v>5133</v>
          </cell>
          <cell r="R1743">
            <v>0</v>
          </cell>
          <cell r="S1743">
            <v>0</v>
          </cell>
          <cell r="T1743" t="e">
            <v>#DIV/0!</v>
          </cell>
          <cell r="U1743">
            <v>0.62146892655367236</v>
          </cell>
          <cell r="V1743" t="e">
            <v>#DIV/0!</v>
          </cell>
          <cell r="W1743" t="e">
            <v>#DIV/0!</v>
          </cell>
          <cell r="X1743">
            <v>1.6</v>
          </cell>
          <cell r="Y1743">
            <v>1.36</v>
          </cell>
          <cell r="Z1743" t="str">
            <v>24. xã Dầu Giây.xlsx</v>
          </cell>
          <cell r="AA1743">
            <v>4800</v>
          </cell>
          <cell r="AB1743">
            <v>2000</v>
          </cell>
          <cell r="AC1743">
            <v>1500</v>
          </cell>
          <cell r="AD1743">
            <v>820</v>
          </cell>
        </row>
        <row r="1744">
          <cell r="G1744" t="str">
            <v>TN3NT1_D2,3</v>
          </cell>
          <cell r="H1744" t="str">
            <v>Đoạn từ ranh xã Lộ 25 đến ranh huyện Long Thành</v>
          </cell>
          <cell r="I1744" t="str">
            <v>Quốc lộ 20</v>
          </cell>
          <cell r="J1744"/>
          <cell r="K1744" t="str">
            <v>Ranh huyện Trảng Bom</v>
          </cell>
          <cell r="L1744">
            <v>3800</v>
          </cell>
          <cell r="M1744">
            <v>1450</v>
          </cell>
          <cell r="N1744">
            <v>1100</v>
          </cell>
          <cell r="O1744">
            <v>600</v>
          </cell>
          <cell r="P1744" t="e">
            <v>#N/A</v>
          </cell>
          <cell r="Q1744" t="e">
            <v>#N/A</v>
          </cell>
          <cell r="R1744" t="e">
            <v>#N/A</v>
          </cell>
          <cell r="S1744" t="e">
            <v>#N/A</v>
          </cell>
          <cell r="T1744" t="e">
            <v>#N/A</v>
          </cell>
          <cell r="U1744" t="e">
            <v>#N/A</v>
          </cell>
          <cell r="V1744" t="e">
            <v>#N/A</v>
          </cell>
          <cell r="W1744" t="e">
            <v>#N/A</v>
          </cell>
          <cell r="X1744">
            <v>1.6</v>
          </cell>
          <cell r="Y1744">
            <v>1.36</v>
          </cell>
          <cell r="Z1744" t="str">
            <v>24. xã Dầu Giây.xlsx</v>
          </cell>
          <cell r="AA1744">
            <v>5200</v>
          </cell>
          <cell r="AB1744">
            <v>2000</v>
          </cell>
          <cell r="AC1744">
            <v>1500</v>
          </cell>
          <cell r="AD1744">
            <v>820</v>
          </cell>
        </row>
        <row r="1745">
          <cell r="G1745" t="str">
            <v>TN3NT1_D3</v>
          </cell>
          <cell r="H1745" t="str">
            <v>Trong đó: đoạn qua UBND xã Lộ 25 và chợ xã Lộ 25 mỗi bên 100m</v>
          </cell>
          <cell r="I1745" t="str">
            <v>Quốc lộ 20</v>
          </cell>
          <cell r="J1745"/>
          <cell r="K1745" t="str">
            <v>Ngã ba trước Xí nghiệp khai thác đá Sóc Lu</v>
          </cell>
          <cell r="L1745">
            <v>4400</v>
          </cell>
          <cell r="M1745">
            <v>1600</v>
          </cell>
          <cell r="N1745">
            <v>1150</v>
          </cell>
          <cell r="O1745">
            <v>650</v>
          </cell>
          <cell r="P1745">
            <v>0</v>
          </cell>
          <cell r="Q1745">
            <v>0</v>
          </cell>
          <cell r="R1745">
            <v>0</v>
          </cell>
          <cell r="S1745">
            <v>0</v>
          </cell>
          <cell r="T1745" t="e">
            <v>#DIV/0!</v>
          </cell>
          <cell r="U1745" t="e">
            <v>#DIV/0!</v>
          </cell>
          <cell r="V1745" t="e">
            <v>#DIV/0!</v>
          </cell>
          <cell r="W1745" t="e">
            <v>#DIV/0!</v>
          </cell>
          <cell r="X1745">
            <v>1.6</v>
          </cell>
          <cell r="Y1745">
            <v>1.36</v>
          </cell>
          <cell r="Z1745" t="e">
            <v>#N/A</v>
          </cell>
          <cell r="AA1745">
            <v>6000</v>
          </cell>
          <cell r="AB1745">
            <v>2200</v>
          </cell>
          <cell r="AC1745">
            <v>1600</v>
          </cell>
          <cell r="AD1745">
            <v>880</v>
          </cell>
        </row>
        <row r="1746">
          <cell r="G1746" t="str">
            <v>TN4NT1</v>
          </cell>
          <cell r="H1746" t="str">
            <v>Đường tỉnh 762 (Trị An - Sóc Lu)</v>
          </cell>
          <cell r="I1746" t="str">
            <v>Ngã ba trước Xí nghiệp khai thác đá Sóc Lu</v>
          </cell>
          <cell r="J1746"/>
          <cell r="K1746" t="str">
            <v>Đường Võ Dõng 3 - Sóc Lu</v>
          </cell>
          <cell r="L1746"/>
          <cell r="M1746"/>
          <cell r="N1746"/>
          <cell r="O1746"/>
          <cell r="P1746"/>
          <cell r="Q1746"/>
          <cell r="R1746"/>
          <cell r="S1746"/>
          <cell r="T1746"/>
          <cell r="U1746"/>
          <cell r="V1746"/>
          <cell r="W1746"/>
          <cell r="Y1746"/>
          <cell r="Z1746"/>
          <cell r="AA1746"/>
          <cell r="AB1746"/>
          <cell r="AC1746"/>
          <cell r="AD1746"/>
        </row>
        <row r="1747">
          <cell r="G1747" t="str">
            <v>TN4NT1_D1</v>
          </cell>
          <cell r="H1747" t="str">
            <v>Đoạn từ Quốc lộ 20 đến ngã 3 trước Xí nghiệp khai thác đá Sóc Lu</v>
          </cell>
          <cell r="I1747" t="str">
            <v>Đường Võ Dõng 3 - Sóc Lu</v>
          </cell>
          <cell r="J1747"/>
          <cell r="K1747" t="str">
            <v>Ranh huyện Trảng Bom</v>
          </cell>
          <cell r="L1747">
            <v>2200</v>
          </cell>
          <cell r="M1747">
            <v>850</v>
          </cell>
          <cell r="N1747">
            <v>650</v>
          </cell>
          <cell r="O1747">
            <v>500</v>
          </cell>
          <cell r="P1747">
            <v>0</v>
          </cell>
          <cell r="Q1747">
            <v>0</v>
          </cell>
          <cell r="R1747">
            <v>0</v>
          </cell>
          <cell r="S1747">
            <v>0</v>
          </cell>
          <cell r="T1747" t="e">
            <v>#DIV/0!</v>
          </cell>
          <cell r="U1747" t="e">
            <v>#DIV/0!</v>
          </cell>
          <cell r="V1747" t="e">
            <v>#DIV/0!</v>
          </cell>
          <cell r="W1747" t="e">
            <v>#DIV/0!</v>
          </cell>
          <cell r="X1747">
            <v>1.4</v>
          </cell>
          <cell r="Y1747">
            <v>1.32</v>
          </cell>
          <cell r="Z1747" t="str">
            <v>26. xã Gia Kiệm.xlsx</v>
          </cell>
          <cell r="AA1747">
            <v>2900</v>
          </cell>
          <cell r="AB1747">
            <v>1100</v>
          </cell>
          <cell r="AC1747">
            <v>860</v>
          </cell>
          <cell r="AD1747">
            <v>660</v>
          </cell>
        </row>
        <row r="1748">
          <cell r="G1748" t="str">
            <v>TN4NT1_D2</v>
          </cell>
          <cell r="H1748" t="str">
            <v>Đoạn tiếp theo đến đường Võ Dõng 3 - Sóc Lu</v>
          </cell>
          <cell r="I1748" t="str">
            <v>Ranh thành phố Long Khánh</v>
          </cell>
          <cell r="J1748"/>
          <cell r="K1748" t="str">
            <v>Quốc lộ 20</v>
          </cell>
          <cell r="L1748">
            <v>1600</v>
          </cell>
          <cell r="M1748">
            <v>700</v>
          </cell>
          <cell r="N1748">
            <v>550</v>
          </cell>
          <cell r="O1748">
            <v>400</v>
          </cell>
          <cell r="P1748">
            <v>0</v>
          </cell>
          <cell r="Q1748">
            <v>0</v>
          </cell>
          <cell r="R1748">
            <v>0</v>
          </cell>
          <cell r="S1748">
            <v>0</v>
          </cell>
          <cell r="T1748" t="e">
            <v>#DIV/0!</v>
          </cell>
          <cell r="U1748" t="e">
            <v>#DIV/0!</v>
          </cell>
          <cell r="V1748" t="e">
            <v>#DIV/0!</v>
          </cell>
          <cell r="W1748" t="e">
            <v>#DIV/0!</v>
          </cell>
          <cell r="X1748">
            <v>1.4</v>
          </cell>
          <cell r="Y1748">
            <v>1.32</v>
          </cell>
          <cell r="Z1748" t="str">
            <v>26. xã Gia Kiệm.xlsx</v>
          </cell>
          <cell r="AA1748">
            <v>2100</v>
          </cell>
          <cell r="AB1748">
            <v>920</v>
          </cell>
          <cell r="AC1748">
            <v>730</v>
          </cell>
          <cell r="AD1748">
            <v>530</v>
          </cell>
        </row>
        <row r="1749">
          <cell r="G1749" t="str">
            <v>TN4NT1_D3</v>
          </cell>
          <cell r="H1749" t="str">
            <v>Đoạn tiếp theo đến hết ranh giới xã Gia Kiệm</v>
          </cell>
          <cell r="I1749" t="str">
            <v>Ranh thành phố Long Khánh</v>
          </cell>
          <cell r="J1749"/>
          <cell r="K1749" t="str">
            <v>Ranh trường THCS Xuân Thiện</v>
          </cell>
          <cell r="L1749">
            <v>1400</v>
          </cell>
          <cell r="M1749">
            <v>700</v>
          </cell>
          <cell r="N1749">
            <v>550</v>
          </cell>
          <cell r="O1749">
            <v>400</v>
          </cell>
          <cell r="P1749">
            <v>0</v>
          </cell>
          <cell r="Q1749">
            <v>0</v>
          </cell>
          <cell r="R1749">
            <v>0</v>
          </cell>
          <cell r="S1749">
            <v>0</v>
          </cell>
          <cell r="T1749" t="e">
            <v>#DIV/0!</v>
          </cell>
          <cell r="U1749" t="e">
            <v>#DIV/0!</v>
          </cell>
          <cell r="V1749" t="e">
            <v>#DIV/0!</v>
          </cell>
          <cell r="W1749" t="e">
            <v>#DIV/0!</v>
          </cell>
          <cell r="X1749">
            <v>1.4</v>
          </cell>
          <cell r="Y1749">
            <v>1.32</v>
          </cell>
          <cell r="Z1749" t="str">
            <v>26. xã Gia Kiệm.xlsx</v>
          </cell>
          <cell r="AA1749">
            <v>1800</v>
          </cell>
          <cell r="AB1749">
            <v>920</v>
          </cell>
          <cell r="AC1749">
            <v>730</v>
          </cell>
          <cell r="AD1749">
            <v>530</v>
          </cell>
        </row>
        <row r="1750">
          <cell r="G1750" t="str">
            <v>TN5NT1</v>
          </cell>
          <cell r="H1750" t="str">
            <v>Đường tỉnh 770 (đường Suối Tre - Bình Lộc cũ)</v>
          </cell>
          <cell r="I1750"/>
          <cell r="J1750"/>
          <cell r="K1750"/>
          <cell r="L1750"/>
          <cell r="M1750"/>
          <cell r="N1750"/>
          <cell r="O1750"/>
          <cell r="P1750"/>
          <cell r="Q1750"/>
          <cell r="R1750"/>
          <cell r="S1750"/>
          <cell r="T1750"/>
          <cell r="U1750"/>
          <cell r="V1750"/>
          <cell r="W1750"/>
          <cell r="Y1750"/>
          <cell r="Z1750"/>
          <cell r="AA1750"/>
          <cell r="AB1750"/>
          <cell r="AC1750"/>
          <cell r="AD1750"/>
        </row>
        <row r="1751">
          <cell r="G1751" t="str">
            <v>TN5NT1_D1</v>
          </cell>
          <cell r="H1751" t="str">
            <v>Đoạn từ ranh thành phố Long Khánh đến ranh Trường THCS Xuân Thiện</v>
          </cell>
          <cell r="I1751"/>
          <cell r="J1751"/>
          <cell r="K1751"/>
          <cell r="L1751">
            <v>1300</v>
          </cell>
          <cell r="M1751">
            <v>600</v>
          </cell>
          <cell r="N1751">
            <v>500</v>
          </cell>
          <cell r="O1751">
            <v>300</v>
          </cell>
          <cell r="P1751">
            <v>0</v>
          </cell>
          <cell r="Q1751">
            <v>0</v>
          </cell>
          <cell r="R1751">
            <v>0</v>
          </cell>
          <cell r="S1751">
            <v>0</v>
          </cell>
          <cell r="T1751" t="e">
            <v>#DIV/0!</v>
          </cell>
          <cell r="U1751" t="e">
            <v>#DIV/0!</v>
          </cell>
          <cell r="V1751" t="e">
            <v>#DIV/0!</v>
          </cell>
          <cell r="W1751" t="e">
            <v>#DIV/0!</v>
          </cell>
          <cell r="X1751">
            <v>1.4</v>
          </cell>
          <cell r="Y1751">
            <v>1.19</v>
          </cell>
          <cell r="Z1751" t="e">
            <v>#N/A</v>
          </cell>
          <cell r="AA1751">
            <v>1500</v>
          </cell>
          <cell r="AB1751">
            <v>710</v>
          </cell>
          <cell r="AC1751">
            <v>600</v>
          </cell>
          <cell r="AD1751">
            <v>360</v>
          </cell>
        </row>
        <row r="1752">
          <cell r="G1752" t="str">
            <v>TN5NT1_D2</v>
          </cell>
          <cell r="H1752" t="str">
            <v>Đoạn qua ấp Xuân Thiện, từ đầu trường THCS Xuân Thiện đến hết ranh cây xăng</v>
          </cell>
          <cell r="I1752"/>
          <cell r="J1752"/>
          <cell r="K1752"/>
          <cell r="L1752">
            <v>2000</v>
          </cell>
          <cell r="M1752">
            <v>800</v>
          </cell>
          <cell r="N1752">
            <v>550</v>
          </cell>
          <cell r="O1752">
            <v>300</v>
          </cell>
          <cell r="P1752">
            <v>0</v>
          </cell>
          <cell r="Q1752">
            <v>0</v>
          </cell>
          <cell r="R1752">
            <v>0</v>
          </cell>
          <cell r="S1752">
            <v>0</v>
          </cell>
          <cell r="T1752" t="e">
            <v>#DIV/0!</v>
          </cell>
          <cell r="U1752" t="e">
            <v>#DIV/0!</v>
          </cell>
          <cell r="V1752" t="e">
            <v>#DIV/0!</v>
          </cell>
          <cell r="W1752" t="e">
            <v>#DIV/0!</v>
          </cell>
          <cell r="X1752">
            <v>1.4</v>
          </cell>
          <cell r="Y1752">
            <v>1.19</v>
          </cell>
          <cell r="Z1752" t="e">
            <v>#N/A</v>
          </cell>
          <cell r="AA1752">
            <v>2400</v>
          </cell>
          <cell r="AB1752">
            <v>950</v>
          </cell>
          <cell r="AC1752">
            <v>650</v>
          </cell>
          <cell r="AD1752">
            <v>360</v>
          </cell>
        </row>
        <row r="1753">
          <cell r="G1753" t="str">
            <v>TN5NT1_D3</v>
          </cell>
          <cell r="H1753" t="str">
            <v>Đoạn tiếp theo đến Quốc lộ 20</v>
          </cell>
          <cell r="I1753"/>
          <cell r="J1753"/>
          <cell r="K1753"/>
          <cell r="L1753">
            <v>2300</v>
          </cell>
          <cell r="M1753">
            <v>1200</v>
          </cell>
          <cell r="N1753">
            <v>700</v>
          </cell>
          <cell r="O1753">
            <v>450</v>
          </cell>
          <cell r="P1753">
            <v>0</v>
          </cell>
          <cell r="Q1753">
            <v>0</v>
          </cell>
          <cell r="R1753">
            <v>0</v>
          </cell>
          <cell r="S1753">
            <v>0</v>
          </cell>
          <cell r="T1753" t="e">
            <v>#DIV/0!</v>
          </cell>
          <cell r="U1753" t="e">
            <v>#DIV/0!</v>
          </cell>
          <cell r="V1753" t="e">
            <v>#DIV/0!</v>
          </cell>
          <cell r="W1753" t="e">
            <v>#DIV/0!</v>
          </cell>
          <cell r="X1753">
            <v>1.4</v>
          </cell>
          <cell r="Y1753">
            <v>1.19</v>
          </cell>
          <cell r="Z1753" t="str">
            <v>26. xã Gia Kiệm.xlsx</v>
          </cell>
          <cell r="AA1753">
            <v>2700</v>
          </cell>
          <cell r="AB1753">
            <v>1400</v>
          </cell>
          <cell r="AC1753">
            <v>830</v>
          </cell>
          <cell r="AD1753">
            <v>540</v>
          </cell>
        </row>
        <row r="1754">
          <cell r="G1754" t="str">
            <v>TN6NT</v>
          </cell>
          <cell r="H1754" t="str">
            <v>Đường Vườn Xoài (đường Ông Hùng cũ)</v>
          </cell>
          <cell r="I1754" t="str">
            <v>Đường phía Đông Quốc lộ 20</v>
          </cell>
          <cell r="J1754"/>
          <cell r="K1754" t="str">
            <v>Giáp ranh huyện Định Quán</v>
          </cell>
          <cell r="L1754"/>
          <cell r="M1754"/>
          <cell r="N1754"/>
          <cell r="O1754"/>
          <cell r="P1754"/>
          <cell r="Q1754"/>
          <cell r="R1754"/>
          <cell r="S1754"/>
          <cell r="T1754"/>
          <cell r="U1754"/>
          <cell r="V1754"/>
          <cell r="W1754"/>
          <cell r="Y1754"/>
          <cell r="Z1754"/>
          <cell r="AA1754"/>
          <cell r="AB1754"/>
          <cell r="AC1754"/>
          <cell r="AD1754"/>
        </row>
        <row r="1755">
          <cell r="G1755" t="str">
            <v>TN6NT_D1</v>
          </cell>
          <cell r="H1755" t="str">
            <v>Đoạn từ Quốc lộ 20 đến đường phía Đông Quốc lộ 20</v>
          </cell>
          <cell r="I1755" t="str">
            <v>Quốc lộ 20</v>
          </cell>
          <cell r="J1755"/>
          <cell r="K1755" t="str">
            <v>Giáp ranh huyện Trảng Bom</v>
          </cell>
          <cell r="L1755">
            <v>2000</v>
          </cell>
          <cell r="M1755">
            <v>900</v>
          </cell>
          <cell r="N1755">
            <v>650</v>
          </cell>
          <cell r="O1755">
            <v>450</v>
          </cell>
          <cell r="P1755">
            <v>0</v>
          </cell>
          <cell r="Q1755">
            <v>0</v>
          </cell>
          <cell r="R1755">
            <v>0</v>
          </cell>
          <cell r="S1755">
            <v>0</v>
          </cell>
          <cell r="T1755" t="e">
            <v>#DIV/0!</v>
          </cell>
          <cell r="U1755" t="e">
            <v>#DIV/0!</v>
          </cell>
          <cell r="V1755" t="e">
            <v>#DIV/0!</v>
          </cell>
          <cell r="W1755" t="e">
            <v>#DIV/0!</v>
          </cell>
          <cell r="X1755">
            <v>1.4</v>
          </cell>
          <cell r="Y1755">
            <v>1.25</v>
          </cell>
          <cell r="Z1755" t="str">
            <v>43. Xã Thống Nhất.xlsx</v>
          </cell>
          <cell r="AA1755">
            <v>2500</v>
          </cell>
          <cell r="AB1755">
            <v>1100</v>
          </cell>
          <cell r="AC1755">
            <v>810</v>
          </cell>
          <cell r="AD1755">
            <v>560</v>
          </cell>
        </row>
        <row r="1756">
          <cell r="G1756" t="str">
            <v>TN6NT_D2</v>
          </cell>
          <cell r="H1756" t="str">
            <v>Đoạn còn lại đến giáp ranh huyện Định Quán</v>
          </cell>
          <cell r="I1756" t="str">
            <v>Quốc lộ 20</v>
          </cell>
          <cell r="J1756"/>
          <cell r="K1756" t="str">
            <v>Hết ranh trường mầm non Hoa Phượng</v>
          </cell>
          <cell r="L1756">
            <v>1500</v>
          </cell>
          <cell r="M1756">
            <v>700</v>
          </cell>
          <cell r="N1756">
            <v>550</v>
          </cell>
          <cell r="O1756">
            <v>400</v>
          </cell>
          <cell r="P1756">
            <v>0</v>
          </cell>
          <cell r="Q1756">
            <v>0</v>
          </cell>
          <cell r="R1756">
            <v>0</v>
          </cell>
          <cell r="S1756">
            <v>0</v>
          </cell>
          <cell r="T1756" t="e">
            <v>#DIV/0!</v>
          </cell>
          <cell r="U1756" t="e">
            <v>#DIV/0!</v>
          </cell>
          <cell r="V1756" t="e">
            <v>#DIV/0!</v>
          </cell>
          <cell r="W1756" t="e">
            <v>#DIV/0!</v>
          </cell>
          <cell r="X1756">
            <v>1.4</v>
          </cell>
          <cell r="Y1756">
            <v>1.25</v>
          </cell>
          <cell r="Z1756" t="str">
            <v>43. Xã Thống Nhất.xlsx</v>
          </cell>
          <cell r="AA1756">
            <v>1900</v>
          </cell>
          <cell r="AB1756">
            <v>880</v>
          </cell>
          <cell r="AC1756">
            <v>690</v>
          </cell>
          <cell r="AD1756">
            <v>500</v>
          </cell>
        </row>
        <row r="1757">
          <cell r="G1757" t="str">
            <v>TN7NT</v>
          </cell>
          <cell r="H1757" t="str">
            <v>Đường Đức Huy - Thanh Bình</v>
          </cell>
          <cell r="I1757" t="str">
            <v>Từ trường mầm non Hoa Phượng</v>
          </cell>
          <cell r="J1757"/>
          <cell r="K1757" t="str">
            <v>Giáp ranh xã Gia Tân 2</v>
          </cell>
          <cell r="L1757"/>
          <cell r="M1757"/>
          <cell r="N1757"/>
          <cell r="O1757"/>
          <cell r="P1757"/>
          <cell r="Q1757"/>
          <cell r="R1757"/>
          <cell r="S1757"/>
          <cell r="T1757"/>
          <cell r="U1757"/>
          <cell r="V1757"/>
          <cell r="W1757"/>
          <cell r="Y1757"/>
          <cell r="Z1757"/>
          <cell r="AA1757"/>
          <cell r="AB1757"/>
          <cell r="AC1757"/>
          <cell r="AD1757"/>
        </row>
        <row r="1758">
          <cell r="G1758" t="str">
            <v>TN7NT_D1</v>
          </cell>
          <cell r="H1758" t="str">
            <v>Đoạn từ Quốc lộ 20 đến hết ranh giới Trường Mầm non Hoa Phượng</v>
          </cell>
          <cell r="I1758" t="str">
            <v>Ranh xã Gia Tân 2</v>
          </cell>
          <cell r="J1758"/>
          <cell r="K1758" t="str">
            <v>Giáp ranh huyện Trảng Bom</v>
          </cell>
          <cell r="L1758">
            <v>2900</v>
          </cell>
          <cell r="M1758">
            <v>1450</v>
          </cell>
          <cell r="N1758">
            <v>850</v>
          </cell>
          <cell r="O1758">
            <v>600</v>
          </cell>
          <cell r="P1758">
            <v>0</v>
          </cell>
          <cell r="Q1758">
            <v>0</v>
          </cell>
          <cell r="R1758">
            <v>0</v>
          </cell>
          <cell r="S1758">
            <v>0</v>
          </cell>
          <cell r="T1758" t="e">
            <v>#DIV/0!</v>
          </cell>
          <cell r="U1758" t="e">
            <v>#DIV/0!</v>
          </cell>
          <cell r="V1758" t="e">
            <v>#DIV/0!</v>
          </cell>
          <cell r="W1758" t="e">
            <v>#DIV/0!</v>
          </cell>
          <cell r="X1758">
            <v>1.4</v>
          </cell>
          <cell r="Y1758">
            <v>1.19</v>
          </cell>
          <cell r="Z1758" t="str">
            <v>43. Xã Thống Nhất.xlsx</v>
          </cell>
          <cell r="AA1758">
            <v>3500</v>
          </cell>
          <cell r="AB1758">
            <v>1700</v>
          </cell>
          <cell r="AC1758">
            <v>1000</v>
          </cell>
          <cell r="AD1758">
            <v>710</v>
          </cell>
        </row>
        <row r="1759">
          <cell r="G1759" t="str">
            <v>TN7NT_D2</v>
          </cell>
          <cell r="H1759" t="str">
            <v>Đoạn tiếp theo đến giáp ranh xã Gia Tân 2</v>
          </cell>
          <cell r="I1759" t="str">
            <v>Quốc lộ 20</v>
          </cell>
          <cell r="J1759"/>
          <cell r="K1759" t="str">
            <v>Giáp ranh huyện Định Quán</v>
          </cell>
          <cell r="L1759">
            <v>2100</v>
          </cell>
          <cell r="M1759">
            <v>1000</v>
          </cell>
          <cell r="N1759">
            <v>800</v>
          </cell>
          <cell r="O1759">
            <v>550</v>
          </cell>
          <cell r="P1759">
            <v>0</v>
          </cell>
          <cell r="Q1759">
            <v>0</v>
          </cell>
          <cell r="R1759">
            <v>0</v>
          </cell>
          <cell r="S1759">
            <v>0</v>
          </cell>
          <cell r="T1759" t="e">
            <v>#DIV/0!</v>
          </cell>
          <cell r="U1759" t="e">
            <v>#DIV/0!</v>
          </cell>
          <cell r="V1759" t="e">
            <v>#DIV/0!</v>
          </cell>
          <cell r="W1759" t="e">
            <v>#DIV/0!</v>
          </cell>
          <cell r="X1759">
            <v>1.4</v>
          </cell>
          <cell r="Y1759">
            <v>1.19</v>
          </cell>
          <cell r="Z1759" t="str">
            <v>43. Xã Thống Nhất.xlsx</v>
          </cell>
          <cell r="AA1759">
            <v>2500</v>
          </cell>
          <cell r="AB1759">
            <v>1200</v>
          </cell>
          <cell r="AC1759">
            <v>950</v>
          </cell>
          <cell r="AD1759">
            <v>650</v>
          </cell>
        </row>
        <row r="1760">
          <cell r="G1760" t="str">
            <v>TN7NT_D3</v>
          </cell>
          <cell r="H1760" t="str">
            <v>Đoạn còn lại từ ranh xã Gia Tân 2 đến giáp ranh huyện Trảng Bom</v>
          </cell>
          <cell r="I1760" t="str">
            <v>Quốc lộ 20</v>
          </cell>
          <cell r="J1760"/>
          <cell r="K1760" t="str">
            <v>Ngã ba Đồng Húc</v>
          </cell>
          <cell r="L1760">
            <v>1500</v>
          </cell>
          <cell r="M1760">
            <v>800</v>
          </cell>
          <cell r="N1760">
            <v>600</v>
          </cell>
          <cell r="O1760">
            <v>400</v>
          </cell>
          <cell r="P1760">
            <v>0</v>
          </cell>
          <cell r="Q1760">
            <v>0</v>
          </cell>
          <cell r="R1760">
            <v>0</v>
          </cell>
          <cell r="S1760">
            <v>0</v>
          </cell>
          <cell r="T1760" t="e">
            <v>#DIV/0!</v>
          </cell>
          <cell r="U1760" t="e">
            <v>#DIV/0!</v>
          </cell>
          <cell r="V1760" t="e">
            <v>#DIV/0!</v>
          </cell>
          <cell r="W1760" t="e">
            <v>#DIV/0!</v>
          </cell>
          <cell r="X1760">
            <v>1.4</v>
          </cell>
          <cell r="Y1760">
            <v>1.19</v>
          </cell>
          <cell r="Z1760" t="str">
            <v>43. Xã Thống Nhất.xlsx</v>
          </cell>
          <cell r="AA1760">
            <v>1800</v>
          </cell>
          <cell r="AB1760">
            <v>950</v>
          </cell>
          <cell r="AC1760">
            <v>710</v>
          </cell>
          <cell r="AD1760">
            <v>480</v>
          </cell>
        </row>
        <row r="1761">
          <cell r="G1761" t="str">
            <v>TN8NT2</v>
          </cell>
          <cell r="H1761" t="str">
            <v>Đường Chu Văn An, huyện Định Quán</v>
          </cell>
          <cell r="I1761" t="str">
            <v>Ngã ba đồng Húc</v>
          </cell>
          <cell r="J1761"/>
          <cell r="K1761" t="str">
            <v>Giáp ranh huyện Định Quán</v>
          </cell>
          <cell r="L1761"/>
          <cell r="M1761"/>
          <cell r="N1761"/>
          <cell r="O1761"/>
          <cell r="P1761"/>
          <cell r="Q1761"/>
          <cell r="R1761"/>
          <cell r="S1761"/>
          <cell r="T1761"/>
          <cell r="U1761"/>
          <cell r="V1761"/>
          <cell r="W1761"/>
          <cell r="Y1761"/>
          <cell r="Z1761"/>
          <cell r="AA1761"/>
          <cell r="AB1761"/>
          <cell r="AC1761"/>
          <cell r="AD1761"/>
        </row>
        <row r="1762">
          <cell r="G1762" t="str">
            <v>TN8NT2_D1</v>
          </cell>
          <cell r="H1762" t="str">
            <v>Đoạn từ Quốc lộ 20 đến ngã ba Đồng Húc</v>
          </cell>
          <cell r="I1762" t="str">
            <v>Quốc lộ 1</v>
          </cell>
          <cell r="J1762"/>
          <cell r="K1762" t="str">
            <v>Đường tỉnh 769</v>
          </cell>
          <cell r="L1762">
            <v>2900</v>
          </cell>
          <cell r="M1762">
            <v>1450</v>
          </cell>
          <cell r="N1762">
            <v>850</v>
          </cell>
          <cell r="O1762">
            <v>600</v>
          </cell>
          <cell r="P1762">
            <v>0</v>
          </cell>
          <cell r="Q1762">
            <v>0</v>
          </cell>
          <cell r="R1762">
            <v>0</v>
          </cell>
          <cell r="S1762">
            <v>0</v>
          </cell>
          <cell r="T1762" t="e">
            <v>#DIV/0!</v>
          </cell>
          <cell r="U1762" t="e">
            <v>#DIV/0!</v>
          </cell>
          <cell r="V1762" t="e">
            <v>#DIV/0!</v>
          </cell>
          <cell r="W1762" t="e">
            <v>#DIV/0!</v>
          </cell>
          <cell r="X1762">
            <v>1.4</v>
          </cell>
          <cell r="Y1762">
            <v>1.19</v>
          </cell>
          <cell r="Z1762" t="str">
            <v>26. xã Gia Kiệm.xlsx</v>
          </cell>
          <cell r="AA1762">
            <v>3500</v>
          </cell>
          <cell r="AB1762">
            <v>1700</v>
          </cell>
          <cell r="AC1762">
            <v>1000</v>
          </cell>
          <cell r="AD1762">
            <v>710</v>
          </cell>
        </row>
        <row r="1763">
          <cell r="G1763" t="str">
            <v>TN8NT2_D2</v>
          </cell>
          <cell r="H1763" t="str">
            <v>Đoạn còn lại, từ ngã ba Đồng Húc đến giáp ranh huyện Định Quán</v>
          </cell>
          <cell r="I1763" t="str">
            <v>Quốc lộ 1</v>
          </cell>
          <cell r="J1763"/>
          <cell r="K1763" t="str">
            <v>Đi vào hết 500m</v>
          </cell>
          <cell r="L1763">
            <v>2100</v>
          </cell>
          <cell r="M1763">
            <v>1000</v>
          </cell>
          <cell r="N1763">
            <v>600</v>
          </cell>
          <cell r="O1763">
            <v>400</v>
          </cell>
          <cell r="P1763">
            <v>0</v>
          </cell>
          <cell r="Q1763">
            <v>0</v>
          </cell>
          <cell r="R1763">
            <v>0</v>
          </cell>
          <cell r="S1763">
            <v>0</v>
          </cell>
          <cell r="T1763" t="e">
            <v>#DIV/0!</v>
          </cell>
          <cell r="U1763" t="e">
            <v>#DIV/0!</v>
          </cell>
          <cell r="V1763" t="e">
            <v>#DIV/0!</v>
          </cell>
          <cell r="W1763" t="e">
            <v>#DIV/0!</v>
          </cell>
          <cell r="X1763">
            <v>1.4</v>
          </cell>
          <cell r="Y1763">
            <v>1.19</v>
          </cell>
          <cell r="Z1763" t="str">
            <v>26. xã Gia Kiệm.xlsx</v>
          </cell>
          <cell r="AA1763">
            <v>2500</v>
          </cell>
          <cell r="AB1763">
            <v>1200</v>
          </cell>
          <cell r="AC1763">
            <v>710</v>
          </cell>
          <cell r="AD1763">
            <v>480</v>
          </cell>
        </row>
        <row r="1764">
          <cell r="G1764" t="str">
            <v>TN9NT2</v>
          </cell>
          <cell r="H1764" t="str">
            <v>Đường Hưng Nghĩa</v>
          </cell>
          <cell r="I1764" t="str">
            <v>Từ Quốc lộ 1 đi vào hết 500m</v>
          </cell>
          <cell r="J1764"/>
          <cell r="K1764" t="str">
            <v>Giáp đường ray xe lửa</v>
          </cell>
          <cell r="L1764"/>
          <cell r="M1764"/>
          <cell r="N1764"/>
          <cell r="O1764"/>
          <cell r="P1764"/>
          <cell r="Q1764"/>
          <cell r="R1764"/>
          <cell r="S1764"/>
          <cell r="T1764"/>
          <cell r="U1764"/>
          <cell r="V1764"/>
          <cell r="W1764"/>
          <cell r="Y1764"/>
          <cell r="Z1764"/>
          <cell r="AA1764"/>
          <cell r="AB1764"/>
          <cell r="AC1764"/>
          <cell r="AD1764"/>
        </row>
        <row r="1765">
          <cell r="G1765" t="str">
            <v>TN9NT2_D1</v>
          </cell>
          <cell r="H1765" t="str">
            <v>Đoạn từ Quốc lộ 1 vào 500m</v>
          </cell>
          <cell r="I1765" t="str">
            <v>Đường ray xe lửa</v>
          </cell>
          <cell r="J1765"/>
          <cell r="K1765" t="str">
            <v>Giáp ranh xã Lộ 25</v>
          </cell>
          <cell r="L1765">
            <v>3000</v>
          </cell>
          <cell r="M1765">
            <v>1500</v>
          </cell>
          <cell r="N1765">
            <v>850</v>
          </cell>
          <cell r="O1765">
            <v>600</v>
          </cell>
          <cell r="P1765">
            <v>0</v>
          </cell>
          <cell r="Q1765">
            <v>0</v>
          </cell>
          <cell r="R1765">
            <v>0</v>
          </cell>
          <cell r="S1765">
            <v>0</v>
          </cell>
          <cell r="T1765" t="e">
            <v>#DIV/0!</v>
          </cell>
          <cell r="U1765" t="e">
            <v>#DIV/0!</v>
          </cell>
          <cell r="V1765" t="e">
            <v>#DIV/0!</v>
          </cell>
          <cell r="W1765" t="e">
            <v>#DIV/0!</v>
          </cell>
          <cell r="X1765">
            <v>1.4</v>
          </cell>
          <cell r="Y1765">
            <v>1.19</v>
          </cell>
          <cell r="Z1765" t="str">
            <v>24. xã Dầu Giây.xlsx</v>
          </cell>
          <cell r="AA1765">
            <v>3600</v>
          </cell>
          <cell r="AB1765">
            <v>1800</v>
          </cell>
          <cell r="AC1765">
            <v>1000</v>
          </cell>
          <cell r="AD1765">
            <v>710</v>
          </cell>
        </row>
        <row r="1766">
          <cell r="G1766" t="str">
            <v>TN9NT2_D2</v>
          </cell>
          <cell r="H1766" t="str">
            <v>Đoạn tiếp theo đến giáp đường ray xe lửa</v>
          </cell>
          <cell r="I1766" t="str">
            <v>Từ ranh xã Lộ 25</v>
          </cell>
          <cell r="J1766"/>
          <cell r="K1766" t="str">
            <v>Đường tỉnh 769</v>
          </cell>
          <cell r="L1766">
            <v>2300</v>
          </cell>
          <cell r="M1766">
            <v>1150</v>
          </cell>
          <cell r="N1766">
            <v>850</v>
          </cell>
          <cell r="O1766">
            <v>600</v>
          </cell>
          <cell r="P1766">
            <v>0</v>
          </cell>
          <cell r="Q1766">
            <v>0</v>
          </cell>
          <cell r="R1766">
            <v>0</v>
          </cell>
          <cell r="S1766">
            <v>0</v>
          </cell>
          <cell r="T1766" t="e">
            <v>#DIV/0!</v>
          </cell>
          <cell r="U1766" t="e">
            <v>#DIV/0!</v>
          </cell>
          <cell r="V1766" t="e">
            <v>#DIV/0!</v>
          </cell>
          <cell r="W1766" t="e">
            <v>#DIV/0!</v>
          </cell>
          <cell r="X1766">
            <v>1.4</v>
          </cell>
          <cell r="Y1766">
            <v>1.19</v>
          </cell>
          <cell r="Z1766" t="str">
            <v>24. xã Dầu Giây.xlsx</v>
          </cell>
          <cell r="AA1766">
            <v>2700</v>
          </cell>
          <cell r="AB1766">
            <v>1400</v>
          </cell>
          <cell r="AC1766">
            <v>1000</v>
          </cell>
          <cell r="AD1766">
            <v>710</v>
          </cell>
        </row>
        <row r="1767">
          <cell r="G1767" t="str">
            <v>TN9NT2_D3</v>
          </cell>
          <cell r="H1767" t="str">
            <v>Đoạn từ đường ray xe lửa đến giáp ranh xã Lộ 25</v>
          </cell>
          <cell r="I1767" t="str">
            <v>Quốc lộ 20</v>
          </cell>
          <cell r="J1767"/>
          <cell r="K1767" t="str">
            <v>Giáp ranh huyện Trảng Bom</v>
          </cell>
          <cell r="L1767">
            <v>1600</v>
          </cell>
          <cell r="M1767">
            <v>800</v>
          </cell>
          <cell r="N1767">
            <v>600</v>
          </cell>
          <cell r="O1767">
            <v>400</v>
          </cell>
          <cell r="P1767">
            <v>0</v>
          </cell>
          <cell r="Q1767">
            <v>0</v>
          </cell>
          <cell r="R1767">
            <v>0</v>
          </cell>
          <cell r="S1767">
            <v>0</v>
          </cell>
          <cell r="T1767" t="e">
            <v>#DIV/0!</v>
          </cell>
          <cell r="U1767" t="e">
            <v>#DIV/0!</v>
          </cell>
          <cell r="V1767" t="e">
            <v>#DIV/0!</v>
          </cell>
          <cell r="W1767" t="e">
            <v>#DIV/0!</v>
          </cell>
          <cell r="X1767">
            <v>1.4</v>
          </cell>
          <cell r="Y1767">
            <v>1.19</v>
          </cell>
          <cell r="Z1767" t="str">
            <v>24. xã Dầu Giây.xlsx</v>
          </cell>
          <cell r="AA1767">
            <v>1900</v>
          </cell>
          <cell r="AB1767">
            <v>950</v>
          </cell>
          <cell r="AC1767">
            <v>710</v>
          </cell>
          <cell r="AD1767">
            <v>480</v>
          </cell>
        </row>
        <row r="1768">
          <cell r="G1768" t="str">
            <v>TN9NT2_D4</v>
          </cell>
          <cell r="H1768" t="str">
            <v>Đoạn còn lại, từ ranh xã Lộ 25 đến Đường tỉnh 769</v>
          </cell>
          <cell r="I1768" t="str">
            <v>Quốc lộ 20</v>
          </cell>
          <cell r="J1768"/>
          <cell r="K1768" t="str">
            <v>Đi vào hết 500m</v>
          </cell>
          <cell r="L1768">
            <v>1900</v>
          </cell>
          <cell r="M1768">
            <v>900</v>
          </cell>
          <cell r="N1768">
            <v>750</v>
          </cell>
          <cell r="O1768">
            <v>550</v>
          </cell>
          <cell r="P1768">
            <v>4180</v>
          </cell>
          <cell r="Q1768">
            <v>0</v>
          </cell>
          <cell r="R1768">
            <v>0</v>
          </cell>
          <cell r="S1768">
            <v>0</v>
          </cell>
          <cell r="T1768">
            <v>0.54090909090909089</v>
          </cell>
          <cell r="U1768" t="e">
            <v>#DIV/0!</v>
          </cell>
          <cell r="V1768" t="e">
            <v>#DIV/0!</v>
          </cell>
          <cell r="W1768" t="e">
            <v>#DIV/0!</v>
          </cell>
          <cell r="X1768">
            <v>1.4</v>
          </cell>
          <cell r="Y1768">
            <v>1.19</v>
          </cell>
          <cell r="Z1768" t="str">
            <v>24. xã Dầu Giây.xlsx</v>
          </cell>
          <cell r="AA1768">
            <v>2300</v>
          </cell>
          <cell r="AB1768">
            <v>1100</v>
          </cell>
          <cell r="AC1768">
            <v>890</v>
          </cell>
          <cell r="AD1768">
            <v>650</v>
          </cell>
        </row>
        <row r="1769">
          <cell r="G1769" t="str">
            <v>TN10NT2</v>
          </cell>
          <cell r="H1769" t="str">
            <v>Đường Tây Kim - Thanh Bình</v>
          </cell>
          <cell r="I1769" t="str">
            <v>Từ Quốc lộ 20 đi vào hết 500m</v>
          </cell>
          <cell r="J1769"/>
          <cell r="K1769" t="str">
            <v>Giáp ranh huyện Trảng Bom</v>
          </cell>
          <cell r="L1769"/>
          <cell r="M1769"/>
          <cell r="N1769"/>
          <cell r="O1769"/>
          <cell r="P1769"/>
          <cell r="Q1769"/>
          <cell r="R1769"/>
          <cell r="S1769"/>
          <cell r="T1769"/>
          <cell r="U1769"/>
          <cell r="V1769"/>
          <cell r="W1769"/>
          <cell r="Y1769"/>
          <cell r="Z1769"/>
          <cell r="AA1769"/>
          <cell r="AB1769"/>
          <cell r="AC1769"/>
          <cell r="AD1769"/>
        </row>
        <row r="1770">
          <cell r="G1770" t="str">
            <v>TN10NT2_D1</v>
          </cell>
          <cell r="H1770" t="str">
            <v>Đoạn từ Quốc lộ 20 vào hết mét thứ 500</v>
          </cell>
          <cell r="I1770" t="str">
            <v>Quốc lộ 20</v>
          </cell>
          <cell r="J1770"/>
          <cell r="K1770" t="str">
            <v>Bên trái, đến hết ranh thửa đất số 19, tờ BĐĐC số 63, xã Bàu Hàm, huyện Thống Nhất; bên phải, đến hết ranh thửa đất số 192, tờ BĐĐC số 24, xã Bàu Hàm, huyện Trảng Bom</v>
          </cell>
          <cell r="L1770">
            <v>2900</v>
          </cell>
          <cell r="M1770">
            <v>1300</v>
          </cell>
          <cell r="N1770">
            <v>850</v>
          </cell>
          <cell r="O1770">
            <v>600</v>
          </cell>
          <cell r="P1770">
            <v>0</v>
          </cell>
          <cell r="Q1770">
            <v>0</v>
          </cell>
          <cell r="R1770">
            <v>0</v>
          </cell>
          <cell r="S1770">
            <v>0</v>
          </cell>
          <cell r="T1770" t="e">
            <v>#DIV/0!</v>
          </cell>
          <cell r="U1770" t="e">
            <v>#DIV/0!</v>
          </cell>
          <cell r="V1770" t="e">
            <v>#DIV/0!</v>
          </cell>
          <cell r="W1770" t="e">
            <v>#DIV/0!</v>
          </cell>
          <cell r="X1770">
            <v>1.5</v>
          </cell>
          <cell r="Y1770">
            <v>1.2749999999999999</v>
          </cell>
          <cell r="Z1770" t="str">
            <v>26. xã Gia Kiệm.xlsx</v>
          </cell>
          <cell r="AA1770">
            <v>3700</v>
          </cell>
          <cell r="AB1770">
            <v>1700</v>
          </cell>
          <cell r="AC1770">
            <v>1100</v>
          </cell>
          <cell r="AD1770">
            <v>770</v>
          </cell>
        </row>
        <row r="1771">
          <cell r="G1771" t="str">
            <v>TN10NT2_D2</v>
          </cell>
          <cell r="H1771" t="str">
            <v>Đoạn còn lại, từ mét thứ 500 đến giáp ranh huyện Trảng Bom</v>
          </cell>
          <cell r="I1771" t="str">
            <v>Quốc lộ 20</v>
          </cell>
          <cell r="J1771"/>
          <cell r="K1771" t="str">
            <v>Đi vào hết 500m</v>
          </cell>
          <cell r="L1771">
            <v>2100</v>
          </cell>
          <cell r="M1771">
            <v>900</v>
          </cell>
          <cell r="N1771">
            <v>650</v>
          </cell>
          <cell r="O1771">
            <v>400</v>
          </cell>
          <cell r="P1771">
            <v>6174</v>
          </cell>
          <cell r="Q1771">
            <v>2943</v>
          </cell>
          <cell r="R1771">
            <v>1969.5</v>
          </cell>
          <cell r="S1771">
            <v>1200</v>
          </cell>
          <cell r="T1771">
            <v>0.43367346938775508</v>
          </cell>
          <cell r="U1771">
            <v>0.38990825688073394</v>
          </cell>
          <cell r="V1771">
            <v>0.42079207920792072</v>
          </cell>
          <cell r="W1771">
            <v>0.42499999999999993</v>
          </cell>
          <cell r="X1771">
            <v>1.5</v>
          </cell>
          <cell r="Y1771">
            <v>1.2749999999999999</v>
          </cell>
          <cell r="Z1771" t="str">
            <v>26. xã Gia Kiệm.xlsx</v>
          </cell>
          <cell r="AA1771">
            <v>2700</v>
          </cell>
          <cell r="AB1771">
            <v>1100</v>
          </cell>
          <cell r="AC1771">
            <v>830</v>
          </cell>
          <cell r="AD1771">
            <v>510</v>
          </cell>
        </row>
        <row r="1772">
          <cell r="G1772" t="str">
            <v>TN11NT2</v>
          </cell>
          <cell r="H1772" t="str">
            <v>Đường chợ Lê Lợi - Bàu Hàm</v>
          </cell>
          <cell r="I1772" t="str">
            <v>Từ Quốc lộ 20 đi vào hết 500m</v>
          </cell>
          <cell r="J1772"/>
          <cell r="K1772" t="str">
            <v>Bên trái, đến hết ranh thửa đất số 19, tờ BĐĐC số 63, xã Bàu Hàm, huyện Thống Nhất; bên phải, đến hết ranh thửa đất số 192, tờ BĐĐC số 24, xã Bàu Hàm, huyện Trảng Bom</v>
          </cell>
          <cell r="L1772"/>
          <cell r="M1772"/>
          <cell r="N1772"/>
          <cell r="O1772"/>
          <cell r="P1772"/>
          <cell r="Q1772"/>
          <cell r="R1772"/>
          <cell r="S1772"/>
          <cell r="T1772"/>
          <cell r="U1772"/>
          <cell r="V1772"/>
          <cell r="W1772"/>
          <cell r="Y1772"/>
          <cell r="Z1772"/>
          <cell r="AA1772"/>
          <cell r="AB1772"/>
          <cell r="AC1772"/>
          <cell r="AD1772"/>
        </row>
        <row r="1773">
          <cell r="G1773" t="str">
            <v>TN11NT2_D1</v>
          </cell>
          <cell r="H1773" t="str">
            <v>Đoạn từ Quốc lộ 20 vào hết mét thứ 500</v>
          </cell>
          <cell r="I1773" t="str">
            <v>Quốc lộ 20</v>
          </cell>
          <cell r="J1773"/>
          <cell r="K1773" t="str">
            <v>Đường Đông Kim - Xuân Thiện</v>
          </cell>
          <cell r="L1773">
            <v>1900</v>
          </cell>
          <cell r="M1773">
            <v>900</v>
          </cell>
          <cell r="N1773">
            <v>700</v>
          </cell>
          <cell r="O1773">
            <v>450</v>
          </cell>
          <cell r="P1773">
            <v>0</v>
          </cell>
          <cell r="Q1773">
            <v>0</v>
          </cell>
          <cell r="R1773">
            <v>0</v>
          </cell>
          <cell r="S1773">
            <v>0</v>
          </cell>
          <cell r="T1773" t="e">
            <v>#DIV/0!</v>
          </cell>
          <cell r="U1773" t="e">
            <v>#DIV/0!</v>
          </cell>
          <cell r="V1773" t="e">
            <v>#DIV/0!</v>
          </cell>
          <cell r="W1773" t="e">
            <v>#DIV/0!</v>
          </cell>
          <cell r="X1773">
            <v>1.4</v>
          </cell>
          <cell r="Y1773">
            <v>1.19</v>
          </cell>
          <cell r="Z1773" t="str">
            <v>24. xã Dầu Giây.xlsx</v>
          </cell>
          <cell r="AA1773">
            <v>2300</v>
          </cell>
          <cell r="AB1773">
            <v>1100</v>
          </cell>
          <cell r="AC1773">
            <v>830</v>
          </cell>
          <cell r="AD1773">
            <v>540</v>
          </cell>
        </row>
        <row r="1774">
          <cell r="G1774" t="str">
            <v>TN11NT2_D2</v>
          </cell>
          <cell r="H1774" t="str">
            <v>Đoạn còn lại, từ mét thứ 500 đến hết ranh thửa đất số 19, tờ BĐĐC số 63 về bên trái (xã Bàu Hàm 2, huyện Thống Nhất) và hết ranh thửa đất số 192, tờ BĐĐC số 24 về bên phải (xã Bàu Hàm, huyện Trảng Bom)</v>
          </cell>
          <cell r="I1774" t="str">
            <v>Quốc lộ 20</v>
          </cell>
          <cell r="J1774"/>
          <cell r="K1774" t="str">
            <v>Đi vào hết 2536m</v>
          </cell>
          <cell r="L1774">
            <v>1350</v>
          </cell>
          <cell r="M1774">
            <v>600</v>
          </cell>
          <cell r="N1774">
            <v>500</v>
          </cell>
          <cell r="O1774">
            <v>450</v>
          </cell>
          <cell r="P1774">
            <v>0</v>
          </cell>
          <cell r="Q1774">
            <v>0</v>
          </cell>
          <cell r="R1774">
            <v>0</v>
          </cell>
          <cell r="S1774">
            <v>0</v>
          </cell>
          <cell r="T1774" t="e">
            <v>#DIV/0!</v>
          </cell>
          <cell r="U1774" t="e">
            <v>#DIV/0!</v>
          </cell>
          <cell r="V1774" t="e">
            <v>#DIV/0!</v>
          </cell>
          <cell r="W1774" t="e">
            <v>#DIV/0!</v>
          </cell>
          <cell r="X1774">
            <v>1.4</v>
          </cell>
          <cell r="Y1774">
            <v>1.19</v>
          </cell>
          <cell r="Z1774" t="str">
            <v>24. xã Dầu Giây.xlsx</v>
          </cell>
          <cell r="AA1774">
            <v>1600</v>
          </cell>
          <cell r="AB1774">
            <v>710</v>
          </cell>
          <cell r="AC1774">
            <v>600</v>
          </cell>
          <cell r="AD1774">
            <v>540</v>
          </cell>
        </row>
        <row r="1775">
          <cell r="G1775" t="str">
            <v>TN12NT2</v>
          </cell>
          <cell r="H1775" t="str">
            <v>Đường Lạc Sơn - Xuân Thiện</v>
          </cell>
          <cell r="I1775" t="str">
            <v>Từ Quốc lộ 20 đi vào hết 2536m</v>
          </cell>
          <cell r="J1775"/>
          <cell r="K1775" t="str">
            <v>Giáp ranh cây xăng Hoàng Minh Việt</v>
          </cell>
          <cell r="L1775"/>
          <cell r="M1775"/>
          <cell r="N1775"/>
          <cell r="O1775"/>
          <cell r="P1775"/>
          <cell r="Q1775"/>
          <cell r="R1775"/>
          <cell r="S1775"/>
          <cell r="T1775"/>
          <cell r="U1775"/>
          <cell r="V1775"/>
          <cell r="W1775"/>
          <cell r="Y1775"/>
          <cell r="Z1775"/>
          <cell r="AA1775"/>
          <cell r="AB1775"/>
          <cell r="AC1775"/>
          <cell r="AD1775"/>
        </row>
        <row r="1776">
          <cell r="G1776" t="str">
            <v>TN12NT2_D1</v>
          </cell>
          <cell r="H1776" t="str">
            <v>Đoạn từ Quốc lộ 20 đến Km2+500</v>
          </cell>
          <cell r="I1776" t="str">
            <v>Đầu cây xăng Hoàng Minh Việt</v>
          </cell>
          <cell r="J1776"/>
          <cell r="K1776" t="str">
            <v>Đường Đông Kim - Xuân Thiện</v>
          </cell>
          <cell r="L1776">
            <v>2700</v>
          </cell>
          <cell r="M1776">
            <v>1200</v>
          </cell>
          <cell r="N1776">
            <v>850</v>
          </cell>
          <cell r="O1776">
            <v>600</v>
          </cell>
          <cell r="P1776">
            <v>0</v>
          </cell>
          <cell r="Q1776">
            <v>0</v>
          </cell>
          <cell r="R1776">
            <v>0</v>
          </cell>
          <cell r="S1776">
            <v>0</v>
          </cell>
          <cell r="T1776" t="e">
            <v>#DIV/0!</v>
          </cell>
          <cell r="U1776" t="e">
            <v>#DIV/0!</v>
          </cell>
          <cell r="V1776" t="e">
            <v>#DIV/0!</v>
          </cell>
          <cell r="W1776" t="e">
            <v>#DIV/0!</v>
          </cell>
          <cell r="X1776">
            <v>1.6</v>
          </cell>
          <cell r="Y1776">
            <v>1.36</v>
          </cell>
          <cell r="Z1776" t="str">
            <v>12. phường Bình Lộc.xlsx</v>
          </cell>
          <cell r="AA1776">
            <v>3700</v>
          </cell>
          <cell r="AB1776">
            <v>1600</v>
          </cell>
          <cell r="AC1776">
            <v>1200</v>
          </cell>
          <cell r="AD1776">
            <v>820</v>
          </cell>
        </row>
        <row r="1777">
          <cell r="G1777" t="str">
            <v>TN12NT2_D2</v>
          </cell>
          <cell r="H1777" t="str">
            <v>Đoạn từ Km2+500 đến cây xăng Hoàng Minh Việt</v>
          </cell>
          <cell r="I1777" t="str">
            <v>Quốc lộ 20</v>
          </cell>
          <cell r="J1777"/>
          <cell r="K1777" t="str">
            <v>Đường tỉnh 762</v>
          </cell>
          <cell r="L1777">
            <v>1800</v>
          </cell>
          <cell r="M1777">
            <v>850</v>
          </cell>
          <cell r="N1777">
            <v>650</v>
          </cell>
          <cell r="O1777">
            <v>450</v>
          </cell>
          <cell r="P1777">
            <v>0</v>
          </cell>
          <cell r="Q1777">
            <v>0</v>
          </cell>
          <cell r="R1777">
            <v>0</v>
          </cell>
          <cell r="S1777">
            <v>0</v>
          </cell>
          <cell r="T1777" t="e">
            <v>#DIV/0!</v>
          </cell>
          <cell r="U1777" t="e">
            <v>#DIV/0!</v>
          </cell>
          <cell r="V1777" t="e">
            <v>#DIV/0!</v>
          </cell>
          <cell r="W1777" t="e">
            <v>#DIV/0!</v>
          </cell>
          <cell r="X1777">
            <v>1.6</v>
          </cell>
          <cell r="Y1777">
            <v>1.36</v>
          </cell>
          <cell r="Z1777" t="str">
            <v>12. phường Bình Lộc.xlsx</v>
          </cell>
          <cell r="AA1777">
            <v>2400</v>
          </cell>
          <cell r="AB1777">
            <v>1200</v>
          </cell>
          <cell r="AC1777">
            <v>880</v>
          </cell>
          <cell r="AD1777">
            <v>610</v>
          </cell>
        </row>
        <row r="1778">
          <cell r="G1778" t="str">
            <v>TN12NT2_D3</v>
          </cell>
          <cell r="H1778" t="str">
            <v>Đoạn từ đầu cây xăng Hoàng Minh Việt đến đường Đông Kim - Xuân Thiện</v>
          </cell>
          <cell r="I1778" t="str">
            <v>Quốc lộ 20</v>
          </cell>
          <cell r="J1778"/>
          <cell r="K1778" t="str">
            <v>Đi vào hết 500m</v>
          </cell>
          <cell r="L1778">
            <v>2000</v>
          </cell>
          <cell r="M1778">
            <v>900</v>
          </cell>
          <cell r="N1778">
            <v>700</v>
          </cell>
          <cell r="O1778">
            <v>450</v>
          </cell>
          <cell r="P1778">
            <v>0</v>
          </cell>
          <cell r="Q1778">
            <v>0</v>
          </cell>
          <cell r="R1778">
            <v>0</v>
          </cell>
          <cell r="S1778">
            <v>0</v>
          </cell>
          <cell r="T1778" t="e">
            <v>#DIV/0!</v>
          </cell>
          <cell r="U1778" t="e">
            <v>#DIV/0!</v>
          </cell>
          <cell r="V1778" t="e">
            <v>#DIV/0!</v>
          </cell>
          <cell r="W1778" t="e">
            <v>#DIV/0!</v>
          </cell>
          <cell r="X1778">
            <v>1.6</v>
          </cell>
          <cell r="Y1778">
            <v>1.36</v>
          </cell>
          <cell r="Z1778" t="str">
            <v>12. phường Bình Lộc.xlsx</v>
          </cell>
          <cell r="AA1778">
            <v>2700</v>
          </cell>
          <cell r="AB1778">
            <v>1200</v>
          </cell>
          <cell r="AC1778">
            <v>950</v>
          </cell>
          <cell r="AD1778">
            <v>610</v>
          </cell>
        </row>
        <row r="1779">
          <cell r="G1779" t="str">
            <v>TN13NT2</v>
          </cell>
          <cell r="H1779" t="str">
            <v>Đường Võ Dõng 3 - Sóc Lu</v>
          </cell>
          <cell r="I1779" t="str">
            <v>Từ Quốc lộ 20 đi vào hết 500m</v>
          </cell>
          <cell r="J1779"/>
          <cell r="K1779" t="str">
            <v>Suối</v>
          </cell>
          <cell r="L1779"/>
          <cell r="M1779"/>
          <cell r="N1779"/>
          <cell r="O1779"/>
          <cell r="P1779"/>
          <cell r="Q1779"/>
          <cell r="R1779"/>
          <cell r="S1779"/>
          <cell r="T1779"/>
          <cell r="U1779"/>
          <cell r="V1779"/>
          <cell r="W1779"/>
          <cell r="Y1779"/>
          <cell r="Z1779"/>
          <cell r="AA1779"/>
          <cell r="AB1779"/>
          <cell r="AC1779"/>
          <cell r="AD1779"/>
        </row>
        <row r="1780">
          <cell r="G1780" t="str">
            <v>TN13NT2_D1</v>
          </cell>
          <cell r="H1780" t="str">
            <v>Đoạn từ Quốc lộ 20 vào hết mét thứ 500</v>
          </cell>
          <cell r="I1780" t="str">
            <v>Suối</v>
          </cell>
          <cell r="J1780"/>
          <cell r="K1780" t="str">
            <v>Đường tỉnh 762</v>
          </cell>
          <cell r="L1780">
            <v>2700</v>
          </cell>
          <cell r="M1780">
            <v>1200</v>
          </cell>
          <cell r="N1780">
            <v>650</v>
          </cell>
          <cell r="O1780">
            <v>500</v>
          </cell>
          <cell r="P1780">
            <v>0</v>
          </cell>
          <cell r="Q1780">
            <v>0</v>
          </cell>
          <cell r="R1780">
            <v>0</v>
          </cell>
          <cell r="S1780">
            <v>0</v>
          </cell>
          <cell r="T1780" t="e">
            <v>#DIV/0!</v>
          </cell>
          <cell r="U1780" t="e">
            <v>#DIV/0!</v>
          </cell>
          <cell r="V1780" t="e">
            <v>#DIV/0!</v>
          </cell>
          <cell r="W1780" t="e">
            <v>#DIV/0!</v>
          </cell>
          <cell r="X1780">
            <v>1.5</v>
          </cell>
          <cell r="Y1780">
            <v>1.2749999999999999</v>
          </cell>
          <cell r="Z1780" t="str">
            <v>26. xã Gia Kiệm.xlsx</v>
          </cell>
          <cell r="AA1780">
            <v>3400</v>
          </cell>
          <cell r="AB1780">
            <v>1500</v>
          </cell>
          <cell r="AC1780">
            <v>830</v>
          </cell>
          <cell r="AD1780">
            <v>640</v>
          </cell>
        </row>
        <row r="1781">
          <cell r="G1781" t="str">
            <v>TN13NT2_D2</v>
          </cell>
          <cell r="H1781" t="str">
            <v>Đoạn tiếp theo đến suối</v>
          </cell>
          <cell r="I1781" t="str">
            <v>Quốc lộ 20</v>
          </cell>
          <cell r="J1781"/>
          <cell r="K1781" t="str">
            <v>Bên phải, đến hết ranh thửa đất số 23, tờ BĐĐC số 12; Bên trái, đến hết ranh thửa đất số 160, tờ BĐĐC số 10 (xã Xuân Thiện)</v>
          </cell>
          <cell r="L1781">
            <v>1900</v>
          </cell>
          <cell r="M1781">
            <v>850</v>
          </cell>
          <cell r="N1781">
            <v>600</v>
          </cell>
          <cell r="O1781">
            <v>450</v>
          </cell>
          <cell r="P1781">
            <v>0</v>
          </cell>
          <cell r="Q1781">
            <v>2779.5</v>
          </cell>
          <cell r="R1781">
            <v>1890</v>
          </cell>
          <cell r="S1781">
            <v>1201.5</v>
          </cell>
          <cell r="T1781" t="e">
            <v>#DIV/0!</v>
          </cell>
          <cell r="U1781">
            <v>0.38990825688073394</v>
          </cell>
          <cell r="V1781">
            <v>0.40476190476190477</v>
          </cell>
          <cell r="W1781">
            <v>0.47752808988764045</v>
          </cell>
          <cell r="X1781">
            <v>1.5</v>
          </cell>
          <cell r="Y1781">
            <v>1.2749999999999999</v>
          </cell>
          <cell r="Z1781" t="str">
            <v>26. xã Gia Kiệm.xlsx</v>
          </cell>
          <cell r="AA1781">
            <v>2400</v>
          </cell>
          <cell r="AB1781">
            <v>1100</v>
          </cell>
          <cell r="AC1781">
            <v>770</v>
          </cell>
          <cell r="AD1781">
            <v>570</v>
          </cell>
        </row>
        <row r="1782">
          <cell r="G1782" t="str">
            <v>TN13NT2_D3</v>
          </cell>
          <cell r="H1782" t="str">
            <v>Đoạn còn lại, từ suối đến Đường tỉnh 762</v>
          </cell>
          <cell r="I1782" t="str">
            <v>Quốc lộ 20</v>
          </cell>
          <cell r="J1782"/>
          <cell r="K1782" t="str">
            <v>Suối Ông Ngà</v>
          </cell>
          <cell r="L1782">
            <v>1350</v>
          </cell>
          <cell r="M1782">
            <v>700</v>
          </cell>
          <cell r="N1782">
            <v>550</v>
          </cell>
          <cell r="O1782">
            <v>400</v>
          </cell>
          <cell r="P1782">
            <v>5116.5</v>
          </cell>
          <cell r="Q1782">
            <v>2289</v>
          </cell>
          <cell r="R1782">
            <v>0</v>
          </cell>
          <cell r="S1782">
            <v>1200</v>
          </cell>
          <cell r="T1782">
            <v>0.33641160949868071</v>
          </cell>
          <cell r="U1782">
            <v>0.38990825688073388</v>
          </cell>
          <cell r="V1782" t="e">
            <v>#DIV/0!</v>
          </cell>
          <cell r="W1782">
            <v>0.42499999999999993</v>
          </cell>
          <cell r="X1782">
            <v>1.5</v>
          </cell>
          <cell r="Y1782">
            <v>1.2749999999999999</v>
          </cell>
          <cell r="Z1782" t="str">
            <v>26. xã Gia Kiệm.xlsx</v>
          </cell>
          <cell r="AA1782">
            <v>1700</v>
          </cell>
          <cell r="AB1782">
            <v>890</v>
          </cell>
          <cell r="AC1782">
            <v>700</v>
          </cell>
          <cell r="AD1782">
            <v>510</v>
          </cell>
        </row>
        <row r="1783">
          <cell r="G1783" t="str">
            <v>TN14NT2</v>
          </cell>
          <cell r="H1783" t="str">
            <v>Đường Đông Kim - Xuân Thiện</v>
          </cell>
          <cell r="I1783" t="str">
            <v>Suối Ông Ngà</v>
          </cell>
          <cell r="J1783"/>
          <cell r="K1783" t="str">
            <v>Đường Lạc Sơn - Xuân Thiện</v>
          </cell>
          <cell r="L1783"/>
          <cell r="M1783"/>
          <cell r="N1783"/>
          <cell r="O1783"/>
          <cell r="P1783"/>
          <cell r="Q1783"/>
          <cell r="R1783"/>
          <cell r="S1783"/>
          <cell r="T1783"/>
          <cell r="U1783"/>
          <cell r="V1783"/>
          <cell r="W1783"/>
          <cell r="Y1783"/>
          <cell r="Z1783"/>
          <cell r="AA1783"/>
          <cell r="AB1783"/>
          <cell r="AC1783"/>
          <cell r="AD1783"/>
        </row>
        <row r="1784">
          <cell r="G1784" t="str">
            <v>TN14NT2_D1</v>
          </cell>
          <cell r="H1784" t="str">
            <v>Đoạn từ Quốc lộ 20 đến suối Ông Ngà</v>
          </cell>
          <cell r="I1784" t="str">
            <v>Đường Lạc Sơn - Xuân Thiện</v>
          </cell>
          <cell r="J1784"/>
          <cell r="K1784" t="str">
            <v>Bên phải, đến hết ranh thửa đất số 23, tờ BĐĐC số 12; Bên trái, đến hết ranh thửa đất số 160, tờ BĐĐC số 10 (xã Xuân Thiện)</v>
          </cell>
          <cell r="L1784">
            <v>2900</v>
          </cell>
          <cell r="M1784">
            <v>1200</v>
          </cell>
          <cell r="N1784">
            <v>850</v>
          </cell>
          <cell r="O1784">
            <v>600</v>
          </cell>
          <cell r="P1784">
            <v>0</v>
          </cell>
          <cell r="Q1784">
            <v>0</v>
          </cell>
          <cell r="R1784">
            <v>0</v>
          </cell>
          <cell r="S1784">
            <v>0</v>
          </cell>
          <cell r="T1784" t="e">
            <v>#DIV/0!</v>
          </cell>
          <cell r="U1784" t="e">
            <v>#DIV/0!</v>
          </cell>
          <cell r="V1784" t="e">
            <v>#DIV/0!</v>
          </cell>
          <cell r="W1784" t="e">
            <v>#DIV/0!</v>
          </cell>
          <cell r="X1784">
            <v>1.6</v>
          </cell>
          <cell r="Y1784">
            <v>1.36</v>
          </cell>
          <cell r="Z1784" t="str">
            <v>26. xã Gia Kiệm.xlsx</v>
          </cell>
          <cell r="AA1784">
            <v>3900</v>
          </cell>
          <cell r="AB1784">
            <v>1600</v>
          </cell>
          <cell r="AC1784">
            <v>1200</v>
          </cell>
          <cell r="AD1784">
            <v>820</v>
          </cell>
        </row>
        <row r="1785">
          <cell r="G1785" t="str">
            <v>TN14NT2_D2</v>
          </cell>
          <cell r="H1785" t="str">
            <v>Đoạn tiếp theo đến đường Lạc Sơn - Xuân Thiện</v>
          </cell>
          <cell r="I1785" t="str">
            <v>Quốc lộ 20</v>
          </cell>
          <cell r="J1785"/>
          <cell r="K1785" t="str">
            <v>Đường Lạc Sơn - Xuân Thiện</v>
          </cell>
          <cell r="L1785">
            <v>2100</v>
          </cell>
          <cell r="M1785">
            <v>900</v>
          </cell>
          <cell r="N1785">
            <v>650</v>
          </cell>
          <cell r="O1785">
            <v>400</v>
          </cell>
          <cell r="P1785">
            <v>0</v>
          </cell>
          <cell r="Q1785">
            <v>0</v>
          </cell>
          <cell r="R1785">
            <v>0</v>
          </cell>
          <cell r="S1785">
            <v>0</v>
          </cell>
          <cell r="T1785" t="e">
            <v>#DIV/0!</v>
          </cell>
          <cell r="U1785" t="e">
            <v>#DIV/0!</v>
          </cell>
          <cell r="V1785" t="e">
            <v>#DIV/0!</v>
          </cell>
          <cell r="W1785" t="e">
            <v>#DIV/0!</v>
          </cell>
          <cell r="X1785">
            <v>1.6</v>
          </cell>
          <cell r="Y1785">
            <v>1.36</v>
          </cell>
          <cell r="Z1785" t="str">
            <v>12. phường Bình Lộc.xlsx</v>
          </cell>
          <cell r="AA1785">
            <v>2900</v>
          </cell>
          <cell r="AB1785">
            <v>1200</v>
          </cell>
          <cell r="AC1785">
            <v>880</v>
          </cell>
          <cell r="AD1785">
            <v>540</v>
          </cell>
        </row>
        <row r="1786">
          <cell r="G1786" t="str">
            <v>TN14NT2_D3</v>
          </cell>
          <cell r="H1786" t="str">
            <v>Đoạn còn lại, từ đường Lạc Sơn - Xuân Thiện đến hết ranh thửa đất số 23, tờ BĐĐC số 12 về bên phải và hết ranh thửa đất số 160, tờ BĐĐC số 10 về bên trái, xã Xuân Thiện</v>
          </cell>
          <cell r="I1786" t="str">
            <v>Quốc lộ 20</v>
          </cell>
          <cell r="J1786"/>
          <cell r="K1786" t="str">
            <v>Đến hết 500m</v>
          </cell>
          <cell r="L1786">
            <v>2500</v>
          </cell>
          <cell r="M1786">
            <v>1000</v>
          </cell>
          <cell r="N1786">
            <v>850</v>
          </cell>
          <cell r="O1786">
            <v>550</v>
          </cell>
          <cell r="P1786">
            <v>0</v>
          </cell>
          <cell r="Q1786">
            <v>0</v>
          </cell>
          <cell r="R1786">
            <v>0</v>
          </cell>
          <cell r="S1786">
            <v>0</v>
          </cell>
          <cell r="T1786" t="e">
            <v>#DIV/0!</v>
          </cell>
          <cell r="U1786" t="e">
            <v>#DIV/0!</v>
          </cell>
          <cell r="V1786" t="e">
            <v>#DIV/0!</v>
          </cell>
          <cell r="W1786" t="e">
            <v>#DIV/0!</v>
          </cell>
          <cell r="X1786">
            <v>1.6</v>
          </cell>
          <cell r="Y1786">
            <v>1.36</v>
          </cell>
          <cell r="Z1786" t="str">
            <v>12. phường Bình Lộc.xlsx</v>
          </cell>
          <cell r="AA1786">
            <v>3400</v>
          </cell>
          <cell r="AB1786">
            <v>1400</v>
          </cell>
          <cell r="AC1786">
            <v>1200</v>
          </cell>
          <cell r="AD1786">
            <v>750</v>
          </cell>
        </row>
        <row r="1787">
          <cell r="G1787" t="str">
            <v>TN15NT2</v>
          </cell>
          <cell r="H1787" t="str">
            <v>Đường Võ Dõng - Lạc Sơn</v>
          </cell>
          <cell r="I1787" t="str">
            <v>Từ Quốc lộ 20 vào hết 500m</v>
          </cell>
          <cell r="J1787"/>
          <cell r="K1787" t="str">
            <v>Đường Lạc Sơn - Xuân Thiện</v>
          </cell>
          <cell r="L1787"/>
          <cell r="M1787"/>
          <cell r="N1787"/>
          <cell r="O1787"/>
          <cell r="P1787"/>
          <cell r="Q1787"/>
          <cell r="R1787"/>
          <cell r="S1787"/>
          <cell r="T1787"/>
          <cell r="U1787"/>
          <cell r="V1787"/>
          <cell r="W1787"/>
          <cell r="Y1787"/>
          <cell r="Z1787"/>
          <cell r="AA1787"/>
          <cell r="AB1787"/>
          <cell r="AC1787"/>
          <cell r="AD1787"/>
        </row>
        <row r="1788">
          <cell r="G1788" t="str">
            <v>TN15NT2_D1</v>
          </cell>
          <cell r="H1788" t="str">
            <v>Đoạn từ Quốc lộ 20 vào đến hết mét thứ 500</v>
          </cell>
          <cell r="I1788" t="str">
            <v>Đường tỉnh 769</v>
          </cell>
          <cell r="J1788"/>
          <cell r="K1788" t="str">
            <v>Ranh huyện Trảng Bom</v>
          </cell>
          <cell r="L1788">
            <v>3000</v>
          </cell>
          <cell r="M1788">
            <v>1200</v>
          </cell>
          <cell r="N1788">
            <v>850</v>
          </cell>
          <cell r="O1788">
            <v>600</v>
          </cell>
          <cell r="P1788">
            <v>0</v>
          </cell>
          <cell r="Q1788">
            <v>0</v>
          </cell>
          <cell r="R1788">
            <v>0</v>
          </cell>
          <cell r="S1788">
            <v>0</v>
          </cell>
          <cell r="T1788" t="e">
            <v>#DIV/0!</v>
          </cell>
          <cell r="U1788" t="e">
            <v>#DIV/0!</v>
          </cell>
          <cell r="V1788" t="e">
            <v>#DIV/0!</v>
          </cell>
          <cell r="W1788" t="e">
            <v>#DIV/0!</v>
          </cell>
          <cell r="X1788">
            <v>1.5</v>
          </cell>
          <cell r="Y1788">
            <v>1.2749999999999999</v>
          </cell>
          <cell r="Z1788" t="str">
            <v>26. xã Gia Kiệm.xlsx</v>
          </cell>
          <cell r="AA1788">
            <v>3800</v>
          </cell>
          <cell r="AB1788">
            <v>1500</v>
          </cell>
          <cell r="AC1788">
            <v>1100</v>
          </cell>
          <cell r="AD1788">
            <v>770</v>
          </cell>
        </row>
        <row r="1789">
          <cell r="G1789" t="str">
            <v>TN15NT2_D2</v>
          </cell>
          <cell r="H1789" t="str">
            <v>Đoạn còn lại, từ mét thứ 500 đến đường Lạc Sơn - Xuân Thiện</v>
          </cell>
          <cell r="I1789" t="str">
            <v>Đường tỉnh 769</v>
          </cell>
          <cell r="J1789"/>
          <cell r="K1789" t="str">
            <v>Giáp ranh Trung tâm văn hóa xã Lộ 25</v>
          </cell>
          <cell r="L1789">
            <v>2100</v>
          </cell>
          <cell r="M1789">
            <v>900</v>
          </cell>
          <cell r="N1789">
            <v>650</v>
          </cell>
          <cell r="O1789">
            <v>450</v>
          </cell>
          <cell r="P1789">
            <v>0</v>
          </cell>
          <cell r="Q1789">
            <v>0</v>
          </cell>
          <cell r="R1789">
            <v>0</v>
          </cell>
          <cell r="S1789">
            <v>0</v>
          </cell>
          <cell r="T1789" t="e">
            <v>#DIV/0!</v>
          </cell>
          <cell r="U1789" t="e">
            <v>#DIV/0!</v>
          </cell>
          <cell r="V1789" t="e">
            <v>#DIV/0!</v>
          </cell>
          <cell r="W1789" t="e">
            <v>#DIV/0!</v>
          </cell>
          <cell r="X1789">
            <v>1.4</v>
          </cell>
          <cell r="Y1789">
            <v>1.19</v>
          </cell>
          <cell r="Z1789" t="str">
            <v>26. xã Gia Kiệm.xlsx</v>
          </cell>
          <cell r="AA1789">
            <v>2500</v>
          </cell>
          <cell r="AB1789">
            <v>1100</v>
          </cell>
          <cell r="AC1789">
            <v>770</v>
          </cell>
          <cell r="AD1789">
            <v>540</v>
          </cell>
        </row>
        <row r="1790">
          <cell r="G1790" t="str">
            <v>TN16NT2</v>
          </cell>
          <cell r="H1790" t="str">
            <v>Đường 20 (đường Hưng Long - Lộ 25)</v>
          </cell>
          <cell r="I1790" t="str">
            <v>Từ ranh Trung tâm văn hóa xã Lộ 25</v>
          </cell>
          <cell r="J1790"/>
          <cell r="K1790" t="str">
            <v>Giáp ranh xã Hưng Thịnh huyện Trảng Bom</v>
          </cell>
          <cell r="L1790"/>
          <cell r="M1790"/>
          <cell r="N1790"/>
          <cell r="O1790"/>
          <cell r="P1790"/>
          <cell r="Q1790"/>
          <cell r="R1790"/>
          <cell r="S1790"/>
          <cell r="T1790"/>
          <cell r="U1790"/>
          <cell r="V1790"/>
          <cell r="W1790"/>
          <cell r="Y1790"/>
          <cell r="Z1790"/>
          <cell r="AA1790"/>
          <cell r="AB1790"/>
          <cell r="AC1790"/>
          <cell r="AD1790"/>
        </row>
        <row r="1791">
          <cell r="G1791" t="str">
            <v>TN16NT2_D1</v>
          </cell>
          <cell r="H1791" t="str">
            <v>Đoạn từ Đường tỉnh 769 đến Trung tâm văn hóa xã Lộ 25</v>
          </cell>
          <cell r="I1791" t="str">
            <v>Quốc lộ 1</v>
          </cell>
          <cell r="J1791"/>
          <cell r="K1791" t="str">
            <v>Giáp ranh huyện Trảng Bom</v>
          </cell>
          <cell r="L1791">
            <v>3800</v>
          </cell>
          <cell r="M1791">
            <v>1600</v>
          </cell>
          <cell r="N1791">
            <v>1200</v>
          </cell>
          <cell r="O1791">
            <v>800</v>
          </cell>
          <cell r="P1791">
            <v>0</v>
          </cell>
          <cell r="Q1791">
            <v>0</v>
          </cell>
          <cell r="R1791">
            <v>0</v>
          </cell>
          <cell r="S1791">
            <v>0</v>
          </cell>
          <cell r="T1791" t="e">
            <v>#DIV/0!</v>
          </cell>
          <cell r="U1791" t="e">
            <v>#DIV/0!</v>
          </cell>
          <cell r="V1791" t="e">
            <v>#DIV/0!</v>
          </cell>
          <cell r="W1791" t="e">
            <v>#DIV/0!</v>
          </cell>
          <cell r="X1791">
            <v>1.5</v>
          </cell>
          <cell r="Y1791">
            <v>1.2749999999999999</v>
          </cell>
          <cell r="Z1791" t="str">
            <v>24. xã Dầu Giây.xlsx</v>
          </cell>
          <cell r="AA1791">
            <v>4800</v>
          </cell>
          <cell r="AB1791">
            <v>2000</v>
          </cell>
          <cell r="AC1791">
            <v>1500</v>
          </cell>
          <cell r="AD1791">
            <v>1000</v>
          </cell>
        </row>
        <row r="1792">
          <cell r="G1792" t="str">
            <v>TN16NT2_D2</v>
          </cell>
          <cell r="H1792" t="str">
            <v>Đoạn còn lại đến giáp ranh xã Hưng Thịnh, huyện Trảng Bom</v>
          </cell>
          <cell r="I1792" t="str">
            <v>Quốc lộ 1</v>
          </cell>
          <cell r="J1792"/>
          <cell r="K1792" t="str">
            <v>Giáp ranh Văn phòng ấp Ngô Quyền</v>
          </cell>
          <cell r="L1792">
            <v>2700</v>
          </cell>
          <cell r="M1792">
            <v>1300</v>
          </cell>
          <cell r="N1792">
            <v>850</v>
          </cell>
          <cell r="O1792">
            <v>550</v>
          </cell>
          <cell r="P1792">
            <v>0</v>
          </cell>
          <cell r="Q1792">
            <v>0</v>
          </cell>
          <cell r="R1792">
            <v>0</v>
          </cell>
          <cell r="S1792">
            <v>0</v>
          </cell>
          <cell r="T1792" t="e">
            <v>#DIV/0!</v>
          </cell>
          <cell r="U1792" t="e">
            <v>#DIV/0!</v>
          </cell>
          <cell r="V1792" t="e">
            <v>#DIV/0!</v>
          </cell>
          <cell r="W1792" t="e">
            <v>#DIV/0!</v>
          </cell>
          <cell r="X1792">
            <v>1.4</v>
          </cell>
          <cell r="Y1792">
            <v>1.19</v>
          </cell>
          <cell r="Z1792" t="str">
            <v>24. xã Dầu Giây.xlsx</v>
          </cell>
          <cell r="AA1792">
            <v>3200</v>
          </cell>
          <cell r="AB1792">
            <v>1500</v>
          </cell>
          <cell r="AC1792">
            <v>1000</v>
          </cell>
          <cell r="AD1792">
            <v>650</v>
          </cell>
        </row>
        <row r="1793">
          <cell r="G1793" t="str">
            <v>TN17NT2</v>
          </cell>
          <cell r="H1793" t="str">
            <v>Đường Ngô Quyền - Sông Thao</v>
          </cell>
          <cell r="I1793" t="str">
            <v>Ranh Văn phòng ấp Ngô Quyền</v>
          </cell>
          <cell r="J1793"/>
          <cell r="K1793" t="str">
            <v>Giáp ranh huyện Trảng Bom</v>
          </cell>
          <cell r="L1793"/>
          <cell r="M1793"/>
          <cell r="N1793"/>
          <cell r="O1793"/>
          <cell r="P1793"/>
          <cell r="Q1793"/>
          <cell r="R1793"/>
          <cell r="S1793"/>
          <cell r="T1793"/>
          <cell r="U1793"/>
          <cell r="V1793"/>
          <cell r="W1793"/>
          <cell r="Y1793"/>
          <cell r="Z1793"/>
          <cell r="AA1793"/>
          <cell r="AB1793"/>
          <cell r="AC1793"/>
          <cell r="AD1793"/>
        </row>
        <row r="1794">
          <cell r="G1794" t="str">
            <v>TN17NT2_D1</v>
          </cell>
          <cell r="H1794" t="str">
            <v>Đoạn từ Quốc lộ 1 đến ngã ba cạnh Văn phòng ấp Ngô Quyền</v>
          </cell>
          <cell r="I1794" t="str">
            <v>Quốc lộ 1</v>
          </cell>
          <cell r="J1794"/>
          <cell r="K1794" t="str">
            <v>Giáp ranh huyện Trảng Bom</v>
          </cell>
          <cell r="L1794">
            <v>3000</v>
          </cell>
          <cell r="M1794">
            <v>1500</v>
          </cell>
          <cell r="N1794">
            <v>1000</v>
          </cell>
          <cell r="O1794">
            <v>550</v>
          </cell>
          <cell r="P1794">
            <v>13571</v>
          </cell>
          <cell r="Q1794">
            <v>6765</v>
          </cell>
          <cell r="R1794">
            <v>0</v>
          </cell>
          <cell r="S1794">
            <v>0</v>
          </cell>
          <cell r="T1794">
            <v>0.2818510058212364</v>
          </cell>
          <cell r="U1794">
            <v>0.28270509977827046</v>
          </cell>
          <cell r="V1794" t="e">
            <v>#DIV/0!</v>
          </cell>
          <cell r="W1794" t="e">
            <v>#DIV/0!</v>
          </cell>
          <cell r="X1794">
            <v>1.5</v>
          </cell>
          <cell r="Y1794">
            <v>1.2749999999999999</v>
          </cell>
          <cell r="Z1794" t="str">
            <v>24. xã Dầu Giây.xlsx</v>
          </cell>
          <cell r="AA1794">
            <v>3800</v>
          </cell>
          <cell r="AB1794">
            <v>1900</v>
          </cell>
          <cell r="AC1794">
            <v>1300</v>
          </cell>
          <cell r="AD1794">
            <v>700</v>
          </cell>
        </row>
        <row r="1795">
          <cell r="G1795" t="str">
            <v>TN17NT2_D2</v>
          </cell>
          <cell r="H1795" t="str">
            <v>Đoạn còn lại đến ranh huyện Trảng Bom</v>
          </cell>
          <cell r="I1795" t="str">
            <v>Quốc lộ 1</v>
          </cell>
          <cell r="J1795"/>
          <cell r="K1795" t="str">
            <v>Đến hết 500m</v>
          </cell>
          <cell r="L1795">
            <v>2100</v>
          </cell>
          <cell r="M1795">
            <v>1000</v>
          </cell>
          <cell r="N1795">
            <v>750</v>
          </cell>
          <cell r="O1795">
            <v>550</v>
          </cell>
          <cell r="P1795">
            <v>0</v>
          </cell>
          <cell r="Q1795">
            <v>0</v>
          </cell>
          <cell r="R1795">
            <v>0</v>
          </cell>
          <cell r="S1795">
            <v>0</v>
          </cell>
          <cell r="T1795" t="e">
            <v>#DIV/0!</v>
          </cell>
          <cell r="U1795" t="e">
            <v>#DIV/0!</v>
          </cell>
          <cell r="V1795" t="e">
            <v>#DIV/0!</v>
          </cell>
          <cell r="W1795" t="e">
            <v>#DIV/0!</v>
          </cell>
          <cell r="X1795">
            <v>1.4</v>
          </cell>
          <cell r="Y1795">
            <v>1.19</v>
          </cell>
          <cell r="Z1795" t="str">
            <v>24. xã Dầu Giây.xlsx</v>
          </cell>
          <cell r="AA1795">
            <v>2500</v>
          </cell>
          <cell r="AB1795">
            <v>1200</v>
          </cell>
          <cell r="AC1795">
            <v>890</v>
          </cell>
          <cell r="AD1795">
            <v>650</v>
          </cell>
        </row>
        <row r="1796">
          <cell r="G1796" t="str">
            <v>TN18NT</v>
          </cell>
          <cell r="H1796" t="str">
            <v>Đường ranh Hưng Thịnh - Hưng Lộc</v>
          </cell>
          <cell r="I1796" t="str">
            <v>Từ Quốc lộ 1 vào hết 500m</v>
          </cell>
          <cell r="J1796"/>
          <cell r="K1796" t="str">
            <v>Giáp ranh huyện Trảng Bom</v>
          </cell>
          <cell r="L1796"/>
          <cell r="M1796"/>
          <cell r="N1796"/>
          <cell r="O1796"/>
          <cell r="P1796"/>
          <cell r="Q1796"/>
          <cell r="R1796"/>
          <cell r="S1796"/>
          <cell r="T1796"/>
          <cell r="U1796"/>
          <cell r="V1796"/>
          <cell r="W1796"/>
          <cell r="Y1796"/>
          <cell r="Z1796"/>
          <cell r="AA1796"/>
          <cell r="AB1796"/>
          <cell r="AC1796"/>
          <cell r="AD1796"/>
        </row>
        <row r="1797">
          <cell r="G1797" t="str">
            <v>TN18NT_D1</v>
          </cell>
          <cell r="H1797" t="str">
            <v>Đoạn từ Quốc lộ 1 vào hết mét thứ 500</v>
          </cell>
          <cell r="I1797" t="str">
            <v>Ranh giới xã Hưng Lộc</v>
          </cell>
          <cell r="J1797"/>
          <cell r="K1797" t="str">
            <v>Đường tỉnh 769</v>
          </cell>
          <cell r="L1797">
            <v>2100</v>
          </cell>
          <cell r="M1797">
            <v>1000</v>
          </cell>
          <cell r="N1797">
            <v>850</v>
          </cell>
          <cell r="O1797">
            <v>650</v>
          </cell>
          <cell r="P1797">
            <v>0</v>
          </cell>
          <cell r="Q1797">
            <v>0</v>
          </cell>
          <cell r="R1797">
            <v>0</v>
          </cell>
          <cell r="S1797">
            <v>0</v>
          </cell>
          <cell r="T1797" t="e">
            <v>#DIV/0!</v>
          </cell>
          <cell r="U1797" t="e">
            <v>#DIV/0!</v>
          </cell>
          <cell r="V1797" t="e">
            <v>#DIV/0!</v>
          </cell>
          <cell r="W1797" t="e">
            <v>#DIV/0!</v>
          </cell>
          <cell r="X1797">
            <v>1.5</v>
          </cell>
          <cell r="Y1797">
            <v>1.2749999999999999</v>
          </cell>
          <cell r="Z1797" t="str">
            <v>24. xã Dầu Giây.xlsx</v>
          </cell>
          <cell r="AA1797">
            <v>2700</v>
          </cell>
          <cell r="AB1797">
            <v>1300</v>
          </cell>
          <cell r="AC1797">
            <v>1100</v>
          </cell>
          <cell r="AD1797">
            <v>830</v>
          </cell>
        </row>
        <row r="1798">
          <cell r="G1798" t="str">
            <v>TN18NT_D2</v>
          </cell>
          <cell r="H1798" t="str">
            <v>Đoạn còn lại, từ mét thứ 500 đến giáp ranh huyện Trảng Bom</v>
          </cell>
          <cell r="I1798" t="str">
            <v>Ranh giới xã Hưng Lộc</v>
          </cell>
          <cell r="J1798"/>
          <cell r="K1798" t="str">
            <v>Ranh giới thị trấn Dầu Giây</v>
          </cell>
          <cell r="L1798">
            <v>1900</v>
          </cell>
          <cell r="M1798">
            <v>900</v>
          </cell>
          <cell r="N1798">
            <v>700</v>
          </cell>
          <cell r="O1798">
            <v>450</v>
          </cell>
          <cell r="P1798">
            <v>0</v>
          </cell>
          <cell r="Q1798">
            <v>0</v>
          </cell>
          <cell r="R1798">
            <v>0</v>
          </cell>
          <cell r="S1798">
            <v>0</v>
          </cell>
          <cell r="T1798" t="e">
            <v>#DIV/0!</v>
          </cell>
          <cell r="U1798" t="e">
            <v>#DIV/0!</v>
          </cell>
          <cell r="V1798" t="e">
            <v>#DIV/0!</v>
          </cell>
          <cell r="W1798" t="e">
            <v>#DIV/0!</v>
          </cell>
          <cell r="X1798">
            <v>1.5</v>
          </cell>
          <cell r="Y1798">
            <v>1.2749999999999999</v>
          </cell>
          <cell r="Z1798" t="str">
            <v>24. xã Dầu Giây.xlsx</v>
          </cell>
          <cell r="AA1798">
            <v>2400</v>
          </cell>
          <cell r="AB1798">
            <v>1100</v>
          </cell>
          <cell r="AC1798">
            <v>890</v>
          </cell>
          <cell r="AD1798">
            <v>570</v>
          </cell>
        </row>
        <row r="1799">
          <cell r="G1799" t="str">
            <v>TN19NT1</v>
          </cell>
          <cell r="H1799" t="str">
            <v>Đường Sông Nhạn - Dầu Giây</v>
          </cell>
          <cell r="I1799" t="str">
            <v>Ranh giới thị trấn Dầu Giây</v>
          </cell>
          <cell r="J1799"/>
          <cell r="K1799" t="str">
            <v>Đường tỉnh 769</v>
          </cell>
          <cell r="L1799">
            <v>3000</v>
          </cell>
          <cell r="M1799">
            <v>1500</v>
          </cell>
          <cell r="N1799">
            <v>1300</v>
          </cell>
          <cell r="O1799">
            <v>550</v>
          </cell>
          <cell r="P1799">
            <v>0</v>
          </cell>
          <cell r="Q1799">
            <v>0</v>
          </cell>
          <cell r="R1799">
            <v>0</v>
          </cell>
          <cell r="S1799">
            <v>0</v>
          </cell>
          <cell r="T1799" t="e">
            <v>#DIV/0!</v>
          </cell>
          <cell r="U1799" t="e">
            <v>#DIV/0!</v>
          </cell>
          <cell r="V1799" t="e">
            <v>#DIV/0!</v>
          </cell>
          <cell r="W1799" t="e">
            <v>#DIV/0!</v>
          </cell>
          <cell r="X1799">
            <v>1.5</v>
          </cell>
          <cell r="Y1799">
            <v>1.2749999999999999</v>
          </cell>
          <cell r="Z1799" t="str">
            <v>24. xã Dầu Giây.xlsx</v>
          </cell>
          <cell r="AA1799">
            <v>3800</v>
          </cell>
          <cell r="AB1799">
            <v>1900</v>
          </cell>
          <cell r="AC1799">
            <v>1700</v>
          </cell>
          <cell r="AD1799">
            <v>700</v>
          </cell>
        </row>
        <row r="1800">
          <cell r="G1800" t="str">
            <v>TN20NT2</v>
          </cell>
          <cell r="H1800" t="str">
            <v>Đường Lộ 25 - Sông Nhạn (đường giáo xứ Xuân Triệu)</v>
          </cell>
          <cell r="I1800" t="str">
            <v>Đầu cầu số 5</v>
          </cell>
          <cell r="J1800"/>
          <cell r="K1800" t="str">
            <v>Ranh giới huyện Cẩm Mỹ</v>
          </cell>
          <cell r="L1800"/>
          <cell r="M1800"/>
          <cell r="N1800"/>
          <cell r="O1800"/>
          <cell r="P1800"/>
          <cell r="Q1800"/>
          <cell r="R1800"/>
          <cell r="S1800"/>
          <cell r="T1800"/>
          <cell r="U1800"/>
          <cell r="V1800"/>
          <cell r="W1800"/>
          <cell r="Y1800"/>
          <cell r="Z1800"/>
          <cell r="AA1800"/>
          <cell r="AB1800"/>
          <cell r="AC1800"/>
          <cell r="AD1800"/>
        </row>
        <row r="1801">
          <cell r="G1801" t="str">
            <v>TN20NT2_D1</v>
          </cell>
          <cell r="H1801" t="str">
            <v>Đoạn từ Đường tỉnh 769 đến cầu số 5</v>
          </cell>
          <cell r="I1801" t="str">
            <v>Hết ranh giới thị trấn Dầu Giây</v>
          </cell>
          <cell r="J1801"/>
          <cell r="K1801" t="str">
            <v>Đường Ngô Quyền - Sông Thao</v>
          </cell>
          <cell r="L1801">
            <v>1900</v>
          </cell>
          <cell r="M1801">
            <v>900</v>
          </cell>
          <cell r="N1801">
            <v>700</v>
          </cell>
          <cell r="O1801">
            <v>550</v>
          </cell>
          <cell r="P1801">
            <v>0</v>
          </cell>
          <cell r="Q1801">
            <v>0</v>
          </cell>
          <cell r="R1801">
            <v>0</v>
          </cell>
          <cell r="S1801">
            <v>0</v>
          </cell>
          <cell r="T1801" t="e">
            <v>#DIV/0!</v>
          </cell>
          <cell r="U1801" t="e">
            <v>#DIV/0!</v>
          </cell>
          <cell r="V1801" t="e">
            <v>#DIV/0!</v>
          </cell>
          <cell r="W1801" t="e">
            <v>#DIV/0!</v>
          </cell>
          <cell r="X1801">
            <v>1.5</v>
          </cell>
          <cell r="Y1801">
            <v>1.2749999999999999</v>
          </cell>
          <cell r="Z1801" t="str">
            <v>24. xã Dầu Giây.xlsx</v>
          </cell>
          <cell r="AA1801">
            <v>2400</v>
          </cell>
          <cell r="AB1801">
            <v>1100</v>
          </cell>
          <cell r="AC1801">
            <v>890</v>
          </cell>
          <cell r="AD1801">
            <v>700</v>
          </cell>
        </row>
        <row r="1802">
          <cell r="G1802" t="str">
            <v>TN20NT2_D2</v>
          </cell>
          <cell r="H1802" t="str">
            <v>Đoạn từ cầu số 5 đến ranh giới huyện Cẩm Mỹ</v>
          </cell>
          <cell r="I1802" t="str">
            <v>Hết ranh giới thị trấn Dầu Giây</v>
          </cell>
          <cell r="J1802"/>
          <cell r="K1802" t="str">
            <v>Giáo xứ Xuân Đức</v>
          </cell>
          <cell r="L1802">
            <v>1400</v>
          </cell>
          <cell r="M1802">
            <v>700</v>
          </cell>
          <cell r="N1802">
            <v>550</v>
          </cell>
          <cell r="O1802">
            <v>400</v>
          </cell>
          <cell r="P1802">
            <v>0</v>
          </cell>
          <cell r="Q1802">
            <v>0</v>
          </cell>
          <cell r="R1802">
            <v>0</v>
          </cell>
          <cell r="S1802">
            <v>0</v>
          </cell>
          <cell r="T1802" t="e">
            <v>#DIV/0!</v>
          </cell>
          <cell r="U1802" t="e">
            <v>#DIV/0!</v>
          </cell>
          <cell r="V1802" t="e">
            <v>#DIV/0!</v>
          </cell>
          <cell r="W1802" t="e">
            <v>#DIV/0!</v>
          </cell>
          <cell r="X1802">
            <v>1.5</v>
          </cell>
          <cell r="Y1802">
            <v>1.2749999999999999</v>
          </cell>
          <cell r="Z1802" t="str">
            <v>24. xã Dầu Giây.xlsx</v>
          </cell>
          <cell r="AA1802">
            <v>1800</v>
          </cell>
          <cell r="AB1802">
            <v>890</v>
          </cell>
          <cell r="AC1802">
            <v>700</v>
          </cell>
          <cell r="AD1802">
            <v>510</v>
          </cell>
        </row>
        <row r="1803">
          <cell r="G1803" t="str">
            <v>TN21NT</v>
          </cell>
          <cell r="H1803" t="str">
            <v>Đường bên hông chợ Dầu Giây phía Bắc (đường số 1 - Trần Cao Vân), đoạn từ hết ranh thị trấn Dầu Giây đến đường Ngô Quyền - Sông Thao</v>
          </cell>
          <cell r="I1803" t="str">
            <v>Đường Sông Nhạn - Dầu Giây</v>
          </cell>
          <cell r="J1803"/>
          <cell r="K1803" t="str">
            <v>Đến ranh suối</v>
          </cell>
          <cell r="L1803">
            <v>3500</v>
          </cell>
          <cell r="M1803">
            <v>1700</v>
          </cell>
          <cell r="N1803">
            <v>1000</v>
          </cell>
          <cell r="O1803">
            <v>600</v>
          </cell>
          <cell r="P1803">
            <v>0</v>
          </cell>
          <cell r="Q1803">
            <v>0</v>
          </cell>
          <cell r="R1803">
            <v>0</v>
          </cell>
          <cell r="S1803">
            <v>0</v>
          </cell>
          <cell r="T1803" t="e">
            <v>#DIV/0!</v>
          </cell>
          <cell r="U1803" t="e">
            <v>#DIV/0!</v>
          </cell>
          <cell r="V1803" t="e">
            <v>#DIV/0!</v>
          </cell>
          <cell r="W1803" t="e">
            <v>#DIV/0!</v>
          </cell>
          <cell r="X1803">
            <v>1.4</v>
          </cell>
          <cell r="Y1803">
            <v>1.19</v>
          </cell>
          <cell r="Z1803" t="e">
            <v>#N/A</v>
          </cell>
          <cell r="AA1803">
            <v>4200</v>
          </cell>
          <cell r="AB1803">
            <v>2000</v>
          </cell>
          <cell r="AC1803">
            <v>1200</v>
          </cell>
          <cell r="AD1803">
            <v>710</v>
          </cell>
        </row>
        <row r="1804">
          <cell r="G1804" t="str">
            <v>TN22NT</v>
          </cell>
          <cell r="H1804" t="str">
            <v>Đường bên hông chợ Dầu Giây phía Nam (đường số 4 - Trần Cao Vân), đoạn từ hết ranh thị trấn Dầu Giây đến hết giáo xứ Xuân Đức</v>
          </cell>
          <cell r="I1804" t="str">
            <v>Đường Sông Nhạn - Dầu Giây</v>
          </cell>
          <cell r="J1804"/>
          <cell r="K1804" t="str">
            <v>Đường Cao tốc TP HCM - Long Thành - Dầu Giây</v>
          </cell>
          <cell r="L1804">
            <v>3200</v>
          </cell>
          <cell r="M1804">
            <v>1600</v>
          </cell>
          <cell r="N1804">
            <v>1000</v>
          </cell>
          <cell r="O1804">
            <v>600</v>
          </cell>
          <cell r="P1804">
            <v>0</v>
          </cell>
          <cell r="Q1804">
            <v>0</v>
          </cell>
          <cell r="R1804">
            <v>0</v>
          </cell>
          <cell r="S1804">
            <v>0</v>
          </cell>
          <cell r="T1804" t="e">
            <v>#DIV/0!</v>
          </cell>
          <cell r="U1804" t="e">
            <v>#DIV/0!</v>
          </cell>
          <cell r="V1804" t="e">
            <v>#DIV/0!</v>
          </cell>
          <cell r="W1804" t="e">
            <v>#DIV/0!</v>
          </cell>
          <cell r="X1804">
            <v>1.4</v>
          </cell>
          <cell r="Y1804">
            <v>1.19</v>
          </cell>
          <cell r="Z1804" t="e">
            <v>#N/A</v>
          </cell>
          <cell r="AA1804">
            <v>3800</v>
          </cell>
          <cell r="AB1804">
            <v>1900</v>
          </cell>
          <cell r="AC1804">
            <v>1200</v>
          </cell>
          <cell r="AD1804">
            <v>710</v>
          </cell>
        </row>
        <row r="1805">
          <cell r="G1805" t="str">
            <v>TN23NT</v>
          </cell>
          <cell r="H1805" t="str">
            <v>Đường Phân Trạm ấp 9/4 xã Hưng Lộc, từ đường Sông Nhạn đến ranh suối</v>
          </cell>
          <cell r="I1805" t="str">
            <v>Đường Chu Văn An huyện Định Quán</v>
          </cell>
          <cell r="J1805"/>
          <cell r="K1805" t="str">
            <v>Ngã tư đường vào suối Gia Rung</v>
          </cell>
          <cell r="L1805">
            <v>2300</v>
          </cell>
          <cell r="M1805">
            <v>1100</v>
          </cell>
          <cell r="N1805">
            <v>750</v>
          </cell>
          <cell r="O1805">
            <v>450</v>
          </cell>
          <cell r="P1805">
            <v>0</v>
          </cell>
          <cell r="Q1805">
            <v>0</v>
          </cell>
          <cell r="R1805">
            <v>0</v>
          </cell>
          <cell r="S1805">
            <v>0</v>
          </cell>
          <cell r="T1805" t="e">
            <v>#DIV/0!</v>
          </cell>
          <cell r="U1805" t="e">
            <v>#DIV/0!</v>
          </cell>
          <cell r="V1805" t="e">
            <v>#DIV/0!</v>
          </cell>
          <cell r="W1805" t="e">
            <v>#DIV/0!</v>
          </cell>
          <cell r="X1805">
            <v>1.5</v>
          </cell>
          <cell r="Y1805">
            <v>1.2749999999999999</v>
          </cell>
          <cell r="Z1805" t="str">
            <v>24. xã Dầu Giây.xlsx</v>
          </cell>
          <cell r="AA1805">
            <v>2900</v>
          </cell>
          <cell r="AB1805">
            <v>1400</v>
          </cell>
          <cell r="AC1805">
            <v>960</v>
          </cell>
          <cell r="AD1805">
            <v>570</v>
          </cell>
        </row>
        <row r="1806">
          <cell r="G1806" t="str">
            <v>TN24NT</v>
          </cell>
          <cell r="H1806" t="str">
            <v>Đường Trung tâm ấp 9/4 xã Hưng Lộc</v>
          </cell>
          <cell r="I1806" t="str">
            <v>Đường Chu Văn An huyện Định Quán</v>
          </cell>
          <cell r="J1806"/>
          <cell r="K1806" t="str">
            <v>Đến hết 500m</v>
          </cell>
          <cell r="L1806"/>
          <cell r="M1806"/>
          <cell r="N1806"/>
          <cell r="O1806"/>
          <cell r="P1806"/>
          <cell r="Q1806"/>
          <cell r="R1806"/>
          <cell r="S1806"/>
          <cell r="T1806"/>
          <cell r="U1806"/>
          <cell r="V1806"/>
          <cell r="W1806"/>
          <cell r="Y1806"/>
          <cell r="Z1806"/>
          <cell r="AA1806"/>
          <cell r="AB1806"/>
          <cell r="AC1806"/>
          <cell r="AD1806"/>
        </row>
        <row r="1807">
          <cell r="G1807" t="str">
            <v>TN24NT_D1</v>
          </cell>
          <cell r="H1807" t="str">
            <v>Đoạn từ Đường tỉnh 769 đến hết thửa đất số 70, tờ bản đồ địa chính số 56, xã Hưng Lộc</v>
          </cell>
          <cell r="I1807"/>
          <cell r="J1807"/>
          <cell r="K1807"/>
          <cell r="L1807">
            <v>2600</v>
          </cell>
          <cell r="M1807">
            <v>1300</v>
          </cell>
          <cell r="N1807">
            <v>750</v>
          </cell>
          <cell r="O1807">
            <v>450</v>
          </cell>
          <cell r="P1807">
            <v>0</v>
          </cell>
          <cell r="Q1807">
            <v>0</v>
          </cell>
          <cell r="R1807">
            <v>0</v>
          </cell>
          <cell r="S1807">
            <v>0</v>
          </cell>
          <cell r="T1807" t="e">
            <v>#DIV/0!</v>
          </cell>
          <cell r="U1807" t="e">
            <v>#DIV/0!</v>
          </cell>
          <cell r="V1807" t="e">
            <v>#DIV/0!</v>
          </cell>
          <cell r="W1807" t="e">
            <v>#DIV/0!</v>
          </cell>
          <cell r="X1807">
            <v>1.5</v>
          </cell>
          <cell r="Y1807">
            <v>1.2749999999999999</v>
          </cell>
          <cell r="Z1807" t="str">
            <v>24. xã Dầu Giây.xlsx</v>
          </cell>
          <cell r="AA1807">
            <v>3300</v>
          </cell>
          <cell r="AB1807">
            <v>1700</v>
          </cell>
          <cell r="AC1807">
            <v>960</v>
          </cell>
          <cell r="AD1807">
            <v>570</v>
          </cell>
        </row>
        <row r="1808">
          <cell r="G1808" t="str">
            <v>TN24NT_D2</v>
          </cell>
          <cell r="H1808" t="str">
            <v>Đoạn tiếp theo đến đường Cao tốc TP HCM - Long Thành - Dầu Giây</v>
          </cell>
          <cell r="I1808"/>
          <cell r="J1808"/>
          <cell r="K1808"/>
          <cell r="L1808">
            <v>2600</v>
          </cell>
          <cell r="M1808">
            <v>1300</v>
          </cell>
          <cell r="N1808">
            <v>750</v>
          </cell>
          <cell r="O1808">
            <v>450</v>
          </cell>
          <cell r="P1808">
            <v>0</v>
          </cell>
          <cell r="Q1808">
            <v>0</v>
          </cell>
          <cell r="R1808">
            <v>0</v>
          </cell>
          <cell r="S1808">
            <v>0</v>
          </cell>
          <cell r="T1808" t="e">
            <v>#DIV/0!</v>
          </cell>
          <cell r="U1808" t="e">
            <v>#DIV/0!</v>
          </cell>
          <cell r="V1808" t="e">
            <v>#DIV/0!</v>
          </cell>
          <cell r="W1808" t="e">
            <v>#DIV/0!</v>
          </cell>
          <cell r="X1808">
            <v>1.5</v>
          </cell>
          <cell r="Y1808">
            <v>1.2749999999999999</v>
          </cell>
          <cell r="Z1808" t="str">
            <v>24. xã Dầu Giây.xlsx</v>
          </cell>
          <cell r="AA1808">
            <v>3300</v>
          </cell>
          <cell r="AB1808">
            <v>1700</v>
          </cell>
          <cell r="AC1808">
            <v>960</v>
          </cell>
          <cell r="AD1808">
            <v>570</v>
          </cell>
        </row>
        <row r="1809">
          <cell r="G1809" t="str">
            <v>TN24NT_D3</v>
          </cell>
          <cell r="H1809" t="str">
            <v>Đoạn từ ngã ba đường Đường Trung tâm ấp 9/4 xã Hưng Lộc đến đường Sông Nhạn - Dầu Giây</v>
          </cell>
          <cell r="I1809"/>
          <cell r="J1809"/>
          <cell r="K1809"/>
          <cell r="L1809">
            <v>2600</v>
          </cell>
          <cell r="M1809">
            <v>1300</v>
          </cell>
          <cell r="N1809">
            <v>750</v>
          </cell>
          <cell r="O1809">
            <v>450</v>
          </cell>
          <cell r="P1809">
            <v>0</v>
          </cell>
          <cell r="Q1809">
            <v>0</v>
          </cell>
          <cell r="R1809">
            <v>0</v>
          </cell>
          <cell r="S1809">
            <v>0</v>
          </cell>
          <cell r="T1809" t="e">
            <v>#DIV/0!</v>
          </cell>
          <cell r="U1809" t="e">
            <v>#DIV/0!</v>
          </cell>
          <cell r="V1809" t="e">
            <v>#DIV/0!</v>
          </cell>
          <cell r="W1809" t="e">
            <v>#DIV/0!</v>
          </cell>
          <cell r="X1809">
            <v>1.5</v>
          </cell>
          <cell r="Y1809">
            <v>1.2749999999999999</v>
          </cell>
          <cell r="Z1809" t="str">
            <v>24. xã Dầu Giây.xlsx</v>
          </cell>
          <cell r="AA1809">
            <v>3300</v>
          </cell>
          <cell r="AB1809">
            <v>1700</v>
          </cell>
          <cell r="AC1809">
            <v>960</v>
          </cell>
          <cell r="AD1809">
            <v>570</v>
          </cell>
        </row>
        <row r="1810">
          <cell r="G1810" t="str">
            <v>TN25NT</v>
          </cell>
          <cell r="H1810" t="str">
            <v>Đường ngã ba Đồng Húc đi đập Bỉnh</v>
          </cell>
          <cell r="I1810" t="str">
            <v>Từ đường Chu Văn An huyện Định quán đi vào hết 500m</v>
          </cell>
          <cell r="J1810"/>
          <cell r="K1810" t="str">
            <v>Ngã tư đường vào suối Gia Rung</v>
          </cell>
          <cell r="L1810"/>
          <cell r="M1810"/>
          <cell r="N1810"/>
          <cell r="O1810"/>
          <cell r="P1810"/>
          <cell r="Q1810"/>
          <cell r="R1810"/>
          <cell r="S1810"/>
          <cell r="T1810"/>
          <cell r="U1810"/>
          <cell r="V1810"/>
          <cell r="W1810"/>
          <cell r="Y1810"/>
          <cell r="Z1810"/>
          <cell r="AA1810"/>
          <cell r="AB1810"/>
          <cell r="AC1810"/>
          <cell r="AD1810"/>
        </row>
        <row r="1811">
          <cell r="G1811" t="str">
            <v>TN25NT_D1</v>
          </cell>
          <cell r="H1811" t="str">
            <v>Đoạn từ ngã ba Đồng Húc vào hết mét thứ 500</v>
          </cell>
          <cell r="I1811" t="str">
            <v>Quốc lộ 1</v>
          </cell>
          <cell r="J1811"/>
          <cell r="K1811" t="str">
            <v>Bên phải, đến hết ranh thửa đất số 40, tờ BĐĐC số 3; Bên trái, đến hết ranh thửa đất số 331, tờ BĐĐC số 3 (xã Hưng Lộc)</v>
          </cell>
          <cell r="L1811">
            <v>1500</v>
          </cell>
          <cell r="M1811">
            <v>700</v>
          </cell>
          <cell r="N1811">
            <v>500</v>
          </cell>
          <cell r="O1811">
            <v>400</v>
          </cell>
          <cell r="P1811">
            <v>0</v>
          </cell>
          <cell r="Q1811">
            <v>0</v>
          </cell>
          <cell r="R1811">
            <v>0</v>
          </cell>
          <cell r="S1811">
            <v>0</v>
          </cell>
          <cell r="T1811" t="e">
            <v>#DIV/0!</v>
          </cell>
          <cell r="U1811" t="e">
            <v>#DIV/0!</v>
          </cell>
          <cell r="V1811" t="e">
            <v>#DIV/0!</v>
          </cell>
          <cell r="W1811" t="e">
            <v>#DIV/0!</v>
          </cell>
          <cell r="X1811">
            <v>1.5</v>
          </cell>
          <cell r="Y1811">
            <v>1.35</v>
          </cell>
          <cell r="Z1811" t="str">
            <v>26. xã Gia Kiệm.xlsx</v>
          </cell>
          <cell r="AA1811">
            <v>2000</v>
          </cell>
          <cell r="AB1811">
            <v>950</v>
          </cell>
          <cell r="AC1811">
            <v>680</v>
          </cell>
          <cell r="AD1811">
            <v>540</v>
          </cell>
        </row>
        <row r="1812">
          <cell r="G1812" t="str">
            <v>TN25NT_D2</v>
          </cell>
          <cell r="H1812" t="str">
            <v>Đoạn còn lại, từ mét thứ 500 đến ngã tư đường vào suối Gia Rung</v>
          </cell>
          <cell r="I1812" t="str">
            <v>Quốc lộ 1</v>
          </cell>
          <cell r="J1812"/>
          <cell r="K1812" t="str">
            <v>Ngã tư cuối Cụm công nghiệp Hưng Lộc</v>
          </cell>
          <cell r="L1812">
            <v>1100</v>
          </cell>
          <cell r="M1812">
            <v>650</v>
          </cell>
          <cell r="N1812">
            <v>500</v>
          </cell>
          <cell r="O1812">
            <v>400</v>
          </cell>
          <cell r="P1812">
            <v>0</v>
          </cell>
          <cell r="Q1812">
            <v>0</v>
          </cell>
          <cell r="R1812">
            <v>0</v>
          </cell>
          <cell r="S1812">
            <v>0</v>
          </cell>
          <cell r="T1812" t="e">
            <v>#DIV/0!</v>
          </cell>
          <cell r="U1812" t="e">
            <v>#DIV/0!</v>
          </cell>
          <cell r="V1812" t="e">
            <v>#DIV/0!</v>
          </cell>
          <cell r="W1812" t="e">
            <v>#DIV/0!</v>
          </cell>
          <cell r="X1812">
            <v>1.5</v>
          </cell>
          <cell r="Y1812">
            <v>1.35</v>
          </cell>
          <cell r="Z1812" t="str">
            <v>26. xã Gia Kiệm.xlsx</v>
          </cell>
          <cell r="AA1812">
            <v>1500</v>
          </cell>
          <cell r="AB1812">
            <v>880</v>
          </cell>
          <cell r="AC1812">
            <v>680</v>
          </cell>
          <cell r="AD1812">
            <v>540</v>
          </cell>
        </row>
        <row r="1813">
          <cell r="G1813" t="str">
            <v>TN26NT</v>
          </cell>
          <cell r="H1813" t="str">
            <v>Đường Câu lạc bộ Chôm Chôm</v>
          </cell>
          <cell r="I1813" t="str">
            <v>Ngã tư cuối Cụm công nghiệp Hưng Lộc</v>
          </cell>
          <cell r="J1813"/>
          <cell r="K1813" t="str">
            <v>Bên phải, đến hết ranh thửa đất số 40, tờ BĐĐC số 3; Bên trái, đến hết ranh thửa đất số 331, tờ BĐĐC số 3 (xã Hưng Lộc)</v>
          </cell>
          <cell r="L1813"/>
          <cell r="M1813"/>
          <cell r="N1813"/>
          <cell r="O1813"/>
          <cell r="P1813"/>
          <cell r="Q1813"/>
          <cell r="R1813"/>
          <cell r="S1813"/>
          <cell r="T1813"/>
          <cell r="U1813"/>
          <cell r="V1813"/>
          <cell r="W1813"/>
          <cell r="Y1813"/>
          <cell r="Z1813"/>
          <cell r="AA1813"/>
          <cell r="AB1813"/>
          <cell r="AC1813"/>
          <cell r="AD1813"/>
        </row>
        <row r="1814">
          <cell r="G1814" t="str">
            <v>TN26NT_D1</v>
          </cell>
          <cell r="H1814" t="str">
            <v>Đoạn từ Quốc lộ 1 đến ngã tư (hết ranh cụm công nghiệp Hưng Lộc)</v>
          </cell>
          <cell r="I1814" t="str">
            <v>Quốc lộ 1</v>
          </cell>
          <cell r="J1814"/>
          <cell r="K1814" t="str">
            <v>Đường Hưng Nghĩa</v>
          </cell>
          <cell r="L1814">
            <v>2300</v>
          </cell>
          <cell r="M1814">
            <v>1150</v>
          </cell>
          <cell r="N1814">
            <v>750</v>
          </cell>
          <cell r="O1814">
            <v>500</v>
          </cell>
          <cell r="P1814">
            <v>0</v>
          </cell>
          <cell r="Q1814">
            <v>0</v>
          </cell>
          <cell r="R1814">
            <v>0</v>
          </cell>
          <cell r="S1814">
            <v>0</v>
          </cell>
          <cell r="T1814" t="e">
            <v>#DIV/0!</v>
          </cell>
          <cell r="U1814" t="e">
            <v>#DIV/0!</v>
          </cell>
          <cell r="V1814" t="e">
            <v>#DIV/0!</v>
          </cell>
          <cell r="W1814" t="e">
            <v>#DIV/0!</v>
          </cell>
          <cell r="X1814">
            <v>1.5</v>
          </cell>
          <cell r="Y1814">
            <v>1.2749999999999999</v>
          </cell>
          <cell r="Z1814" t="str">
            <v>24. xã Dầu Giây.xlsx</v>
          </cell>
          <cell r="AA1814">
            <v>2900</v>
          </cell>
          <cell r="AB1814">
            <v>1500</v>
          </cell>
          <cell r="AC1814">
            <v>960</v>
          </cell>
          <cell r="AD1814">
            <v>640</v>
          </cell>
        </row>
        <row r="1815">
          <cell r="G1815" t="str">
            <v>TN26NT_D2</v>
          </cell>
          <cell r="H1815" t="str">
            <v>Đoạn còn lại, từ ngã tư (cụm công nghiệp Hưng Lộc) đến hết ranh thửa đất số 40, tờ BĐĐC số 3 về bên phải và hết ranh thửa đất số 331, tờ BĐĐC số 3 về bên trái, xã Hưng Lộc</v>
          </cell>
          <cell r="I1815" t="str">
            <v>Quốc lộ 1</v>
          </cell>
          <cell r="J1815"/>
          <cell r="K1815" t="str">
            <v>Đến hết 500m</v>
          </cell>
          <cell r="L1815">
            <v>1600</v>
          </cell>
          <cell r="M1815">
            <v>800</v>
          </cell>
          <cell r="N1815">
            <v>600</v>
          </cell>
          <cell r="O1815">
            <v>350</v>
          </cell>
          <cell r="P1815">
            <v>0</v>
          </cell>
          <cell r="Q1815">
            <v>0</v>
          </cell>
          <cell r="R1815">
            <v>0</v>
          </cell>
          <cell r="S1815">
            <v>0</v>
          </cell>
          <cell r="T1815" t="e">
            <v>#DIV/0!</v>
          </cell>
          <cell r="U1815" t="e">
            <v>#DIV/0!</v>
          </cell>
          <cell r="V1815" t="e">
            <v>#DIV/0!</v>
          </cell>
          <cell r="W1815" t="e">
            <v>#DIV/0!</v>
          </cell>
          <cell r="X1815">
            <v>1.5</v>
          </cell>
          <cell r="Y1815">
            <v>1.2749999999999999</v>
          </cell>
          <cell r="Z1815" t="str">
            <v>24. xã Dầu Giây.xlsx</v>
          </cell>
          <cell r="AA1815">
            <v>2000</v>
          </cell>
          <cell r="AB1815">
            <v>1000</v>
          </cell>
          <cell r="AC1815">
            <v>770</v>
          </cell>
          <cell r="AD1815">
            <v>450</v>
          </cell>
        </row>
        <row r="1816">
          <cell r="G1816" t="str">
            <v>TN27NT</v>
          </cell>
          <cell r="H1816" t="str">
            <v>Đường Trung tâm Hưng Lộc</v>
          </cell>
          <cell r="I1816" t="str">
            <v>Từ Quốc lộ 1 đi vào hết 500m</v>
          </cell>
          <cell r="J1816"/>
          <cell r="K1816" t="str">
            <v>Giáp đường ray xe lửa</v>
          </cell>
          <cell r="L1816"/>
          <cell r="M1816"/>
          <cell r="N1816"/>
          <cell r="O1816"/>
          <cell r="P1816"/>
          <cell r="Q1816"/>
          <cell r="R1816"/>
          <cell r="S1816"/>
          <cell r="T1816"/>
          <cell r="U1816"/>
          <cell r="V1816"/>
          <cell r="W1816"/>
          <cell r="Y1816"/>
          <cell r="Z1816"/>
          <cell r="AA1816"/>
          <cell r="AB1816"/>
          <cell r="AC1816"/>
          <cell r="AD1816"/>
        </row>
        <row r="1817">
          <cell r="G1817" t="str">
            <v>TN27NT_D1</v>
          </cell>
          <cell r="H1817" t="str">
            <v>Đoạn từ Quốc lộ 1 vào hết mét thứ 500</v>
          </cell>
          <cell r="I1817" t="str">
            <v>Đường ray xe lửa</v>
          </cell>
          <cell r="J1817"/>
          <cell r="K1817" t="str">
            <v>Đường Hưng Nghĩa</v>
          </cell>
          <cell r="L1817">
            <v>3000</v>
          </cell>
          <cell r="M1817">
            <v>1500</v>
          </cell>
          <cell r="N1817">
            <v>1000</v>
          </cell>
          <cell r="O1817">
            <v>550</v>
          </cell>
          <cell r="P1817">
            <v>0</v>
          </cell>
          <cell r="Q1817">
            <v>0</v>
          </cell>
          <cell r="R1817">
            <v>0</v>
          </cell>
          <cell r="S1817">
            <v>0</v>
          </cell>
          <cell r="T1817" t="e">
            <v>#DIV/0!</v>
          </cell>
          <cell r="U1817" t="e">
            <v>#DIV/0!</v>
          </cell>
          <cell r="V1817" t="e">
            <v>#DIV/0!</v>
          </cell>
          <cell r="W1817" t="e">
            <v>#DIV/0!</v>
          </cell>
          <cell r="X1817">
            <v>1.5</v>
          </cell>
          <cell r="Y1817">
            <v>1.2749999999999999</v>
          </cell>
          <cell r="Z1817" t="str">
            <v>24. xã Dầu Giây.xlsx</v>
          </cell>
          <cell r="AA1817">
            <v>3800</v>
          </cell>
          <cell r="AB1817">
            <v>1900</v>
          </cell>
          <cell r="AC1817">
            <v>1300</v>
          </cell>
          <cell r="AD1817">
            <v>700</v>
          </cell>
        </row>
        <row r="1818">
          <cell r="G1818" t="str">
            <v>TN27NT_D2</v>
          </cell>
          <cell r="H1818" t="str">
            <v>Đoạn tiếp theo đến đường sắt</v>
          </cell>
          <cell r="I1818" t="str">
            <v>Ranh giỡi xã Phú Cường</v>
          </cell>
          <cell r="J1818"/>
          <cell r="K1818" t="str">
            <v>Hồ Trị An</v>
          </cell>
          <cell r="L1818">
            <v>2200</v>
          </cell>
          <cell r="M1818">
            <v>1150</v>
          </cell>
          <cell r="N1818">
            <v>950</v>
          </cell>
          <cell r="O1818">
            <v>500</v>
          </cell>
          <cell r="P1818">
            <v>0</v>
          </cell>
          <cell r="Q1818">
            <v>0</v>
          </cell>
          <cell r="R1818">
            <v>0</v>
          </cell>
          <cell r="S1818">
            <v>0</v>
          </cell>
          <cell r="T1818" t="e">
            <v>#DIV/0!</v>
          </cell>
          <cell r="U1818" t="e">
            <v>#DIV/0!</v>
          </cell>
          <cell r="V1818" t="e">
            <v>#DIV/0!</v>
          </cell>
          <cell r="W1818" t="e">
            <v>#DIV/0!</v>
          </cell>
          <cell r="X1818">
            <v>1.5</v>
          </cell>
          <cell r="Y1818">
            <v>1.2749999999999999</v>
          </cell>
          <cell r="Z1818" t="str">
            <v>24. xã Dầu Giây.xlsx</v>
          </cell>
          <cell r="AA1818">
            <v>2800</v>
          </cell>
          <cell r="AB1818">
            <v>1500</v>
          </cell>
          <cell r="AC1818">
            <v>1200</v>
          </cell>
          <cell r="AD1818">
            <v>640</v>
          </cell>
        </row>
        <row r="1819">
          <cell r="G1819" t="str">
            <v>TN27NT_D3</v>
          </cell>
          <cell r="H1819" t="str">
            <v>Đoạn còn lại, từ đường sắt đến đường Hưng Nghĩa</v>
          </cell>
          <cell r="I1819" t="str">
            <v>Quốc lộ 20</v>
          </cell>
          <cell r="J1819"/>
          <cell r="K1819" t="str">
            <v>Đường Song hành phía Tây Quốc lộ 20</v>
          </cell>
          <cell r="L1819">
            <v>1600</v>
          </cell>
          <cell r="M1819">
            <v>850</v>
          </cell>
          <cell r="N1819">
            <v>650</v>
          </cell>
          <cell r="O1819">
            <v>450</v>
          </cell>
          <cell r="P1819">
            <v>0</v>
          </cell>
          <cell r="Q1819">
            <v>0</v>
          </cell>
          <cell r="R1819">
            <v>0</v>
          </cell>
          <cell r="S1819">
            <v>0</v>
          </cell>
          <cell r="T1819" t="e">
            <v>#DIV/0!</v>
          </cell>
          <cell r="U1819" t="e">
            <v>#DIV/0!</v>
          </cell>
          <cell r="V1819" t="e">
            <v>#DIV/0!</v>
          </cell>
          <cell r="W1819" t="e">
            <v>#DIV/0!</v>
          </cell>
          <cell r="X1819">
            <v>1.5</v>
          </cell>
          <cell r="Y1819">
            <v>1.2749999999999999</v>
          </cell>
          <cell r="Z1819" t="str">
            <v>24. xã Dầu Giây.xlsx</v>
          </cell>
          <cell r="AA1819">
            <v>2000</v>
          </cell>
          <cell r="AB1819">
            <v>1100</v>
          </cell>
          <cell r="AC1819">
            <v>830</v>
          </cell>
          <cell r="AD1819">
            <v>570</v>
          </cell>
        </row>
        <row r="1820">
          <cell r="G1820" t="str">
            <v>TN28NT</v>
          </cell>
          <cell r="H1820" t="str">
            <v>Đường Bến Nôm (xã Gia Tân 1, giáp ranh xã Phú Cường, đoạn từ nghĩa địa đến đồi 3), từ ranh giới xã Phú Cường đến hồ Trị An</v>
          </cell>
          <cell r="I1820" t="str">
            <v>Đường Đức Huy - Thanh Bình</v>
          </cell>
          <cell r="J1820"/>
          <cell r="K1820" t="str">
            <v>Giáp ranh hồ Trị An</v>
          </cell>
          <cell r="L1820">
            <v>700</v>
          </cell>
          <cell r="M1820">
            <v>350</v>
          </cell>
          <cell r="N1820">
            <v>300</v>
          </cell>
          <cell r="O1820">
            <v>250</v>
          </cell>
          <cell r="P1820">
            <v>0</v>
          </cell>
          <cell r="Q1820">
            <v>0</v>
          </cell>
          <cell r="R1820">
            <v>0</v>
          </cell>
          <cell r="S1820">
            <v>0</v>
          </cell>
          <cell r="T1820" t="e">
            <v>#DIV/0!</v>
          </cell>
          <cell r="U1820" t="e">
            <v>#DIV/0!</v>
          </cell>
          <cell r="V1820" t="e">
            <v>#DIV/0!</v>
          </cell>
          <cell r="W1820" t="e">
            <v>#DIV/0!</v>
          </cell>
          <cell r="X1820">
            <v>1.5</v>
          </cell>
          <cell r="Y1820">
            <v>1.2749999999999999</v>
          </cell>
          <cell r="Z1820" t="e">
            <v>#N/A</v>
          </cell>
          <cell r="AA1820">
            <v>890</v>
          </cell>
          <cell r="AB1820">
            <v>450</v>
          </cell>
          <cell r="AC1820">
            <v>380</v>
          </cell>
          <cell r="AD1820">
            <v>320</v>
          </cell>
        </row>
        <row r="1821">
          <cell r="G1821" t="str">
            <v>TN29NT</v>
          </cell>
          <cell r="H1821" t="str">
            <v>Đường Mùng 4 tết, từ Quốc lộ 20 đến đường song hành phía Tây Quốc lộ 20 (xã Gia Tân 1)</v>
          </cell>
          <cell r="I1821" t="str">
            <v>Đường Đức Huy - Thanh Bình</v>
          </cell>
          <cell r="J1821"/>
          <cell r="K1821" t="str">
            <v>Giáp ranh hồ Trị An</v>
          </cell>
          <cell r="L1821">
            <v>2100</v>
          </cell>
          <cell r="M1821">
            <v>1000</v>
          </cell>
          <cell r="N1821">
            <v>800</v>
          </cell>
          <cell r="O1821">
            <v>550</v>
          </cell>
          <cell r="P1821">
            <v>0</v>
          </cell>
          <cell r="Q1821">
            <v>0</v>
          </cell>
          <cell r="R1821">
            <v>0</v>
          </cell>
          <cell r="S1821">
            <v>0</v>
          </cell>
          <cell r="T1821" t="e">
            <v>#DIV/0!</v>
          </cell>
          <cell r="U1821" t="e">
            <v>#DIV/0!</v>
          </cell>
          <cell r="V1821" t="e">
            <v>#DIV/0!</v>
          </cell>
          <cell r="W1821" t="e">
            <v>#DIV/0!</v>
          </cell>
          <cell r="X1821">
            <v>1.4</v>
          </cell>
          <cell r="Y1821">
            <v>1.19</v>
          </cell>
          <cell r="Z1821" t="str">
            <v>43. Xã Thống Nhất.xlsx</v>
          </cell>
          <cell r="AA1821">
            <v>2500</v>
          </cell>
          <cell r="AB1821">
            <v>1200</v>
          </cell>
          <cell r="AC1821">
            <v>950</v>
          </cell>
          <cell r="AD1821">
            <v>650</v>
          </cell>
        </row>
        <row r="1822">
          <cell r="G1822" t="str">
            <v>TN30NT</v>
          </cell>
          <cell r="H1822" t="str">
            <v>Đường Thánh Tâm, từ đường Đức Huy - Thanh Bình đến giáp với hồ Trị An (xã Gia Tân 1)</v>
          </cell>
          <cell r="I1822" t="str">
            <v>Quốc lộ 20</v>
          </cell>
          <cell r="J1822"/>
          <cell r="K1822" t="str">
            <v>Đường Võ Dõng Soklu</v>
          </cell>
          <cell r="L1822">
            <v>2100</v>
          </cell>
          <cell r="M1822">
            <v>1000</v>
          </cell>
          <cell r="N1822">
            <v>800</v>
          </cell>
          <cell r="O1822">
            <v>550</v>
          </cell>
          <cell r="P1822">
            <v>0</v>
          </cell>
          <cell r="Q1822">
            <v>0</v>
          </cell>
          <cell r="R1822">
            <v>0</v>
          </cell>
          <cell r="S1822">
            <v>0</v>
          </cell>
          <cell r="T1822" t="e">
            <v>#DIV/0!</v>
          </cell>
          <cell r="U1822" t="e">
            <v>#DIV/0!</v>
          </cell>
          <cell r="V1822" t="e">
            <v>#DIV/0!</v>
          </cell>
          <cell r="W1822" t="e">
            <v>#DIV/0!</v>
          </cell>
          <cell r="X1822">
            <v>1.4</v>
          </cell>
          <cell r="Y1822">
            <v>1.19</v>
          </cell>
          <cell r="Z1822" t="str">
            <v>43. Xã Thống Nhất.xlsx</v>
          </cell>
          <cell r="AA1822">
            <v>2500</v>
          </cell>
          <cell r="AB1822">
            <v>1200</v>
          </cell>
          <cell r="AC1822">
            <v>950</v>
          </cell>
          <cell r="AD1822">
            <v>650</v>
          </cell>
        </row>
        <row r="1823">
          <cell r="G1823" t="str">
            <v>TN31NT</v>
          </cell>
          <cell r="H1823" t="str">
            <v>Đường Suối Cạn, từ đường Đức Huy - Thanh Bình đến giáp với hồ Trị An (xã Gia Tân 1)</v>
          </cell>
          <cell r="I1823" t="str">
            <v>Quốc lộ 20</v>
          </cell>
          <cell r="J1823"/>
          <cell r="K1823" t="str">
            <v>Đường Lạc Sơn - Xuân Thiện</v>
          </cell>
          <cell r="L1823">
            <v>2100</v>
          </cell>
          <cell r="M1823">
            <v>1000</v>
          </cell>
          <cell r="N1823">
            <v>800</v>
          </cell>
          <cell r="O1823">
            <v>550</v>
          </cell>
          <cell r="P1823">
            <v>0</v>
          </cell>
          <cell r="Q1823">
            <v>0</v>
          </cell>
          <cell r="R1823">
            <v>0</v>
          </cell>
          <cell r="S1823">
            <v>0</v>
          </cell>
          <cell r="T1823" t="e">
            <v>#DIV/0!</v>
          </cell>
          <cell r="U1823" t="e">
            <v>#DIV/0!</v>
          </cell>
          <cell r="V1823" t="e">
            <v>#DIV/0!</v>
          </cell>
          <cell r="W1823" t="e">
            <v>#DIV/0!</v>
          </cell>
          <cell r="X1823">
            <v>1.4</v>
          </cell>
          <cell r="Y1823">
            <v>1.19</v>
          </cell>
          <cell r="Z1823" t="str">
            <v>43. Xã Thống Nhất.xlsx</v>
          </cell>
          <cell r="AA1823">
            <v>2500</v>
          </cell>
          <cell r="AB1823">
            <v>1200</v>
          </cell>
          <cell r="AC1823">
            <v>950</v>
          </cell>
          <cell r="AD1823">
            <v>650</v>
          </cell>
        </row>
        <row r="1824">
          <cell r="G1824" t="str">
            <v>TN32NT</v>
          </cell>
          <cell r="H1824" t="str">
            <v>Đường Đống Đa - Gia Kiệm, từ Quốc lộ 20 đến đường Võ Dõng Soklu (xã Quang Trung)</v>
          </cell>
          <cell r="I1824" t="str">
            <v>Quốc lộ 20</v>
          </cell>
          <cell r="J1824"/>
          <cell r="K1824" t="str">
            <v>Đường Vườn Xoài</v>
          </cell>
          <cell r="L1824">
            <v>2400</v>
          </cell>
          <cell r="M1824">
            <v>1300</v>
          </cell>
          <cell r="N1824">
            <v>1000</v>
          </cell>
          <cell r="O1824">
            <v>550</v>
          </cell>
          <cell r="P1824">
            <v>5640</v>
          </cell>
          <cell r="Q1824">
            <v>0</v>
          </cell>
          <cell r="R1824">
            <v>0</v>
          </cell>
          <cell r="S1824">
            <v>1199</v>
          </cell>
          <cell r="T1824">
            <v>0.54255319148936165</v>
          </cell>
          <cell r="U1824" t="e">
            <v>#DIV/0!</v>
          </cell>
          <cell r="V1824" t="e">
            <v>#DIV/0!</v>
          </cell>
          <cell r="W1824">
            <v>0.58486238532110091</v>
          </cell>
          <cell r="X1824">
            <v>1.5</v>
          </cell>
          <cell r="Y1824">
            <v>1.2749999999999999</v>
          </cell>
          <cell r="Z1824" t="str">
            <v>26. xã Gia Kiệm.xlsx</v>
          </cell>
          <cell r="AA1824">
            <v>3100</v>
          </cell>
          <cell r="AB1824">
            <v>1700</v>
          </cell>
          <cell r="AC1824">
            <v>1300</v>
          </cell>
          <cell r="AD1824">
            <v>700</v>
          </cell>
        </row>
        <row r="1825">
          <cell r="G1825" t="str">
            <v>TN33NT</v>
          </cell>
          <cell r="H1825" t="str">
            <v>Đường song hành phía Đông Quốc lộ 20</v>
          </cell>
          <cell r="I1825" t="str">
            <v>Đường Vườn Xoài</v>
          </cell>
          <cell r="J1825"/>
          <cell r="K1825" t="str">
            <v>Đường Lạc Sơn - Xuân Thiện</v>
          </cell>
          <cell r="L1825"/>
          <cell r="M1825"/>
          <cell r="N1825"/>
          <cell r="O1825"/>
          <cell r="P1825"/>
          <cell r="Q1825"/>
          <cell r="R1825"/>
          <cell r="S1825"/>
          <cell r="T1825"/>
          <cell r="U1825"/>
          <cell r="V1825"/>
          <cell r="W1825"/>
          <cell r="Y1825"/>
          <cell r="Z1825"/>
          <cell r="AA1825"/>
          <cell r="AB1825"/>
          <cell r="AC1825"/>
          <cell r="AD1825"/>
        </row>
        <row r="1826">
          <cell r="G1826" t="str">
            <v>TN33NT_D1</v>
          </cell>
          <cell r="H1826" t="str">
            <v>Đoạn từ Quốc lộ 20 đến đường Vườn Xoài</v>
          </cell>
          <cell r="I1826" t="str">
            <v>Ranh giới xã Bình An</v>
          </cell>
          <cell r="J1826"/>
          <cell r="K1826" t="str">
            <v>Đường tỉnh 769</v>
          </cell>
          <cell r="L1826">
            <v>1800</v>
          </cell>
          <cell r="M1826">
            <v>850</v>
          </cell>
          <cell r="N1826">
            <v>650</v>
          </cell>
          <cell r="O1826">
            <v>450</v>
          </cell>
          <cell r="P1826">
            <v>0</v>
          </cell>
          <cell r="Q1826">
            <v>0</v>
          </cell>
          <cell r="R1826">
            <v>0</v>
          </cell>
          <cell r="S1826">
            <v>0</v>
          </cell>
          <cell r="T1826" t="e">
            <v>#DIV/0!</v>
          </cell>
          <cell r="U1826" t="e">
            <v>#DIV/0!</v>
          </cell>
          <cell r="V1826" t="e">
            <v>#DIV/0!</v>
          </cell>
          <cell r="W1826" t="e">
            <v>#DIV/0!</v>
          </cell>
          <cell r="X1826">
            <v>1.5</v>
          </cell>
          <cell r="Y1826">
            <v>1.2749999999999999</v>
          </cell>
          <cell r="Z1826" t="str">
            <v>43. Xã Thống Nhất.xlsx</v>
          </cell>
          <cell r="AA1826">
            <v>2300</v>
          </cell>
          <cell r="AB1826">
            <v>1100</v>
          </cell>
          <cell r="AC1826">
            <v>830</v>
          </cell>
          <cell r="AD1826">
            <v>570</v>
          </cell>
        </row>
        <row r="1827">
          <cell r="G1827" t="str">
            <v>TN33NT_D2</v>
          </cell>
          <cell r="H1827" t="str">
            <v>Đoạn từ đường Vườn Xoài đến đường Lạc Sơn - Xuân Thiện</v>
          </cell>
          <cell r="I1827"/>
          <cell r="J1827"/>
          <cell r="K1827"/>
          <cell r="L1827">
            <v>2000</v>
          </cell>
          <cell r="M1827">
            <v>900</v>
          </cell>
          <cell r="N1827">
            <v>650</v>
          </cell>
          <cell r="O1827">
            <v>450</v>
          </cell>
          <cell r="P1827">
            <v>0</v>
          </cell>
          <cell r="Q1827">
            <v>0</v>
          </cell>
          <cell r="R1827">
            <v>0</v>
          </cell>
          <cell r="S1827">
            <v>0</v>
          </cell>
          <cell r="T1827" t="e">
            <v>#DIV/0!</v>
          </cell>
          <cell r="U1827" t="e">
            <v>#DIV/0!</v>
          </cell>
          <cell r="V1827" t="e">
            <v>#DIV/0!</v>
          </cell>
          <cell r="W1827" t="e">
            <v>#DIV/0!</v>
          </cell>
          <cell r="X1827">
            <v>1.5</v>
          </cell>
          <cell r="Y1827">
            <v>1.2749999999999999</v>
          </cell>
          <cell r="Z1827" t="str">
            <v>26. xã Gia Kiệm.xlsx</v>
          </cell>
          <cell r="AA1827">
            <v>2600</v>
          </cell>
          <cell r="AB1827">
            <v>1100</v>
          </cell>
          <cell r="AC1827">
            <v>830</v>
          </cell>
          <cell r="AD1827">
            <v>570</v>
          </cell>
        </row>
        <row r="1828">
          <cell r="G1828" t="str">
            <v>TN34NT1</v>
          </cell>
          <cell r="H1828" t="str">
            <v>Đường Hương lộ 10 xây dựng mới tránh sân bay Long Thành, đoạn thuộc huyện Thống Nhất</v>
          </cell>
          <cell r="I1828" t="str">
            <v>Giáp ranh huyện Thống Nhất</v>
          </cell>
          <cell r="J1828"/>
          <cell r="K1828" t="str">
            <v>Giáp ranh huyện Tân Phú</v>
          </cell>
          <cell r="L1828">
            <v>5200</v>
          </cell>
          <cell r="M1828">
            <v>2550</v>
          </cell>
          <cell r="N1828">
            <v>1800</v>
          </cell>
          <cell r="O1828">
            <v>1300</v>
          </cell>
          <cell r="P1828">
            <v>0</v>
          </cell>
          <cell r="Q1828">
            <v>0</v>
          </cell>
          <cell r="R1828">
            <v>0</v>
          </cell>
          <cell r="S1828">
            <v>0</v>
          </cell>
          <cell r="T1828" t="e">
            <v>#DIV/0!</v>
          </cell>
          <cell r="U1828" t="e">
            <v>#DIV/0!</v>
          </cell>
          <cell r="V1828" t="e">
            <v>#DIV/0!</v>
          </cell>
          <cell r="W1828" t="e">
            <v>#DIV/0!</v>
          </cell>
          <cell r="X1828">
            <v>1.5</v>
          </cell>
          <cell r="Y1828">
            <v>1.2749999999999999</v>
          </cell>
          <cell r="Z1828" t="str">
            <v>24. xã Dầu Giây.xlsx</v>
          </cell>
          <cell r="AA1828">
            <v>6600</v>
          </cell>
          <cell r="AB1828">
            <v>3300</v>
          </cell>
          <cell r="AC1828">
            <v>2300</v>
          </cell>
          <cell r="AD1828">
            <v>1700</v>
          </cell>
        </row>
        <row r="1829">
          <cell r="G1829" t="str">
            <v>DQ</v>
          </cell>
          <cell r="H1829" t="str">
            <v>HUYỆN ĐỊNH QUÁN</v>
          </cell>
          <cell r="I1829"/>
          <cell r="J1829"/>
          <cell r="K1829"/>
          <cell r="L1829"/>
          <cell r="M1829"/>
          <cell r="N1829"/>
          <cell r="O1829"/>
          <cell r="P1829"/>
          <cell r="Q1829"/>
          <cell r="R1829"/>
          <cell r="S1829"/>
          <cell r="T1829"/>
          <cell r="U1829"/>
          <cell r="V1829"/>
          <cell r="W1829"/>
          <cell r="Y1829"/>
          <cell r="Z1829"/>
          <cell r="AA1829"/>
          <cell r="AB1829"/>
          <cell r="AC1829"/>
          <cell r="AD1829"/>
        </row>
        <row r="1830">
          <cell r="G1830" t="str">
            <v>DQ1NT1</v>
          </cell>
          <cell r="H1830" t="str">
            <v xml:space="preserve">Quốc lộ 20 </v>
          </cell>
          <cell r="I1830" t="str">
            <v>Chùa Trúc Lâm</v>
          </cell>
          <cell r="J1830"/>
          <cell r="K1830" t="str">
            <v>Đến hết chợ Túc Trưng</v>
          </cell>
          <cell r="L1830"/>
          <cell r="M1830"/>
          <cell r="N1830"/>
          <cell r="O1830"/>
          <cell r="P1830"/>
          <cell r="Q1830"/>
          <cell r="R1830"/>
          <cell r="S1830"/>
          <cell r="T1830"/>
          <cell r="U1830"/>
          <cell r="V1830"/>
          <cell r="W1830"/>
          <cell r="Y1830"/>
          <cell r="Z1830"/>
          <cell r="AA1830"/>
          <cell r="AB1830"/>
          <cell r="AC1830"/>
          <cell r="AD1830"/>
        </row>
        <row r="1831">
          <cell r="G1831" t="str">
            <v>DQ1NT1_D1</v>
          </cell>
          <cell r="H1831" t="str">
            <v xml:space="preserve">Đoạn từ giáp ranh huyện Thống Nhất đến chùa Trúc Lâm </v>
          </cell>
          <cell r="I1831" t="str">
            <v>Cách chợ Phú Cường 200m</v>
          </cell>
          <cell r="J1831"/>
          <cell r="K1831" t="str">
            <v>Qua chợ Phú Cường 200m</v>
          </cell>
          <cell r="L1831">
            <v>1400</v>
          </cell>
          <cell r="M1831">
            <v>600</v>
          </cell>
          <cell r="N1831">
            <v>400</v>
          </cell>
          <cell r="O1831">
            <v>200</v>
          </cell>
          <cell r="P1831">
            <v>0</v>
          </cell>
          <cell r="Q1831">
            <v>0</v>
          </cell>
          <cell r="R1831">
            <v>0</v>
          </cell>
          <cell r="S1831">
            <v>0</v>
          </cell>
          <cell r="T1831" t="e">
            <v>#DIV/0!</v>
          </cell>
          <cell r="U1831" t="e">
            <v>#DIV/0!</v>
          </cell>
          <cell r="V1831" t="e">
            <v>#DIV/0!</v>
          </cell>
          <cell r="W1831" t="e">
            <v>#DIV/0!</v>
          </cell>
          <cell r="X1831">
            <v>2</v>
          </cell>
          <cell r="Y1831">
            <v>1.5</v>
          </cell>
          <cell r="Z1831" t="e">
            <v>#N/A</v>
          </cell>
          <cell r="AA1831">
            <v>2100</v>
          </cell>
          <cell r="AB1831">
            <v>900</v>
          </cell>
          <cell r="AC1831">
            <v>600</v>
          </cell>
          <cell r="AD1831">
            <v>300</v>
          </cell>
        </row>
        <row r="1832">
          <cell r="G1832" t="str">
            <v>DQ1NT1_D2</v>
          </cell>
          <cell r="H1832" t="str">
            <v>Đoạn tiếp theo đến hết chợ Túc Trưng</v>
          </cell>
          <cell r="I1832" t="str">
            <v>Từ chợ Túc Trưng</v>
          </cell>
          <cell r="J1832"/>
          <cell r="K1832" t="str">
            <v>Đến hết trường PHTH Điểu Cải</v>
          </cell>
          <cell r="L1832">
            <v>1900</v>
          </cell>
          <cell r="M1832">
            <v>800</v>
          </cell>
          <cell r="N1832">
            <v>500</v>
          </cell>
          <cell r="O1832">
            <v>300</v>
          </cell>
          <cell r="P1832">
            <v>9118</v>
          </cell>
          <cell r="Q1832">
            <v>3710</v>
          </cell>
          <cell r="R1832">
            <v>0</v>
          </cell>
          <cell r="S1832">
            <v>1166</v>
          </cell>
          <cell r="T1832">
            <v>0.27089273963588506</v>
          </cell>
          <cell r="U1832">
            <v>0.28032345013477089</v>
          </cell>
          <cell r="V1832" t="e">
            <v>#DIV/0!</v>
          </cell>
          <cell r="W1832">
            <v>0.33447684391080618</v>
          </cell>
          <cell r="X1832">
            <v>2</v>
          </cell>
          <cell r="Y1832">
            <v>1.3</v>
          </cell>
          <cell r="Z1832" t="e">
            <v>#N/A</v>
          </cell>
          <cell r="AA1832">
            <v>2500</v>
          </cell>
          <cell r="AB1832">
            <v>1000</v>
          </cell>
          <cell r="AC1832">
            <v>650</v>
          </cell>
          <cell r="AD1832">
            <v>390</v>
          </cell>
        </row>
        <row r="1833">
          <cell r="G1833" t="str">
            <v>DQ1NT1_D2,3</v>
          </cell>
          <cell r="H1833" t="str">
            <v xml:space="preserve">Trong đó: đoạn qua tim chợ Phú Cường mỗi bên 200m </v>
          </cell>
          <cell r="I1833" t="str">
            <v>Trường PHTH Điểu Cải</v>
          </cell>
          <cell r="J1833"/>
          <cell r="K1833" t="str">
            <v>Đến ngã 3 cây xăng</v>
          </cell>
          <cell r="L1833">
            <v>2500</v>
          </cell>
          <cell r="M1833">
            <v>800</v>
          </cell>
          <cell r="N1833">
            <v>500</v>
          </cell>
          <cell r="O1833">
            <v>400</v>
          </cell>
          <cell r="P1833" t="e">
            <v>#N/A</v>
          </cell>
          <cell r="Q1833" t="e">
            <v>#N/A</v>
          </cell>
          <cell r="R1833" t="e">
            <v>#N/A</v>
          </cell>
          <cell r="S1833" t="e">
            <v>#N/A</v>
          </cell>
          <cell r="T1833" t="e">
            <v>#N/A</v>
          </cell>
          <cell r="U1833" t="e">
            <v>#N/A</v>
          </cell>
          <cell r="V1833" t="e">
            <v>#N/A</v>
          </cell>
          <cell r="W1833" t="e">
            <v>#N/A</v>
          </cell>
          <cell r="X1833">
            <v>2</v>
          </cell>
          <cell r="Y1833">
            <v>1.1299999999999999</v>
          </cell>
          <cell r="Z1833" t="e">
            <v>#N/A</v>
          </cell>
          <cell r="AA1833">
            <v>2800</v>
          </cell>
          <cell r="AB1833">
            <v>900</v>
          </cell>
          <cell r="AC1833">
            <v>570</v>
          </cell>
          <cell r="AD1833">
            <v>450</v>
          </cell>
        </row>
        <row r="1834">
          <cell r="G1834" t="str">
            <v>DQ1NT1_D4</v>
          </cell>
          <cell r="H1834" t="str">
            <v>Đoạn từ chợ Túc Trưng đến hết trường PHTH Điểu Cải</v>
          </cell>
          <cell r="I1834" t="str">
            <v>Cách chợ Phú Túc 200m</v>
          </cell>
          <cell r="J1834"/>
          <cell r="K1834" t="str">
            <v>Qua chợ Phú Túc 200m</v>
          </cell>
          <cell r="L1834">
            <v>3300</v>
          </cell>
          <cell r="M1834">
            <v>800</v>
          </cell>
          <cell r="N1834">
            <v>700</v>
          </cell>
          <cell r="O1834">
            <v>500</v>
          </cell>
          <cell r="P1834">
            <v>0</v>
          </cell>
          <cell r="Q1834">
            <v>0</v>
          </cell>
          <cell r="R1834">
            <v>0</v>
          </cell>
          <cell r="S1834">
            <v>0</v>
          </cell>
          <cell r="T1834" t="e">
            <v>#DIV/0!</v>
          </cell>
          <cell r="U1834" t="e">
            <v>#DIV/0!</v>
          </cell>
          <cell r="V1834" t="e">
            <v>#DIV/0!</v>
          </cell>
          <cell r="W1834" t="e">
            <v>#DIV/0!</v>
          </cell>
          <cell r="X1834">
            <v>2</v>
          </cell>
          <cell r="Y1834">
            <v>1.1599999999999999</v>
          </cell>
          <cell r="Z1834" t="str">
            <v>45. X. La Ngà rồi.xlsx</v>
          </cell>
          <cell r="AA1834">
            <v>3800</v>
          </cell>
          <cell r="AB1834">
            <v>930</v>
          </cell>
          <cell r="AC1834">
            <v>810</v>
          </cell>
          <cell r="AD1834">
            <v>580</v>
          </cell>
        </row>
        <row r="1835">
          <cell r="G1835" t="str">
            <v>DQ1NT1_D5</v>
          </cell>
          <cell r="H1835" t="str">
            <v xml:space="preserve">Đoạn từ Trường PTTH Điểu Cải đến ngã 3 cây xăng </v>
          </cell>
          <cell r="I1835" t="str">
            <v>Đoạn từ ngã 3 cây xăng</v>
          </cell>
          <cell r="J1835"/>
          <cell r="K1835" t="str">
            <v>Đến hết bến xe Phú Túc</v>
          </cell>
          <cell r="L1835">
            <v>4400</v>
          </cell>
          <cell r="M1835">
            <v>1600</v>
          </cell>
          <cell r="N1835">
            <v>1000</v>
          </cell>
          <cell r="O1835">
            <v>700</v>
          </cell>
          <cell r="P1835">
            <v>0</v>
          </cell>
          <cell r="Q1835">
            <v>0</v>
          </cell>
          <cell r="R1835">
            <v>0</v>
          </cell>
          <cell r="S1835">
            <v>0</v>
          </cell>
          <cell r="T1835" t="e">
            <v>#DIV/0!</v>
          </cell>
          <cell r="U1835" t="e">
            <v>#DIV/0!</v>
          </cell>
          <cell r="V1835" t="e">
            <v>#DIV/0!</v>
          </cell>
          <cell r="W1835" t="e">
            <v>#DIV/0!</v>
          </cell>
          <cell r="X1835">
            <v>2</v>
          </cell>
          <cell r="Y1835">
            <v>1.1599999999999999</v>
          </cell>
          <cell r="Z1835" t="str">
            <v>45. X. La Ngà rồi.xlsx</v>
          </cell>
          <cell r="AA1835">
            <v>5100</v>
          </cell>
          <cell r="AB1835">
            <v>1900</v>
          </cell>
          <cell r="AC1835">
            <v>1200</v>
          </cell>
          <cell r="AD1835">
            <v>810</v>
          </cell>
        </row>
        <row r="1836">
          <cell r="G1836" t="str">
            <v>DQ1NT1_D6</v>
          </cell>
          <cell r="H1836" t="str">
            <v xml:space="preserve">Trong đó: đoạn qua chợ Phú Túc cách tim chợ mỗi bên 200m </v>
          </cell>
          <cell r="I1836" t="str">
            <v>Bến xe Phú Túc</v>
          </cell>
          <cell r="J1836"/>
          <cell r="K1836" t="str">
            <v xml:space="preserve">Đến hết Trường Tiểu học Lê Quý Đôn </v>
          </cell>
          <cell r="L1836">
            <v>5600</v>
          </cell>
          <cell r="M1836">
            <v>1600</v>
          </cell>
          <cell r="N1836">
            <v>1200</v>
          </cell>
          <cell r="O1836">
            <v>900</v>
          </cell>
          <cell r="P1836">
            <v>0</v>
          </cell>
          <cell r="Q1836">
            <v>0</v>
          </cell>
          <cell r="R1836">
            <v>0</v>
          </cell>
          <cell r="S1836">
            <v>0</v>
          </cell>
          <cell r="T1836" t="e">
            <v>#DIV/0!</v>
          </cell>
          <cell r="U1836" t="e">
            <v>#DIV/0!</v>
          </cell>
          <cell r="V1836" t="e">
            <v>#DIV/0!</v>
          </cell>
          <cell r="W1836" t="e">
            <v>#DIV/0!</v>
          </cell>
          <cell r="X1836">
            <v>2</v>
          </cell>
          <cell r="Y1836">
            <v>1.1599999999999999</v>
          </cell>
          <cell r="Z1836" t="e">
            <v>#N/A</v>
          </cell>
          <cell r="AA1836">
            <v>6500</v>
          </cell>
          <cell r="AB1836">
            <v>1900</v>
          </cell>
          <cell r="AC1836">
            <v>1400</v>
          </cell>
          <cell r="AD1836">
            <v>1000</v>
          </cell>
        </row>
        <row r="1837">
          <cell r="G1837" t="str">
            <v>DQ1NT1_D7</v>
          </cell>
          <cell r="H1837" t="str">
            <v>Đoạn từ ngã 3 cây xăng đến hết bến xe Phú Túc</v>
          </cell>
          <cell r="I1837" t="str">
            <v>Trường Tiểu học Lê Quý Đôn</v>
          </cell>
          <cell r="J1837"/>
          <cell r="K1837" t="str">
            <v>Đến giáp cầu La Ngà</v>
          </cell>
          <cell r="L1837">
            <v>3900</v>
          </cell>
          <cell r="M1837">
            <v>1200</v>
          </cell>
          <cell r="N1837">
            <v>900</v>
          </cell>
          <cell r="O1837">
            <v>700</v>
          </cell>
          <cell r="P1837">
            <v>0</v>
          </cell>
          <cell r="Q1837">
            <v>0</v>
          </cell>
          <cell r="R1837">
            <v>0</v>
          </cell>
          <cell r="S1837">
            <v>0</v>
          </cell>
          <cell r="T1837" t="e">
            <v>#DIV/0!</v>
          </cell>
          <cell r="U1837" t="e">
            <v>#DIV/0!</v>
          </cell>
          <cell r="V1837" t="e">
            <v>#DIV/0!</v>
          </cell>
          <cell r="W1837" t="e">
            <v>#DIV/0!</v>
          </cell>
          <cell r="X1837">
            <v>2</v>
          </cell>
          <cell r="Y1837">
            <v>1.1599999999999999</v>
          </cell>
          <cell r="Z1837" t="str">
            <v>45. X. La Ngà rồi.xlsx</v>
          </cell>
          <cell r="AA1837">
            <v>4500</v>
          </cell>
          <cell r="AB1837">
            <v>1400</v>
          </cell>
          <cell r="AC1837">
            <v>1000</v>
          </cell>
          <cell r="AD1837">
            <v>810</v>
          </cell>
        </row>
        <row r="1838">
          <cell r="G1838" t="str">
            <v>DQ1NT1_D8</v>
          </cell>
          <cell r="H1838" t="str">
            <v>Đoạn từ bến xe Phú Túc đến hết cây xăng Tín Nghĩa</v>
          </cell>
          <cell r="I1838" t="str">
            <v>Cách chợ La Ngà 200m</v>
          </cell>
          <cell r="J1838"/>
          <cell r="K1838" t="str">
            <v>Qua chợ La Ngà 200m (đến hết bưu điện xã La Ngà)</v>
          </cell>
          <cell r="L1838">
            <v>900</v>
          </cell>
          <cell r="M1838">
            <v>500</v>
          </cell>
          <cell r="N1838">
            <v>300</v>
          </cell>
          <cell r="O1838">
            <v>200</v>
          </cell>
          <cell r="P1838">
            <v>0</v>
          </cell>
          <cell r="Q1838">
            <v>0</v>
          </cell>
          <cell r="R1838">
            <v>0</v>
          </cell>
          <cell r="S1838">
            <v>0</v>
          </cell>
          <cell r="T1838" t="e">
            <v>#DIV/0!</v>
          </cell>
          <cell r="U1838" t="e">
            <v>#DIV/0!</v>
          </cell>
          <cell r="V1838" t="e">
            <v>#DIV/0!</v>
          </cell>
          <cell r="W1838" t="e">
            <v>#DIV/0!</v>
          </cell>
          <cell r="X1838">
            <v>2</v>
          </cell>
          <cell r="Y1838">
            <v>1.1599999999999999</v>
          </cell>
          <cell r="Z1838" t="str">
            <v>45. X. La Ngà rồi.xlsx</v>
          </cell>
          <cell r="AA1838">
            <v>1000</v>
          </cell>
          <cell r="AB1838">
            <v>580</v>
          </cell>
          <cell r="AC1838">
            <v>350</v>
          </cell>
          <cell r="AD1838">
            <v>230</v>
          </cell>
        </row>
        <row r="1839">
          <cell r="G1839" t="str">
            <v>DQ1NT1_D9</v>
          </cell>
          <cell r="H1839" t="str">
            <v xml:space="preserve">Đoạn từ cây xăng Tín Nghĩa đến hết Trường tiểu học Lê Quý Đôn </v>
          </cell>
          <cell r="I1839" t="str">
            <v>Cầu La Ngà</v>
          </cell>
          <cell r="J1839"/>
          <cell r="K1839" t="str">
            <v>Đến hết Nghĩa trang liệt sỹ huyện Định Quán</v>
          </cell>
          <cell r="L1839">
            <v>1000</v>
          </cell>
          <cell r="M1839">
            <v>400</v>
          </cell>
          <cell r="N1839">
            <v>300</v>
          </cell>
          <cell r="O1839">
            <v>200</v>
          </cell>
          <cell r="P1839">
            <v>0</v>
          </cell>
          <cell r="Q1839">
            <v>0</v>
          </cell>
          <cell r="R1839">
            <v>0</v>
          </cell>
          <cell r="S1839">
            <v>0</v>
          </cell>
          <cell r="T1839" t="e">
            <v>#DIV/0!</v>
          </cell>
          <cell r="U1839" t="e">
            <v>#DIV/0!</v>
          </cell>
          <cell r="V1839" t="e">
            <v>#DIV/0!</v>
          </cell>
          <cell r="W1839" t="e">
            <v>#DIV/0!</v>
          </cell>
          <cell r="X1839">
            <v>2</v>
          </cell>
          <cell r="Y1839">
            <v>1.1599999999999999</v>
          </cell>
          <cell r="Z1839" t="str">
            <v>45. X. La Ngà rồi.xlsx</v>
          </cell>
          <cell r="AA1839">
            <v>1200</v>
          </cell>
          <cell r="AB1839">
            <v>460</v>
          </cell>
          <cell r="AC1839">
            <v>350</v>
          </cell>
          <cell r="AD1839">
            <v>230</v>
          </cell>
        </row>
        <row r="1840">
          <cell r="G1840" t="str">
            <v>DQ1NT1_D10</v>
          </cell>
          <cell r="H1840" t="str">
            <v xml:space="preserve">Đoạn từ Trường Tiểu học Lê Quý Đôn đến giáp cầu La Ngà </v>
          </cell>
          <cell r="I1840" t="str">
            <v>Nghĩa trang liệt sỹ huyện Định Quán</v>
          </cell>
          <cell r="J1840"/>
          <cell r="K1840" t="str">
            <v>Đến hết nghĩa địa Phú Ngọc</v>
          </cell>
          <cell r="L1840">
            <v>1700</v>
          </cell>
          <cell r="M1840">
            <v>700</v>
          </cell>
          <cell r="N1840">
            <v>300</v>
          </cell>
          <cell r="O1840">
            <v>250</v>
          </cell>
          <cell r="P1840">
            <v>8158</v>
          </cell>
          <cell r="Q1840">
            <v>3302</v>
          </cell>
          <cell r="R1840">
            <v>0</v>
          </cell>
          <cell r="S1840">
            <v>972</v>
          </cell>
          <cell r="T1840">
            <v>0.24172591321402301</v>
          </cell>
          <cell r="U1840">
            <v>0.24591156874621442</v>
          </cell>
          <cell r="V1840" t="e">
            <v>#DIV/0!</v>
          </cell>
          <cell r="W1840">
            <v>0.29835390946502055</v>
          </cell>
          <cell r="X1840">
            <v>2</v>
          </cell>
          <cell r="Y1840">
            <v>1.1599999999999999</v>
          </cell>
          <cell r="Z1840" t="str">
            <v>45. X. La Ngà rồi.xlsx</v>
          </cell>
          <cell r="AA1840">
            <v>2000</v>
          </cell>
          <cell r="AB1840">
            <v>810</v>
          </cell>
          <cell r="AC1840">
            <v>350</v>
          </cell>
          <cell r="AD1840">
            <v>290</v>
          </cell>
        </row>
        <row r="1841">
          <cell r="G1841" t="str">
            <v>DQ1NT1_D11</v>
          </cell>
          <cell r="H1841" t="str">
            <v xml:space="preserve"> Trong đó: đoạn từ tim chợ 102 ra mỗi bên 200m </v>
          </cell>
          <cell r="I1841" t="str">
            <v>Nghĩa địa Phú Ngọc</v>
          </cell>
          <cell r="J1841"/>
          <cell r="K1841" t="str">
            <v>Ngã 3 Thanh Tùng</v>
          </cell>
          <cell r="L1841">
            <v>2500</v>
          </cell>
          <cell r="M1841">
            <v>700</v>
          </cell>
          <cell r="N1841">
            <v>600</v>
          </cell>
          <cell r="O1841">
            <v>500</v>
          </cell>
          <cell r="P1841">
            <v>0</v>
          </cell>
          <cell r="Q1841">
            <v>0</v>
          </cell>
          <cell r="R1841">
            <v>0</v>
          </cell>
          <cell r="S1841">
            <v>0</v>
          </cell>
          <cell r="T1841" t="e">
            <v>#DIV/0!</v>
          </cell>
          <cell r="U1841" t="e">
            <v>#DIV/0!</v>
          </cell>
          <cell r="V1841" t="e">
            <v>#DIV/0!</v>
          </cell>
          <cell r="W1841" t="e">
            <v>#DIV/0!</v>
          </cell>
          <cell r="X1841">
            <v>2</v>
          </cell>
          <cell r="Y1841">
            <v>1.1599999999999999</v>
          </cell>
          <cell r="Z1841" t="str">
            <v>45. X. La Ngà rồi.xlsx</v>
          </cell>
          <cell r="AA1841">
            <v>2900</v>
          </cell>
          <cell r="AB1841">
            <v>810</v>
          </cell>
          <cell r="AC1841">
            <v>700</v>
          </cell>
          <cell r="AD1841">
            <v>580</v>
          </cell>
        </row>
        <row r="1842">
          <cell r="G1842" t="str">
            <v>DQ1NT1_D12</v>
          </cell>
          <cell r="H1842" t="str">
            <v>Đoạn từ cầu La Ngà đến hết nghĩa trang liệt sỹ huyện Định Quán</v>
          </cell>
          <cell r="I1842" t="str">
            <v>Từ ranh thị trấn Định Quán</v>
          </cell>
          <cell r="J1842"/>
          <cell r="K1842" t="str">
            <v>Đến ngã 3 đi Phú Hòa</v>
          </cell>
          <cell r="L1842">
            <v>1600</v>
          </cell>
          <cell r="M1842">
            <v>500</v>
          </cell>
          <cell r="N1842">
            <v>300</v>
          </cell>
          <cell r="O1842">
            <v>250</v>
          </cell>
          <cell r="P1842">
            <v>0</v>
          </cell>
          <cell r="Q1842">
            <v>0</v>
          </cell>
          <cell r="R1842">
            <v>0</v>
          </cell>
          <cell r="S1842">
            <v>0</v>
          </cell>
          <cell r="T1842" t="e">
            <v>#DIV/0!</v>
          </cell>
          <cell r="U1842" t="e">
            <v>#DIV/0!</v>
          </cell>
          <cell r="V1842" t="e">
            <v>#DIV/0!</v>
          </cell>
          <cell r="W1842" t="e">
            <v>#DIV/0!</v>
          </cell>
          <cell r="X1842">
            <v>2</v>
          </cell>
          <cell r="Y1842">
            <v>1.1633333333333333</v>
          </cell>
          <cell r="Z1842" t="str">
            <v>25. xã Định Quán rồi.xlsx</v>
          </cell>
          <cell r="AA1842">
            <v>1900</v>
          </cell>
          <cell r="AB1842">
            <v>580</v>
          </cell>
          <cell r="AC1842">
            <v>350</v>
          </cell>
          <cell r="AD1842">
            <v>290</v>
          </cell>
        </row>
        <row r="1843">
          <cell r="G1843" t="str">
            <v>DQ1NT1_D13</v>
          </cell>
          <cell r="H1843" t="str">
            <v xml:space="preserve">Đoạn từ nghĩa trang liệt sỹ huyện Định Quán đến hết nghĩa địa Phú Ngọc </v>
          </cell>
          <cell r="I1843" t="str">
            <v>Ngã 3 đi Phú Hòa</v>
          </cell>
          <cell r="J1843"/>
          <cell r="K1843" t="str">
            <v>Đến cây xăng 116</v>
          </cell>
          <cell r="L1843">
            <v>1200</v>
          </cell>
          <cell r="M1843">
            <v>400</v>
          </cell>
          <cell r="N1843">
            <v>300</v>
          </cell>
          <cell r="O1843">
            <v>200</v>
          </cell>
          <cell r="P1843">
            <v>0</v>
          </cell>
          <cell r="Q1843">
            <v>0</v>
          </cell>
          <cell r="R1843">
            <v>0</v>
          </cell>
          <cell r="S1843">
            <v>0</v>
          </cell>
          <cell r="T1843" t="e">
            <v>#DIV/0!</v>
          </cell>
          <cell r="U1843" t="e">
            <v>#DIV/0!</v>
          </cell>
          <cell r="V1843" t="e">
            <v>#DIV/0!</v>
          </cell>
          <cell r="W1843" t="e">
            <v>#DIV/0!</v>
          </cell>
          <cell r="X1843">
            <v>2</v>
          </cell>
          <cell r="Y1843">
            <v>1.1633333333333333</v>
          </cell>
          <cell r="Z1843" t="str">
            <v>25. xã Định Quán rồi.xlsx</v>
          </cell>
          <cell r="AA1843">
            <v>1400</v>
          </cell>
          <cell r="AB1843">
            <v>470</v>
          </cell>
          <cell r="AC1843">
            <v>350</v>
          </cell>
          <cell r="AD1843">
            <v>230</v>
          </cell>
        </row>
        <row r="1844">
          <cell r="G1844" t="str">
            <v>DQ1NT1_D14</v>
          </cell>
          <cell r="H1844" t="str">
            <v xml:space="preserve">Đoạn từ nghĩa địa Phú Ngọc đến ngã 3 Thanh Tùng </v>
          </cell>
          <cell r="I1844" t="str">
            <v>Từ cây xăng 116</v>
          </cell>
          <cell r="J1844"/>
          <cell r="K1844" t="str">
            <v>Đến ngã ba 118</v>
          </cell>
          <cell r="L1844">
            <v>800</v>
          </cell>
          <cell r="M1844">
            <v>400</v>
          </cell>
          <cell r="N1844">
            <v>300</v>
          </cell>
          <cell r="O1844">
            <v>200</v>
          </cell>
          <cell r="P1844">
            <v>0</v>
          </cell>
          <cell r="Q1844">
            <v>0</v>
          </cell>
          <cell r="R1844">
            <v>0</v>
          </cell>
          <cell r="S1844">
            <v>0</v>
          </cell>
          <cell r="T1844" t="e">
            <v>#DIV/0!</v>
          </cell>
          <cell r="U1844" t="e">
            <v>#DIV/0!</v>
          </cell>
          <cell r="V1844" t="e">
            <v>#DIV/0!</v>
          </cell>
          <cell r="W1844" t="e">
            <v>#DIV/0!</v>
          </cell>
          <cell r="X1844">
            <v>2</v>
          </cell>
          <cell r="Y1844">
            <v>1.3</v>
          </cell>
          <cell r="Z1844" t="str">
            <v>25. xã Định Quán rồi.xlsx</v>
          </cell>
          <cell r="AA1844">
            <v>1000</v>
          </cell>
          <cell r="AB1844">
            <v>520</v>
          </cell>
          <cell r="AC1844">
            <v>390</v>
          </cell>
          <cell r="AD1844">
            <v>260</v>
          </cell>
        </row>
        <row r="1845">
          <cell r="G1845" t="str">
            <v>DQ1NT1_D15</v>
          </cell>
          <cell r="H1845" t="str">
            <v xml:space="preserve">Đoạn từ ranh thị trấn Định Quán đến ngã 3 đi Phú Hòa </v>
          </cell>
          <cell r="I1845" t="str">
            <v>Ngã ba 118</v>
          </cell>
          <cell r="J1845"/>
          <cell r="K1845" t="str">
            <v>Đến giáp ranh huyện Tân Phú</v>
          </cell>
          <cell r="L1845">
            <v>7300</v>
          </cell>
          <cell r="M1845">
            <v>1800</v>
          </cell>
          <cell r="N1845">
            <v>1200</v>
          </cell>
          <cell r="O1845">
            <v>1000</v>
          </cell>
          <cell r="P1845">
            <v>0</v>
          </cell>
          <cell r="Q1845">
            <v>0</v>
          </cell>
          <cell r="R1845">
            <v>0</v>
          </cell>
          <cell r="S1845">
            <v>0</v>
          </cell>
          <cell r="T1845" t="e">
            <v>#DIV/0!</v>
          </cell>
          <cell r="U1845" t="e">
            <v>#DIV/0!</v>
          </cell>
          <cell r="V1845" t="e">
            <v>#DIV/0!</v>
          </cell>
          <cell r="W1845" t="e">
            <v>#DIV/0!</v>
          </cell>
          <cell r="X1845">
            <v>1.6</v>
          </cell>
          <cell r="Y1845">
            <v>1.05</v>
          </cell>
          <cell r="Z1845" t="str">
            <v>33. Xã Phú Hòa - giáp ranh Tân Phu - rồi.xlsx</v>
          </cell>
          <cell r="AA1845">
            <v>7700</v>
          </cell>
          <cell r="AB1845">
            <v>2000</v>
          </cell>
          <cell r="AC1845">
            <v>1300</v>
          </cell>
          <cell r="AD1845">
            <v>1100</v>
          </cell>
        </row>
        <row r="1846">
          <cell r="G1846" t="str">
            <v>DQ1NT1_D16</v>
          </cell>
          <cell r="H1846" t="str">
            <v xml:space="preserve">Đoạn từ ngã 3 đi Phú Hòa đến cây xăng 116 </v>
          </cell>
          <cell r="I1846" t="str">
            <v>Quốc lộ 20</v>
          </cell>
          <cell r="J1846"/>
          <cell r="K1846" t="str">
            <v>- Bên trái, đến hết ranh thửa đất số 268, tờ BĐĐC số 1, xã Phú Cường
- Bên phải, đến hết ranh thửa đất số 14, tờ BĐĐC số 1, xã Phú Cường và Từ nghĩa địa đến giáp ranh hồ Trị An</v>
          </cell>
          <cell r="L1846">
            <v>3000</v>
          </cell>
          <cell r="M1846">
            <v>900</v>
          </cell>
          <cell r="N1846">
            <v>800</v>
          </cell>
          <cell r="O1846">
            <v>500</v>
          </cell>
          <cell r="P1846">
            <v>0</v>
          </cell>
          <cell r="Q1846">
            <v>0</v>
          </cell>
          <cell r="R1846">
            <v>0</v>
          </cell>
          <cell r="S1846">
            <v>0</v>
          </cell>
          <cell r="T1846" t="e">
            <v>#DIV/0!</v>
          </cell>
          <cell r="U1846" t="e">
            <v>#DIV/0!</v>
          </cell>
          <cell r="V1846" t="e">
            <v>#DIV/0!</v>
          </cell>
          <cell r="W1846" t="e">
            <v>#DIV/0!</v>
          </cell>
          <cell r="X1846">
            <v>2</v>
          </cell>
          <cell r="Y1846">
            <v>1.28125</v>
          </cell>
          <cell r="Z1846" t="str">
            <v>33. Xã Phú Hòa - giáp ranh Tân Phu - rồi.xlsx</v>
          </cell>
          <cell r="AA1846">
            <v>3800</v>
          </cell>
          <cell r="AB1846">
            <v>1200</v>
          </cell>
          <cell r="AC1846">
            <v>1000</v>
          </cell>
          <cell r="AD1846">
            <v>640</v>
          </cell>
        </row>
        <row r="1847">
          <cell r="G1847" t="str">
            <v>DQ1NT1_D17</v>
          </cell>
          <cell r="H1847" t="str">
            <v xml:space="preserve">Đoạn từ cây xăng 116 đến ngã ba 118 </v>
          </cell>
          <cell r="I1847" t="str">
            <v>Quốc lộ 20</v>
          </cell>
          <cell r="J1847"/>
          <cell r="K1847" t="str">
            <v>Đến giáp ranh nghịa địa</v>
          </cell>
          <cell r="L1847" t="str">
            <v>1700</v>
          </cell>
          <cell r="M1847" t="str">
            <v>700</v>
          </cell>
          <cell r="N1847" t="str">
            <v>500</v>
          </cell>
          <cell r="O1847" t="str">
            <v>300</v>
          </cell>
          <cell r="P1847">
            <v>0</v>
          </cell>
          <cell r="Q1847">
            <v>0</v>
          </cell>
          <cell r="R1847">
            <v>0</v>
          </cell>
          <cell r="S1847">
            <v>0</v>
          </cell>
          <cell r="T1847" t="e">
            <v>#DIV/0!</v>
          </cell>
          <cell r="U1847" t="e">
            <v>#DIV/0!</v>
          </cell>
          <cell r="V1847" t="e">
            <v>#DIV/0!</v>
          </cell>
          <cell r="W1847" t="e">
            <v>#DIV/0!</v>
          </cell>
          <cell r="X1847">
            <v>2</v>
          </cell>
          <cell r="Y1847">
            <v>1.28125</v>
          </cell>
          <cell r="Z1847" t="str">
            <v>33. Xã Phú Hòa - giáp ranh Tân Phu - rồi.xlsx</v>
          </cell>
          <cell r="AA1847">
            <v>2200</v>
          </cell>
          <cell r="AB1847">
            <v>900</v>
          </cell>
          <cell r="AC1847">
            <v>640</v>
          </cell>
          <cell r="AD1847">
            <v>380</v>
          </cell>
        </row>
        <row r="1848">
          <cell r="G1848" t="str">
            <v>DQ1NT1_D18</v>
          </cell>
          <cell r="H1848" t="str">
            <v xml:space="preserve">Đoạn từ ngã ba 118 đến giáp ranh huyện Tân Phú </v>
          </cell>
          <cell r="I1848" t="str">
            <v>Từ ranh nghĩa địa</v>
          </cell>
          <cell r="J1848"/>
          <cell r="K1848" t="str">
            <v>- Bên trái, đến hết ranh thửa đất số 268, tờ BĐĐC số 1, xã Phú Cường
- Bên phải, đến hết ranh thửa đất số 14, tờ BĐĐC số 1, xã Phú Cường</v>
          </cell>
          <cell r="L1848" t="str">
            <v>1200</v>
          </cell>
          <cell r="M1848" t="str">
            <v>400</v>
          </cell>
          <cell r="N1848" t="str">
            <v>300</v>
          </cell>
          <cell r="O1848" t="str">
            <v>200</v>
          </cell>
          <cell r="P1848">
            <v>0</v>
          </cell>
          <cell r="Q1848">
            <v>0</v>
          </cell>
          <cell r="R1848">
            <v>0</v>
          </cell>
          <cell r="S1848">
            <v>0</v>
          </cell>
          <cell r="T1848" t="e">
            <v>#DIV/0!</v>
          </cell>
          <cell r="U1848" t="e">
            <v>#DIV/0!</v>
          </cell>
          <cell r="V1848" t="e">
            <v>#DIV/0!</v>
          </cell>
          <cell r="W1848" t="e">
            <v>#DIV/0!</v>
          </cell>
          <cell r="X1848">
            <v>2</v>
          </cell>
          <cell r="Y1848">
            <v>1.28125</v>
          </cell>
          <cell r="Z1848" t="str">
            <v>33. Xã Phú Hòa - giáp ranh Tân Phu - rồi.xlsx</v>
          </cell>
          <cell r="AA1848">
            <v>1500</v>
          </cell>
          <cell r="AB1848">
            <v>510</v>
          </cell>
          <cell r="AC1848">
            <v>380</v>
          </cell>
          <cell r="AD1848">
            <v>260</v>
          </cell>
        </row>
        <row r="1849">
          <cell r="G1849" t="str">
            <v>DQ2NT</v>
          </cell>
          <cell r="H1849" t="str">
            <v xml:space="preserve">Đường Bến Nôm (xã Phú Cường) </v>
          </cell>
          <cell r="I1849" t="str">
            <v>Từ nghĩa địa</v>
          </cell>
          <cell r="J1849"/>
          <cell r="K1849" t="str">
            <v>Đến giáp ranh hồ Trị An</v>
          </cell>
          <cell r="L1849"/>
          <cell r="M1849"/>
          <cell r="N1849"/>
          <cell r="O1849"/>
          <cell r="P1849"/>
          <cell r="Q1849"/>
          <cell r="R1849"/>
          <cell r="S1849"/>
          <cell r="T1849"/>
          <cell r="U1849"/>
          <cell r="V1849"/>
          <cell r="W1849"/>
          <cell r="Y1849"/>
          <cell r="Z1849"/>
          <cell r="AA1849"/>
          <cell r="AB1849"/>
          <cell r="AC1849"/>
          <cell r="AD1849"/>
        </row>
        <row r="1850">
          <cell r="G1850" t="str">
            <v>DQ2NT_D1</v>
          </cell>
          <cell r="H1850" t="str">
            <v xml:space="preserve">Đoạn từ Quốc lộ 20 đến hết ranh nghĩa địa </v>
          </cell>
          <cell r="I1850" t="str">
            <v>Cây xăng xã Phú Túc</v>
          </cell>
          <cell r="J1850"/>
          <cell r="K1850" t="str">
            <v>Đến giáp ranh xã Xuân Bắc huyện Xuân Lộc</v>
          </cell>
          <cell r="L1850">
            <v>1200</v>
          </cell>
          <cell r="M1850">
            <v>500</v>
          </cell>
          <cell r="N1850">
            <v>400</v>
          </cell>
          <cell r="O1850">
            <v>300</v>
          </cell>
          <cell r="P1850">
            <v>0</v>
          </cell>
          <cell r="Q1850">
            <v>0</v>
          </cell>
          <cell r="R1850">
            <v>0</v>
          </cell>
          <cell r="S1850">
            <v>0</v>
          </cell>
          <cell r="T1850" t="e">
            <v>#DIV/0!</v>
          </cell>
          <cell r="U1850" t="e">
            <v>#DIV/0!</v>
          </cell>
          <cell r="V1850" t="e">
            <v>#DIV/0!</v>
          </cell>
          <cell r="W1850" t="e">
            <v>#DIV/0!</v>
          </cell>
          <cell r="X1850">
            <v>1.5</v>
          </cell>
          <cell r="Y1850">
            <v>1.35</v>
          </cell>
          <cell r="Z1850" t="str">
            <v>43. Xã Thống Nhất.xlsx</v>
          </cell>
          <cell r="AA1850">
            <v>1600</v>
          </cell>
          <cell r="AB1850">
            <v>680</v>
          </cell>
          <cell r="AC1850">
            <v>540</v>
          </cell>
          <cell r="AD1850">
            <v>410</v>
          </cell>
        </row>
        <row r="1851">
          <cell r="G1851" t="str">
            <v>DQ2NT_D2</v>
          </cell>
          <cell r="H1851" t="str">
            <v>Đoạn từ nghĩa địa đến Bến Cá (đến hết ranh thửa đất số 268, tờ BĐĐC số 1 về bên trái và đến hết ranh thửa đất số 14, tờ BĐĐC số 1 về bên trái, xã Phú Cường)</v>
          </cell>
          <cell r="I1851" t="str">
            <v>Cây xăng xã Phú Túc</v>
          </cell>
          <cell r="J1851"/>
          <cell r="K1851" t="str">
            <v>Đến hết Trường THCS Phú Túc</v>
          </cell>
          <cell r="L1851">
            <v>900</v>
          </cell>
          <cell r="M1851">
            <v>500</v>
          </cell>
          <cell r="N1851">
            <v>400</v>
          </cell>
          <cell r="O1851">
            <v>300</v>
          </cell>
          <cell r="P1851">
            <v>0</v>
          </cell>
          <cell r="Q1851">
            <v>0</v>
          </cell>
          <cell r="R1851">
            <v>0</v>
          </cell>
          <cell r="S1851">
            <v>0</v>
          </cell>
          <cell r="T1851" t="e">
            <v>#DIV/0!</v>
          </cell>
          <cell r="U1851" t="e">
            <v>#DIV/0!</v>
          </cell>
          <cell r="V1851" t="e">
            <v>#DIV/0!</v>
          </cell>
          <cell r="W1851" t="e">
            <v>#DIV/0!</v>
          </cell>
          <cell r="X1851">
            <v>1.5</v>
          </cell>
          <cell r="Y1851">
            <v>1.35</v>
          </cell>
          <cell r="Z1851" t="str">
            <v>43. Xã Thống Nhất.xlsx</v>
          </cell>
          <cell r="AA1851">
            <v>1200</v>
          </cell>
          <cell r="AB1851">
            <v>680</v>
          </cell>
          <cell r="AC1851">
            <v>540</v>
          </cell>
          <cell r="AD1851">
            <v>410</v>
          </cell>
        </row>
        <row r="1852">
          <cell r="G1852" t="str">
            <v>DQ2NT_D3</v>
          </cell>
          <cell r="H1852" t="str">
            <v>Đoạn từ nghĩa địa đến đồi 3 (đến ranh hồ Trị An)</v>
          </cell>
          <cell r="I1852" t="str">
            <v>Từ trường THCS Phú Túc</v>
          </cell>
          <cell r="J1852"/>
          <cell r="K1852" t="str">
            <v>Đến hết Trường Tiểu học Võ Thị Sáu</v>
          </cell>
          <cell r="L1852">
            <v>900</v>
          </cell>
          <cell r="M1852">
            <v>500</v>
          </cell>
          <cell r="N1852">
            <v>400</v>
          </cell>
          <cell r="O1852">
            <v>300</v>
          </cell>
          <cell r="P1852">
            <v>0</v>
          </cell>
          <cell r="Q1852">
            <v>0</v>
          </cell>
          <cell r="R1852">
            <v>0</v>
          </cell>
          <cell r="S1852">
            <v>0</v>
          </cell>
          <cell r="T1852" t="e">
            <v>#DIV/0!</v>
          </cell>
          <cell r="U1852" t="e">
            <v>#DIV/0!</v>
          </cell>
          <cell r="V1852" t="e">
            <v>#DIV/0!</v>
          </cell>
          <cell r="W1852" t="e">
            <v>#DIV/0!</v>
          </cell>
          <cell r="X1852">
            <v>1.5</v>
          </cell>
          <cell r="Y1852">
            <v>1.35</v>
          </cell>
          <cell r="Z1852" t="str">
            <v>43. Xã Thống Nhất.xlsx</v>
          </cell>
          <cell r="AA1852">
            <v>1200</v>
          </cell>
          <cell r="AB1852">
            <v>680</v>
          </cell>
          <cell r="AC1852">
            <v>540</v>
          </cell>
          <cell r="AD1852">
            <v>410</v>
          </cell>
        </row>
        <row r="1853">
          <cell r="G1853" t="str">
            <v>DQ3NT1</v>
          </cell>
          <cell r="H1853" t="str">
            <v xml:space="preserve">Đường tỉnh 763, đoạn qua xã Phú Túc, xã Suối Nho </v>
          </cell>
          <cell r="I1853" t="str">
            <v>Trường Tiểu học Võ Thị Sáu</v>
          </cell>
          <cell r="J1853"/>
          <cell r="K1853" t="str">
            <v>Đến hết giáo xứ Suối Nho</v>
          </cell>
          <cell r="L1853"/>
          <cell r="M1853"/>
          <cell r="N1853"/>
          <cell r="O1853"/>
          <cell r="P1853"/>
          <cell r="Q1853"/>
          <cell r="R1853"/>
          <cell r="S1853"/>
          <cell r="T1853"/>
          <cell r="U1853"/>
          <cell r="V1853"/>
          <cell r="W1853"/>
          <cell r="Y1853"/>
          <cell r="Z1853"/>
          <cell r="AA1853"/>
          <cell r="AB1853"/>
          <cell r="AC1853"/>
          <cell r="AD1853"/>
        </row>
        <row r="1854">
          <cell r="G1854" t="str">
            <v>DQ3NT1_D1</v>
          </cell>
          <cell r="H1854" t="str">
            <v xml:space="preserve">Đoạn từ cây xăng Phú Túc đến hết Trường THCS Phú Túc </v>
          </cell>
          <cell r="I1854" t="str">
            <v>Từ giáo xứ Suối Nho</v>
          </cell>
          <cell r="J1854"/>
          <cell r="K1854" t="str">
            <v>Đến giáp ranh xã Xuân Bắc huyện Xuân Lộc</v>
          </cell>
          <cell r="L1854">
            <v>1300</v>
          </cell>
          <cell r="M1854">
            <v>600</v>
          </cell>
          <cell r="N1854">
            <v>400</v>
          </cell>
          <cell r="O1854">
            <v>300</v>
          </cell>
          <cell r="P1854">
            <v>0</v>
          </cell>
          <cell r="Q1854">
            <v>0</v>
          </cell>
          <cell r="R1854">
            <v>0</v>
          </cell>
          <cell r="S1854">
            <v>0</v>
          </cell>
          <cell r="T1854" t="e">
            <v>#DIV/0!</v>
          </cell>
          <cell r="U1854" t="e">
            <v>#DIV/0!</v>
          </cell>
          <cell r="V1854" t="e">
            <v>#DIV/0!</v>
          </cell>
          <cell r="W1854" t="e">
            <v>#DIV/0!</v>
          </cell>
          <cell r="X1854">
            <v>1.5</v>
          </cell>
          <cell r="Y1854">
            <v>1.35</v>
          </cell>
          <cell r="Z1854" t="str">
            <v>43. Xã Thống Nhất.xlsx</v>
          </cell>
          <cell r="AA1854">
            <v>1800</v>
          </cell>
          <cell r="AB1854">
            <v>810</v>
          </cell>
          <cell r="AC1854">
            <v>540</v>
          </cell>
          <cell r="AD1854">
            <v>410</v>
          </cell>
        </row>
        <row r="1855">
          <cell r="G1855" t="str">
            <v>DQ3NT1_D2</v>
          </cell>
          <cell r="H1855" t="str">
            <v>Đoạn tiếp theo đến hết Trường Tiểu học Võ Thị Sáu</v>
          </cell>
          <cell r="I1855" t="str">
            <v>Cách chợ Suối Nho 200m</v>
          </cell>
          <cell r="J1855"/>
          <cell r="K1855" t="str">
            <v>Qua chợ Suối Nho 200m</v>
          </cell>
          <cell r="L1855">
            <v>1200</v>
          </cell>
          <cell r="M1855">
            <v>500</v>
          </cell>
          <cell r="N1855">
            <v>300</v>
          </cell>
          <cell r="O1855">
            <v>200</v>
          </cell>
          <cell r="P1855">
            <v>3264</v>
          </cell>
          <cell r="Q1855">
            <v>0</v>
          </cell>
          <cell r="R1855">
            <v>0</v>
          </cell>
          <cell r="S1855">
            <v>0</v>
          </cell>
          <cell r="T1855">
            <v>0.49632352941176472</v>
          </cell>
          <cell r="U1855" t="e">
            <v>#DIV/0!</v>
          </cell>
          <cell r="V1855" t="e">
            <v>#DIV/0!</v>
          </cell>
          <cell r="W1855" t="e">
            <v>#DIV/0!</v>
          </cell>
          <cell r="X1855">
            <v>1.5</v>
          </cell>
          <cell r="Y1855">
            <v>1.35</v>
          </cell>
          <cell r="Z1855" t="str">
            <v>43. Xã Thống Nhất.xlsx</v>
          </cell>
          <cell r="AA1855">
            <v>1600</v>
          </cell>
          <cell r="AB1855">
            <v>680</v>
          </cell>
          <cell r="AC1855">
            <v>410</v>
          </cell>
          <cell r="AD1855">
            <v>270</v>
          </cell>
        </row>
        <row r="1856">
          <cell r="G1856" t="str">
            <v>DQ3NT1_D3</v>
          </cell>
          <cell r="H1856" t="str">
            <v>Đoạn từ Trường Tiểu học Võ Thị Sáu đến hết giáo xứ Suối Nho</v>
          </cell>
          <cell r="I1856" t="str">
            <v>Quốc lộ 20</v>
          </cell>
          <cell r="J1856"/>
          <cell r="K1856" t="str">
            <v>Đến Đường tỉnh 763</v>
          </cell>
          <cell r="L1856">
            <v>1700</v>
          </cell>
          <cell r="M1856">
            <v>700</v>
          </cell>
          <cell r="N1856">
            <v>400</v>
          </cell>
          <cell r="O1856">
            <v>300</v>
          </cell>
          <cell r="P1856">
            <v>0</v>
          </cell>
          <cell r="Q1856">
            <v>0</v>
          </cell>
          <cell r="R1856">
            <v>0</v>
          </cell>
          <cell r="S1856">
            <v>0</v>
          </cell>
          <cell r="T1856" t="e">
            <v>#DIV/0!</v>
          </cell>
          <cell r="U1856" t="e">
            <v>#DIV/0!</v>
          </cell>
          <cell r="V1856" t="e">
            <v>#DIV/0!</v>
          </cell>
          <cell r="W1856" t="e">
            <v>#DIV/0!</v>
          </cell>
          <cell r="X1856">
            <v>1.55</v>
          </cell>
          <cell r="Y1856">
            <v>1.3640000000000001</v>
          </cell>
          <cell r="Z1856" t="str">
            <v>46. xã Xuân Bắc.xlsx</v>
          </cell>
          <cell r="AA1856">
            <v>2300</v>
          </cell>
          <cell r="AB1856">
            <v>950</v>
          </cell>
          <cell r="AC1856">
            <v>550</v>
          </cell>
          <cell r="AD1856">
            <v>410</v>
          </cell>
        </row>
        <row r="1857">
          <cell r="G1857" t="str">
            <v>DQ3NT1_D4</v>
          </cell>
          <cell r="H1857" t="str">
            <v xml:space="preserve">Đoạn từ giáo xứ Suối Nho đến giáp ranh xã Xuân Bắc huyện Xuân Lộc </v>
          </cell>
          <cell r="I1857" t="str">
            <v>Quốc lộ 20</v>
          </cell>
          <cell r="J1857"/>
          <cell r="K1857" t="str">
            <v>Vào 1.000m</v>
          </cell>
          <cell r="L1857">
            <v>2400</v>
          </cell>
          <cell r="M1857">
            <v>900</v>
          </cell>
          <cell r="N1857">
            <v>600</v>
          </cell>
          <cell r="O1857">
            <v>500</v>
          </cell>
          <cell r="P1857">
            <v>0</v>
          </cell>
          <cell r="Q1857">
            <v>0</v>
          </cell>
          <cell r="R1857">
            <v>0</v>
          </cell>
          <cell r="S1857">
            <v>0</v>
          </cell>
          <cell r="T1857" t="e">
            <v>#DIV/0!</v>
          </cell>
          <cell r="U1857" t="e">
            <v>#DIV/0!</v>
          </cell>
          <cell r="V1857" t="e">
            <v>#DIV/0!</v>
          </cell>
          <cell r="W1857" t="e">
            <v>#DIV/0!</v>
          </cell>
          <cell r="X1857">
            <v>1.55</v>
          </cell>
          <cell r="Y1857">
            <v>1.3640000000000001</v>
          </cell>
          <cell r="Z1857" t="str">
            <v>46. xã Xuân Bắc.xlsx</v>
          </cell>
          <cell r="AA1857">
            <v>3300</v>
          </cell>
          <cell r="AB1857">
            <v>1200</v>
          </cell>
          <cell r="AC1857">
            <v>820</v>
          </cell>
          <cell r="AD1857">
            <v>680</v>
          </cell>
        </row>
        <row r="1858">
          <cell r="G1858" t="str">
            <v>DQ3NT1_D5</v>
          </cell>
          <cell r="H1858" t="str">
            <v>Trong đó: Đoạn từ tim chợ Suối Nho ra mỗi bên 200 m</v>
          </cell>
          <cell r="I1858" t="str">
            <v>1.000m (từ Quốc lộ 20 vào)</v>
          </cell>
          <cell r="J1858"/>
          <cell r="K1858" t="str">
            <v>Đến tu viện Thánh Gioan Granda</v>
          </cell>
          <cell r="L1858">
            <v>2600</v>
          </cell>
          <cell r="M1858">
            <v>1000</v>
          </cell>
          <cell r="N1858">
            <v>700</v>
          </cell>
          <cell r="O1858">
            <v>500</v>
          </cell>
          <cell r="P1858">
            <v>0</v>
          </cell>
          <cell r="Q1858">
            <v>0</v>
          </cell>
          <cell r="R1858">
            <v>0</v>
          </cell>
          <cell r="S1858">
            <v>0</v>
          </cell>
          <cell r="T1858" t="e">
            <v>#DIV/0!</v>
          </cell>
          <cell r="U1858" t="e">
            <v>#DIV/0!</v>
          </cell>
          <cell r="V1858" t="e">
            <v>#DIV/0!</v>
          </cell>
          <cell r="W1858" t="e">
            <v>#DIV/0!</v>
          </cell>
          <cell r="X1858">
            <v>7.12</v>
          </cell>
          <cell r="Y1858">
            <v>1.8</v>
          </cell>
          <cell r="Z1858" t="e">
            <v>#N/A</v>
          </cell>
          <cell r="AA1858">
            <v>4700</v>
          </cell>
          <cell r="AB1858">
            <v>1800</v>
          </cell>
          <cell r="AC1858">
            <v>1300</v>
          </cell>
          <cell r="AD1858">
            <v>900</v>
          </cell>
        </row>
        <row r="1859">
          <cell r="G1859" t="str">
            <v>DQ4NT2</v>
          </cell>
          <cell r="H1859" t="str">
            <v xml:space="preserve">Đường 101 (các xã: La Ngà, Túc Trưng, Suối Nho) </v>
          </cell>
          <cell r="I1859" t="str">
            <v>Từ tu viện Thánh Gioan Granda</v>
          </cell>
          <cell r="J1859"/>
          <cell r="K1859" t="str">
            <v>Đến Đường tỉnh 763</v>
          </cell>
          <cell r="L1859"/>
          <cell r="M1859"/>
          <cell r="N1859"/>
          <cell r="O1859"/>
          <cell r="P1859"/>
          <cell r="Q1859"/>
          <cell r="R1859"/>
          <cell r="S1859"/>
          <cell r="T1859"/>
          <cell r="U1859"/>
          <cell r="V1859"/>
          <cell r="W1859"/>
          <cell r="Y1859"/>
          <cell r="Z1859"/>
          <cell r="AA1859"/>
          <cell r="AB1859"/>
          <cell r="AC1859"/>
          <cell r="AD1859"/>
        </row>
        <row r="1860">
          <cell r="G1860" t="str">
            <v>DQ4NT2_D1</v>
          </cell>
          <cell r="H1860" t="str">
            <v xml:space="preserve">Đoạn từ Quốc lộ 20 vào 1.000m </v>
          </cell>
          <cell r="I1860" t="str">
            <v>Quốc lộ 20</v>
          </cell>
          <cell r="J1860"/>
          <cell r="K1860" t="str">
            <v>- Bên trái, đến hết ranh thửa đất số 3, tờ BĐĐC số 3, xã La Ngà
- Bên phải, đến hết ranh thửa đất số 5, tờ BĐĐC số 3, xã La Ngà</v>
          </cell>
          <cell r="L1860">
            <v>600</v>
          </cell>
          <cell r="M1860">
            <v>300</v>
          </cell>
          <cell r="N1860">
            <v>200</v>
          </cell>
          <cell r="O1860">
            <v>110</v>
          </cell>
          <cell r="P1860">
            <v>0</v>
          </cell>
          <cell r="Q1860">
            <v>0</v>
          </cell>
          <cell r="R1860">
            <v>0</v>
          </cell>
          <cell r="S1860">
            <v>0</v>
          </cell>
          <cell r="T1860" t="e">
            <v>#DIV/0!</v>
          </cell>
          <cell r="U1860" t="e">
            <v>#DIV/0!</v>
          </cell>
          <cell r="V1860" t="e">
            <v>#DIV/0!</v>
          </cell>
          <cell r="W1860" t="e">
            <v>#DIV/0!</v>
          </cell>
          <cell r="X1860">
            <v>1.9</v>
          </cell>
          <cell r="Y1860">
            <v>1.32</v>
          </cell>
          <cell r="Z1860" t="str">
            <v>45. X. La Ngà rồi.xlsx</v>
          </cell>
          <cell r="AA1860">
            <v>790</v>
          </cell>
          <cell r="AB1860">
            <v>400</v>
          </cell>
          <cell r="AC1860">
            <v>260</v>
          </cell>
          <cell r="AD1860">
            <v>150</v>
          </cell>
        </row>
        <row r="1861">
          <cell r="G1861" t="str">
            <v>DQ4NT2_D2</v>
          </cell>
          <cell r="H1861" t="str">
            <v>Đoạn vào 1.000 m (từ Quốc lộ 20 vào) đến Tu viện Thánh Gioan Granda</v>
          </cell>
          <cell r="I1861" t="str">
            <v>Quốc lộ 20</v>
          </cell>
          <cell r="J1861"/>
          <cell r="K1861" t="str">
            <v>Đến ngã 3 đường WB2</v>
          </cell>
          <cell r="L1861">
            <v>500</v>
          </cell>
          <cell r="M1861">
            <v>300</v>
          </cell>
          <cell r="N1861">
            <v>200</v>
          </cell>
          <cell r="O1861">
            <v>110</v>
          </cell>
          <cell r="P1861">
            <v>0</v>
          </cell>
          <cell r="Q1861">
            <v>0</v>
          </cell>
          <cell r="R1861">
            <v>0</v>
          </cell>
          <cell r="S1861">
            <v>0</v>
          </cell>
          <cell r="T1861" t="e">
            <v>#DIV/0!</v>
          </cell>
          <cell r="U1861" t="e">
            <v>#DIV/0!</v>
          </cell>
          <cell r="V1861" t="e">
            <v>#DIV/0!</v>
          </cell>
          <cell r="W1861" t="e">
            <v>#DIV/0!</v>
          </cell>
          <cell r="X1861">
            <v>1.9</v>
          </cell>
          <cell r="Y1861">
            <v>1.32</v>
          </cell>
          <cell r="Z1861" t="str">
            <v>45. X. La Ngà rồi.xlsx</v>
          </cell>
          <cell r="AA1861">
            <v>660</v>
          </cell>
          <cell r="AB1861">
            <v>400</v>
          </cell>
          <cell r="AC1861">
            <v>260</v>
          </cell>
          <cell r="AD1861">
            <v>150</v>
          </cell>
        </row>
        <row r="1862">
          <cell r="G1862" t="str">
            <v>DQ4NT2_D3</v>
          </cell>
          <cell r="H1862" t="str">
            <v xml:space="preserve">Tu viện Thánh Gioan Granda đến Đường tỉnh 763 </v>
          </cell>
          <cell r="I1862" t="str">
            <v>Ngã 3 đường WB2</v>
          </cell>
          <cell r="J1862"/>
          <cell r="K1862" t="str">
            <v>- Bên trái, đến hết ranh thửa đất số 3, tờ BĐĐC số 3, xã La Ngà
- Bên phải, đến hết ranh thửa đất số 5, tờ BĐĐC số 3, xã La Ngà</v>
          </cell>
          <cell r="L1862">
            <v>700</v>
          </cell>
          <cell r="M1862">
            <v>300</v>
          </cell>
          <cell r="N1862">
            <v>200</v>
          </cell>
          <cell r="O1862">
            <v>150</v>
          </cell>
          <cell r="P1862">
            <v>0</v>
          </cell>
          <cell r="Q1862">
            <v>0</v>
          </cell>
          <cell r="R1862">
            <v>0</v>
          </cell>
          <cell r="S1862">
            <v>0</v>
          </cell>
          <cell r="T1862" t="e">
            <v>#DIV/0!</v>
          </cell>
          <cell r="U1862" t="e">
            <v>#DIV/0!</v>
          </cell>
          <cell r="V1862" t="e">
            <v>#DIV/0!</v>
          </cell>
          <cell r="W1862" t="e">
            <v>#DIV/0!</v>
          </cell>
          <cell r="X1862">
            <v>1.9</v>
          </cell>
          <cell r="Y1862">
            <v>1.26</v>
          </cell>
          <cell r="Z1862" t="str">
            <v>46. xã Xuân Bắc.xlsx</v>
          </cell>
          <cell r="AA1862">
            <v>880</v>
          </cell>
          <cell r="AB1862">
            <v>380</v>
          </cell>
          <cell r="AC1862">
            <v>250</v>
          </cell>
          <cell r="AD1862">
            <v>190</v>
          </cell>
        </row>
        <row r="1863">
          <cell r="G1863" t="str">
            <v>DQ5NT2</v>
          </cell>
          <cell r="H1863" t="str">
            <v xml:space="preserve">Đường 101 (xã La Ngà) </v>
          </cell>
          <cell r="I1863" t="str">
            <v>Quốc lộ 20</v>
          </cell>
          <cell r="J1863"/>
          <cell r="K1863" t="str">
            <v>Đến:
- Bên trái, đến hết ranh thửa đất số 1, tờ BĐĐC số 30, xã Phú Ngọc
Bên phải, đến hết ranh thửa đất số 2, tờ BĐĐC số 30, xã Phú Ngọc
Và:
- Bên trái, đến hết ranh thửa đất số 1, tờ BĐĐC số 113, xã Phú Ngọc
- Bên phải, đến hết ranh thửa đất số 6, tờ BĐĐC số 113, xã Phú Ngọc</v>
          </cell>
          <cell r="L1863"/>
          <cell r="M1863"/>
          <cell r="N1863"/>
          <cell r="O1863"/>
          <cell r="P1863"/>
          <cell r="Q1863"/>
          <cell r="R1863"/>
          <cell r="S1863"/>
          <cell r="T1863"/>
          <cell r="U1863"/>
          <cell r="V1863"/>
          <cell r="W1863"/>
          <cell r="Y1863"/>
          <cell r="Z1863"/>
          <cell r="AA1863"/>
          <cell r="AB1863"/>
          <cell r="AC1863"/>
          <cell r="AD1863"/>
        </row>
        <row r="1864">
          <cell r="G1864" t="str">
            <v>DQ5NT2_D1</v>
          </cell>
          <cell r="H1864" t="str">
            <v xml:space="preserve">Đoạn từ Quốc lộ 20 đến đường WB2 </v>
          </cell>
          <cell r="I1864" t="str">
            <v>Quốc lộ 20</v>
          </cell>
          <cell r="J1864"/>
          <cell r="K1864" t="str">
            <v>Đến hết Trường Tiểu học Phú Ngọc B</v>
          </cell>
          <cell r="L1864">
            <v>600</v>
          </cell>
          <cell r="M1864">
            <v>300</v>
          </cell>
          <cell r="N1864">
            <v>200</v>
          </cell>
          <cell r="O1864">
            <v>110</v>
          </cell>
          <cell r="P1864">
            <v>0</v>
          </cell>
          <cell r="Q1864">
            <v>0</v>
          </cell>
          <cell r="R1864">
            <v>0</v>
          </cell>
          <cell r="S1864">
            <v>0</v>
          </cell>
          <cell r="T1864" t="e">
            <v>#DIV/0!</v>
          </cell>
          <cell r="U1864" t="e">
            <v>#DIV/0!</v>
          </cell>
          <cell r="V1864" t="e">
            <v>#DIV/0!</v>
          </cell>
          <cell r="W1864" t="e">
            <v>#DIV/0!</v>
          </cell>
          <cell r="X1864">
            <v>1.9</v>
          </cell>
          <cell r="Y1864">
            <v>1.32</v>
          </cell>
          <cell r="Z1864" t="str">
            <v>45. X. La Ngà rồi.xlsx</v>
          </cell>
          <cell r="AA1864">
            <v>790</v>
          </cell>
          <cell r="AB1864">
            <v>400</v>
          </cell>
          <cell r="AC1864">
            <v>260</v>
          </cell>
          <cell r="AD1864">
            <v>150</v>
          </cell>
        </row>
        <row r="1865">
          <cell r="G1865" t="str">
            <v>DQ5NT2_D2</v>
          </cell>
          <cell r="H1865" t="str">
            <v xml:space="preserve">Đoạn còn lại, từ đường WB2 đến hết ranh thửa đất số 3, tờ BĐĐC số 3 về bên trái và hết ranh thửa đất số 5, tờ BĐĐC số 3 về bên phải, xã La Ngà </v>
          </cell>
          <cell r="I1865" t="str">
            <v>Trường Tiểu học Phú Ngọc</v>
          </cell>
          <cell r="J1865"/>
          <cell r="K1865" t="str">
            <v>- Bên trái, đến hết ranh thửa đất số 1, tờ BĐĐC số 30, xã Phú Ngọc
- Bên phải, đến hết ranh thửa đất số 2, tờ BĐĐC số 30, xã Phú Ngọc</v>
          </cell>
          <cell r="L1865">
            <v>500</v>
          </cell>
          <cell r="M1865">
            <v>300</v>
          </cell>
          <cell r="N1865">
            <v>200</v>
          </cell>
          <cell r="O1865">
            <v>110</v>
          </cell>
          <cell r="P1865">
            <v>0</v>
          </cell>
          <cell r="Q1865">
            <v>0</v>
          </cell>
          <cell r="R1865">
            <v>0</v>
          </cell>
          <cell r="S1865">
            <v>0</v>
          </cell>
          <cell r="T1865" t="e">
            <v>#DIV/0!</v>
          </cell>
          <cell r="U1865" t="e">
            <v>#DIV/0!</v>
          </cell>
          <cell r="V1865" t="e">
            <v>#DIV/0!</v>
          </cell>
          <cell r="W1865" t="e">
            <v>#DIV/0!</v>
          </cell>
          <cell r="X1865">
            <v>1.9</v>
          </cell>
          <cell r="Y1865">
            <v>1.32</v>
          </cell>
          <cell r="Z1865" t="str">
            <v>45. X. La Ngà rồi.xlsx</v>
          </cell>
          <cell r="AA1865">
            <v>660</v>
          </cell>
          <cell r="AB1865">
            <v>400</v>
          </cell>
          <cell r="AC1865">
            <v>260</v>
          </cell>
          <cell r="AD1865">
            <v>150</v>
          </cell>
        </row>
        <row r="1866">
          <cell r="G1866" t="str">
            <v>DQ6NT2</v>
          </cell>
          <cell r="H1866" t="str">
            <v xml:space="preserve">Đường 104 (xã Phú Ngọc) </v>
          </cell>
          <cell r="I1866" t="str">
            <v>Quốc lộ 20</v>
          </cell>
          <cell r="J1866"/>
          <cell r="K1866" t="str">
            <v>Vào 432m (phía Nam Quốc lộ 20)</v>
          </cell>
          <cell r="L1866"/>
          <cell r="M1866"/>
          <cell r="N1866"/>
          <cell r="O1866"/>
          <cell r="P1866"/>
          <cell r="Q1866"/>
          <cell r="R1866"/>
          <cell r="S1866"/>
          <cell r="T1866"/>
          <cell r="U1866"/>
          <cell r="V1866"/>
          <cell r="W1866"/>
          <cell r="Y1866"/>
          <cell r="Z1866"/>
          <cell r="AA1866"/>
          <cell r="AB1866"/>
          <cell r="AC1866"/>
          <cell r="AD1866"/>
        </row>
        <row r="1867">
          <cell r="G1867" t="str">
            <v>DQ6NT2_D1,2</v>
          </cell>
          <cell r="H1867" t="str">
            <v>Từ Quốc lộ 20 đến hết Trường Tiểu học Phú Ngọc B</v>
          </cell>
          <cell r="I1867" t="str">
            <v>Từ Quốc lộ 20 + 432m (phía Nam Quốc lộ 20)</v>
          </cell>
          <cell r="J1867"/>
          <cell r="K1867" t="str">
            <v>Đến cầu RAP</v>
          </cell>
          <cell r="L1867">
            <v>500</v>
          </cell>
          <cell r="M1867">
            <v>300</v>
          </cell>
          <cell r="N1867">
            <v>200</v>
          </cell>
          <cell r="O1867">
            <v>110</v>
          </cell>
          <cell r="P1867" t="e">
            <v>#N/A</v>
          </cell>
          <cell r="Q1867" t="e">
            <v>#N/A</v>
          </cell>
          <cell r="R1867" t="e">
            <v>#N/A</v>
          </cell>
          <cell r="S1867" t="e">
            <v>#N/A</v>
          </cell>
          <cell r="T1867" t="e">
            <v>#N/A</v>
          </cell>
          <cell r="U1867" t="e">
            <v>#N/A</v>
          </cell>
          <cell r="V1867" t="e">
            <v>#N/A</v>
          </cell>
          <cell r="W1867" t="e">
            <v>#N/A</v>
          </cell>
          <cell r="X1867">
            <v>2.6</v>
          </cell>
          <cell r="Y1867">
            <v>1.4</v>
          </cell>
          <cell r="Z1867" t="str">
            <v>25. xã Định Quán rồi.xlsx</v>
          </cell>
          <cell r="AA1867">
            <v>700</v>
          </cell>
          <cell r="AB1867">
            <v>420</v>
          </cell>
          <cell r="AC1867">
            <v>280</v>
          </cell>
          <cell r="AD1867">
            <v>150</v>
          </cell>
        </row>
        <row r="1868">
          <cell r="G1868" t="str">
            <v>DQ6NT2_D2</v>
          </cell>
          <cell r="H1868" t="str">
            <v>Đoạn còn lại (Bắc Quốc lộ 20), từ Trường Tiểu học Phú Ngọc đến hết dốc Lê Thê (đến hết ranh thửa đất số 1, tờ BĐĐC số 30 về bên trái và hết ranh thửa đất số 2, tờ BĐĐC số 30 về bên phải, xã Phú Ngọc)</v>
          </cell>
          <cell r="I1868" t="str">
            <v>Từ cầu RAP</v>
          </cell>
          <cell r="J1868"/>
          <cell r="K1868" t="str">
            <v>- Bên trái, đến hết ranh thửa đất số 1, tờ BĐĐC số 113, xã Phú Ngọc
- Bên phải, đến hết ranh thửa đất số 6, tờ BĐĐC số 113, xã Phú Ngọc</v>
          </cell>
          <cell r="L1868">
            <v>500</v>
          </cell>
          <cell r="M1868">
            <v>250</v>
          </cell>
          <cell r="N1868">
            <v>200</v>
          </cell>
          <cell r="O1868">
            <v>150</v>
          </cell>
          <cell r="P1868">
            <v>0</v>
          </cell>
          <cell r="Q1868">
            <v>0</v>
          </cell>
          <cell r="R1868">
            <v>0</v>
          </cell>
          <cell r="S1868">
            <v>422</v>
          </cell>
          <cell r="T1868" t="e">
            <v>#DIV/0!</v>
          </cell>
          <cell r="U1868" t="e">
            <v>#DIV/0!</v>
          </cell>
          <cell r="V1868" t="e">
            <v>#DIV/0!</v>
          </cell>
          <cell r="W1868">
            <v>0.44786729857819907</v>
          </cell>
          <cell r="X1868">
            <v>9.26</v>
          </cell>
          <cell r="Y1868">
            <v>1.26</v>
          </cell>
          <cell r="Z1868" t="e">
            <v>#N/A</v>
          </cell>
          <cell r="AA1868">
            <v>630</v>
          </cell>
          <cell r="AB1868">
            <v>320</v>
          </cell>
          <cell r="AC1868">
            <v>250</v>
          </cell>
          <cell r="AD1868">
            <v>190</v>
          </cell>
        </row>
        <row r="1869">
          <cell r="G1869" t="str">
            <v>DQ6NT2_D3</v>
          </cell>
          <cell r="H1869" t="str">
            <v xml:space="preserve">Đoạn từ Quốc lộ 20 đến ao cá Huyện ủy (phía Nam Quốc lộ 20) </v>
          </cell>
          <cell r="I1869" t="str">
            <v>Quốc lộ 20</v>
          </cell>
          <cell r="J1869"/>
          <cell r="K1869" t="str">
            <v>- Bên trái, đến hết ranh thửa đất số 12, tờ BĐĐC số 133, xã Phú Ngọc
- Bên phải, đến hết ranh thửa đất số 7, tờ BĐĐC số 102, xã Phú Ngọc</v>
          </cell>
          <cell r="L1869">
            <v>500</v>
          </cell>
          <cell r="M1869">
            <v>250</v>
          </cell>
          <cell r="N1869">
            <v>200</v>
          </cell>
          <cell r="O1869">
            <v>150</v>
          </cell>
          <cell r="P1869">
            <v>0</v>
          </cell>
          <cell r="Q1869">
            <v>0</v>
          </cell>
          <cell r="R1869">
            <v>0</v>
          </cell>
          <cell r="S1869">
            <v>0</v>
          </cell>
          <cell r="T1869" t="e">
            <v>#DIV/0!</v>
          </cell>
          <cell r="U1869" t="e">
            <v>#DIV/0!</v>
          </cell>
          <cell r="V1869" t="e">
            <v>#DIV/0!</v>
          </cell>
          <cell r="W1869" t="e">
            <v>#DIV/0!</v>
          </cell>
          <cell r="X1869">
            <v>2.6</v>
          </cell>
          <cell r="Y1869">
            <v>1.4</v>
          </cell>
          <cell r="Z1869" t="str">
            <v>25. xã Định Quán rồi.xlsx</v>
          </cell>
          <cell r="AA1869">
            <v>700</v>
          </cell>
          <cell r="AB1869">
            <v>350</v>
          </cell>
          <cell r="AC1869">
            <v>280</v>
          </cell>
          <cell r="AD1869">
            <v>210</v>
          </cell>
        </row>
        <row r="1870">
          <cell r="G1870" t="str">
            <v>DQ6NT2_D4</v>
          </cell>
          <cell r="H1870" t="str">
            <v>Đoạn từ ao cá Huyện ủy đến cầu RAP</v>
          </cell>
          <cell r="I1870" t="str">
            <v>Quốc lộ 20</v>
          </cell>
          <cell r="J1870"/>
          <cell r="K1870" t="str">
            <v>Đến cống số 1</v>
          </cell>
          <cell r="L1870">
            <v>440</v>
          </cell>
          <cell r="M1870">
            <v>220</v>
          </cell>
          <cell r="N1870">
            <v>170</v>
          </cell>
          <cell r="O1870">
            <v>130</v>
          </cell>
          <cell r="P1870">
            <v>0</v>
          </cell>
          <cell r="Q1870">
            <v>0</v>
          </cell>
          <cell r="R1870">
            <v>0</v>
          </cell>
          <cell r="S1870">
            <v>0</v>
          </cell>
          <cell r="T1870" t="e">
            <v>#DIV/0!</v>
          </cell>
          <cell r="U1870" t="e">
            <v>#DIV/0!</v>
          </cell>
          <cell r="V1870" t="e">
            <v>#DIV/0!</v>
          </cell>
          <cell r="W1870" t="e">
            <v>#DIV/0!</v>
          </cell>
          <cell r="X1870">
            <v>2.6</v>
          </cell>
          <cell r="Y1870">
            <v>1.4</v>
          </cell>
          <cell r="Z1870" t="str">
            <v>25. xã Định Quán rồi.xlsx</v>
          </cell>
          <cell r="AA1870">
            <v>620</v>
          </cell>
          <cell r="AB1870">
            <v>310</v>
          </cell>
          <cell r="AC1870">
            <v>240</v>
          </cell>
          <cell r="AD1870">
            <v>180</v>
          </cell>
        </row>
        <row r="1871">
          <cell r="G1871" t="str">
            <v>DQ6NT2_D5</v>
          </cell>
          <cell r="H1871" t="str">
            <v>Đoạn còn lại, từ cầu RAP đến hết ranh thửa đất số 1, tờ BĐĐC số 113 về bên trái và hết ranh thửa đất số 6, tờ BĐĐC số 113 về bên phải, xã Phú Ngọc</v>
          </cell>
          <cell r="I1871" t="str">
            <v>Từ cống số 1</v>
          </cell>
          <cell r="J1871"/>
          <cell r="K1871" t="str">
            <v>- Bên trái, đến hết ranh thửa đất số 12, tờ BĐĐC số 133, xã Phú Ngọc
- Bên phải, đến hết ranh thửa đất số 7, tờ BĐĐC số 102, xã Phú Ngọc</v>
          </cell>
          <cell r="L1871">
            <v>390</v>
          </cell>
          <cell r="M1871">
            <v>200</v>
          </cell>
          <cell r="N1871">
            <v>160</v>
          </cell>
          <cell r="O1871">
            <v>130</v>
          </cell>
          <cell r="P1871">
            <v>0</v>
          </cell>
          <cell r="Q1871">
            <v>0</v>
          </cell>
          <cell r="R1871">
            <v>0</v>
          </cell>
          <cell r="S1871">
            <v>0</v>
          </cell>
          <cell r="T1871" t="e">
            <v>#DIV/0!</v>
          </cell>
          <cell r="U1871" t="e">
            <v>#DIV/0!</v>
          </cell>
          <cell r="V1871" t="e">
            <v>#DIV/0!</v>
          </cell>
          <cell r="W1871" t="e">
            <v>#DIV/0!</v>
          </cell>
          <cell r="X1871">
            <v>2.6</v>
          </cell>
          <cell r="Y1871">
            <v>1.4</v>
          </cell>
          <cell r="Z1871" t="str">
            <v>25. xã Định Quán rồi.xlsx</v>
          </cell>
          <cell r="AA1871">
            <v>550</v>
          </cell>
          <cell r="AB1871">
            <v>280</v>
          </cell>
          <cell r="AC1871">
            <v>220</v>
          </cell>
          <cell r="AD1871">
            <v>180</v>
          </cell>
        </row>
        <row r="1872">
          <cell r="G1872" t="str">
            <v>DQ7NT2</v>
          </cell>
          <cell r="H1872" t="str">
            <v xml:space="preserve">Đường 105 </v>
          </cell>
          <cell r="I1872" t="str">
            <v>Quốc lộ 20</v>
          </cell>
          <cell r="J1872"/>
          <cell r="K1872" t="str">
            <v>Đến bến phà 107</v>
          </cell>
          <cell r="L1872"/>
          <cell r="M1872"/>
          <cell r="N1872"/>
          <cell r="O1872"/>
          <cell r="P1872"/>
          <cell r="Q1872"/>
          <cell r="R1872"/>
          <cell r="S1872"/>
          <cell r="T1872"/>
          <cell r="U1872"/>
          <cell r="V1872"/>
          <cell r="W1872"/>
          <cell r="Y1872"/>
          <cell r="Z1872"/>
          <cell r="AA1872"/>
          <cell r="AB1872"/>
          <cell r="AC1872"/>
          <cell r="AD1872"/>
        </row>
        <row r="1873">
          <cell r="G1873" t="str">
            <v>DQ7NT2_D1</v>
          </cell>
          <cell r="H1873" t="str">
            <v xml:space="preserve">Đoạn từ Quốc lộ 20 đến cống số 1 </v>
          </cell>
          <cell r="I1873" t="str">
            <v>Quốc lộ 20</v>
          </cell>
          <cell r="J1873"/>
          <cell r="K1873" t="str">
            <v>Vào 100m (phía nam Quốc lộ 20)</v>
          </cell>
          <cell r="L1873">
            <v>460</v>
          </cell>
          <cell r="M1873">
            <v>220</v>
          </cell>
          <cell r="N1873">
            <v>160</v>
          </cell>
          <cell r="O1873">
            <v>130</v>
          </cell>
          <cell r="P1873">
            <v>0</v>
          </cell>
          <cell r="Q1873">
            <v>0</v>
          </cell>
          <cell r="R1873">
            <v>0</v>
          </cell>
          <cell r="S1873">
            <v>0</v>
          </cell>
          <cell r="T1873" t="e">
            <v>#DIV/0!</v>
          </cell>
          <cell r="U1873" t="e">
            <v>#DIV/0!</v>
          </cell>
          <cell r="V1873" t="e">
            <v>#DIV/0!</v>
          </cell>
          <cell r="W1873" t="e">
            <v>#DIV/0!</v>
          </cell>
          <cell r="X1873">
            <v>2.6</v>
          </cell>
          <cell r="Y1873">
            <v>1.4</v>
          </cell>
          <cell r="Z1873" t="str">
            <v>25. xã Định Quán rồi.xlsx</v>
          </cell>
          <cell r="AA1873">
            <v>640</v>
          </cell>
          <cell r="AB1873">
            <v>310</v>
          </cell>
          <cell r="AC1873">
            <v>220</v>
          </cell>
          <cell r="AD1873">
            <v>180</v>
          </cell>
        </row>
        <row r="1874">
          <cell r="G1874" t="str">
            <v>DQ7NT2_D2</v>
          </cell>
          <cell r="H1874" t="str">
            <v>Đoạn còn lại, từ cống số 1 đến hết ranh thửa đất số 12, tờ BĐĐC số 133 về bên trái và hết ranh thửa đất số 7, tờ BĐĐC số 102 về bên phải, xã Phú Ngọc</v>
          </cell>
          <cell r="I1874" t="str">
            <v>Từ Km107+100</v>
          </cell>
          <cell r="J1874"/>
          <cell r="K1874" t="str">
            <v>Đến giáp nhà thờ Ngọc Thanh</v>
          </cell>
          <cell r="L1874">
            <v>390</v>
          </cell>
          <cell r="M1874">
            <v>200</v>
          </cell>
          <cell r="N1874">
            <v>160</v>
          </cell>
          <cell r="O1874">
            <v>130</v>
          </cell>
          <cell r="P1874">
            <v>0</v>
          </cell>
          <cell r="Q1874">
            <v>0</v>
          </cell>
          <cell r="R1874">
            <v>0</v>
          </cell>
          <cell r="S1874">
            <v>0</v>
          </cell>
          <cell r="T1874" t="e">
            <v>#DIV/0!</v>
          </cell>
          <cell r="U1874" t="e">
            <v>#DIV/0!</v>
          </cell>
          <cell r="V1874" t="e">
            <v>#DIV/0!</v>
          </cell>
          <cell r="W1874" t="e">
            <v>#DIV/0!</v>
          </cell>
          <cell r="X1874">
            <v>2.6</v>
          </cell>
          <cell r="Y1874">
            <v>1.4</v>
          </cell>
          <cell r="Z1874" t="str">
            <v>25. xã Định Quán rồi.xlsx</v>
          </cell>
          <cell r="AA1874">
            <v>550</v>
          </cell>
          <cell r="AB1874">
            <v>280</v>
          </cell>
          <cell r="AC1874">
            <v>220</v>
          </cell>
          <cell r="AD1874">
            <v>180</v>
          </cell>
        </row>
        <row r="1875">
          <cell r="G1875" t="str">
            <v>DQ8NT2</v>
          </cell>
          <cell r="H1875" t="str">
            <v xml:space="preserve">Đường 107 (xã Ngọc Định) </v>
          </cell>
          <cell r="I1875" t="str">
            <v>Từ nhà thờ Ngọc Thanh</v>
          </cell>
          <cell r="J1875"/>
          <cell r="K1875" t="str">
            <v>Đến bến phà 107</v>
          </cell>
          <cell r="L1875"/>
          <cell r="M1875"/>
          <cell r="N1875"/>
          <cell r="O1875"/>
          <cell r="P1875"/>
          <cell r="Q1875"/>
          <cell r="R1875"/>
          <cell r="S1875"/>
          <cell r="T1875"/>
          <cell r="U1875"/>
          <cell r="V1875"/>
          <cell r="W1875"/>
          <cell r="Y1875"/>
          <cell r="Z1875"/>
          <cell r="AA1875"/>
          <cell r="AB1875"/>
          <cell r="AC1875"/>
          <cell r="AD1875"/>
        </row>
        <row r="1876">
          <cell r="G1876" t="str">
            <v>DQ8NT2_D1</v>
          </cell>
          <cell r="H1876" t="str">
            <v xml:space="preserve">Đoạn từ Quốc lộ 20 (ngã 3 km107) vào 100m (phía Nam Quốc lộ 20) </v>
          </cell>
          <cell r="I1876" t="str">
            <v>Từ ngã ba bến phà</v>
          </cell>
          <cell r="J1876"/>
          <cell r="K1876" t="str">
            <v>Đến:
*Phía rẽ phải từ ngã ba bến phà:
- Bên trái, đến hết ranh thửa đất số 1, tờ BĐĐC số 52, xã Thanh Sơn
- Bên phải, đến hết ranh thửa đất số 124, tờ BĐĐC số 56, xã Thanh Sơn; Đến hết Trường Tiểu học Liên Sơn
* Phía rẽ trái từ ngã ba bến phà:
- Bên trái, đến hết ranh thửa đất số 17, tờ BĐĐC số 146, xã Thanh Sơn
- Bên phải, đến hết ranh thửa đất số 15, tờ BĐĐC số 146, xã Thanh Sơn</v>
          </cell>
          <cell r="L1876">
            <v>600</v>
          </cell>
          <cell r="M1876">
            <v>300</v>
          </cell>
          <cell r="N1876">
            <v>200</v>
          </cell>
          <cell r="O1876">
            <v>110</v>
          </cell>
          <cell r="P1876">
            <v>0</v>
          </cell>
          <cell r="Q1876">
            <v>0</v>
          </cell>
          <cell r="R1876">
            <v>0</v>
          </cell>
          <cell r="S1876">
            <v>0</v>
          </cell>
          <cell r="T1876" t="e">
            <v>#DIV/0!</v>
          </cell>
          <cell r="U1876" t="e">
            <v>#DIV/0!</v>
          </cell>
          <cell r="V1876" t="e">
            <v>#DIV/0!</v>
          </cell>
          <cell r="W1876" t="e">
            <v>#DIV/0!</v>
          </cell>
          <cell r="X1876">
            <v>2.6</v>
          </cell>
          <cell r="Y1876">
            <v>1.4</v>
          </cell>
          <cell r="Z1876" t="str">
            <v>25. xã Định Quán rồi.xlsx</v>
          </cell>
          <cell r="AA1876">
            <v>840</v>
          </cell>
          <cell r="AB1876">
            <v>420</v>
          </cell>
          <cell r="AC1876">
            <v>280</v>
          </cell>
          <cell r="AD1876">
            <v>150</v>
          </cell>
        </row>
        <row r="1877">
          <cell r="G1877" t="str">
            <v>DQ8NT2_D2,3</v>
          </cell>
          <cell r="H1877" t="str">
            <v xml:space="preserve">Đoạn từ Km107+100 đến hết ranh nhà thờ Ngọc Thanh </v>
          </cell>
          <cell r="I1877" t="str">
            <v>Từ ngã ba bến phà</v>
          </cell>
          <cell r="J1877"/>
          <cell r="K1877" t="str">
            <v>- Bên trái, đến hết ranh thửa đất số 1, tờ BĐĐC số 52, xã Phú Ngọc
- Bên phải, đến hết ranh thửa đất số 124, tờ BĐĐC số 56, xã Phú Ngọc và Đến hết Trường Tiểu học Liên Sơn</v>
          </cell>
          <cell r="L1877">
            <v>460</v>
          </cell>
          <cell r="M1877">
            <v>220</v>
          </cell>
          <cell r="N1877">
            <v>180</v>
          </cell>
          <cell r="O1877">
            <v>130</v>
          </cell>
          <cell r="P1877">
            <v>1809</v>
          </cell>
          <cell r="Q1877">
            <v>0</v>
          </cell>
          <cell r="R1877">
            <v>0</v>
          </cell>
          <cell r="S1877">
            <v>0</v>
          </cell>
          <cell r="T1877">
            <v>0.94085129906025433</v>
          </cell>
          <cell r="U1877" t="e">
            <v>#DIV/0!</v>
          </cell>
          <cell r="V1877" t="e">
            <v>#DIV/0!</v>
          </cell>
          <cell r="W1877" t="e">
            <v>#DIV/0!</v>
          </cell>
          <cell r="X1877">
            <v>2.6</v>
          </cell>
          <cell r="Y1877">
            <v>1.4</v>
          </cell>
          <cell r="Z1877" t="str">
            <v>25. xã Định Quán rồi.xlsx</v>
          </cell>
          <cell r="AA1877">
            <v>640</v>
          </cell>
          <cell r="AB1877">
            <v>310</v>
          </cell>
          <cell r="AC1877">
            <v>250</v>
          </cell>
          <cell r="AD1877">
            <v>180</v>
          </cell>
        </row>
        <row r="1878">
          <cell r="G1878" t="str">
            <v>DQ8NT2_D3</v>
          </cell>
          <cell r="H1878" t="str">
            <v xml:space="preserve">Đoạn từ nhà thờ Ngọc Thanh đến bến phà 107 </v>
          </cell>
          <cell r="I1878" t="str">
            <v>Từ ngã ba bến phà</v>
          </cell>
          <cell r="J1878"/>
          <cell r="K1878" t="str">
            <v>Đến ngã ba lô năm</v>
          </cell>
          <cell r="L1878">
            <v>460</v>
          </cell>
          <cell r="M1878">
            <v>220</v>
          </cell>
          <cell r="N1878">
            <v>180</v>
          </cell>
          <cell r="O1878">
            <v>130</v>
          </cell>
          <cell r="P1878">
            <v>0</v>
          </cell>
          <cell r="Q1878">
            <v>0</v>
          </cell>
          <cell r="R1878">
            <v>0</v>
          </cell>
          <cell r="S1878">
            <v>0</v>
          </cell>
          <cell r="T1878" t="e">
            <v>#DIV/0!</v>
          </cell>
          <cell r="U1878" t="e">
            <v>#DIV/0!</v>
          </cell>
          <cell r="V1878" t="e">
            <v>#DIV/0!</v>
          </cell>
          <cell r="W1878" t="e">
            <v>#DIV/0!</v>
          </cell>
          <cell r="X1878">
            <v>16.750948099925083</v>
          </cell>
          <cell r="Y1878">
            <v>2.6</v>
          </cell>
          <cell r="Z1878" t="e">
            <v>#N/A</v>
          </cell>
          <cell r="AA1878">
            <v>1200</v>
          </cell>
          <cell r="AB1878">
            <v>570</v>
          </cell>
          <cell r="AC1878">
            <v>470</v>
          </cell>
          <cell r="AD1878">
            <v>340</v>
          </cell>
        </row>
        <row r="1879">
          <cell r="G1879" t="str">
            <v>DQ9NT2</v>
          </cell>
          <cell r="H1879" t="str">
            <v xml:space="preserve">Đường Thanh Sơn (đường nhựa) </v>
          </cell>
          <cell r="I1879" t="str">
            <v>Từ ngã ba lô năm</v>
          </cell>
          <cell r="J1879"/>
          <cell r="K1879" t="str">
            <v>Đến Trường mầm non Hướng Dương+60m</v>
          </cell>
          <cell r="L1879"/>
          <cell r="M1879"/>
          <cell r="N1879"/>
          <cell r="O1879"/>
          <cell r="P1879"/>
          <cell r="Q1879"/>
          <cell r="R1879"/>
          <cell r="S1879"/>
          <cell r="T1879"/>
          <cell r="U1879"/>
          <cell r="V1879"/>
          <cell r="W1879"/>
          <cell r="Y1879"/>
          <cell r="Z1879"/>
          <cell r="AA1879"/>
          <cell r="AB1879"/>
          <cell r="AC1879"/>
          <cell r="AD1879"/>
        </row>
        <row r="1880">
          <cell r="G1880" t="str">
            <v>DQ9NT2_rephai</v>
          </cell>
          <cell r="H1880" t="str">
            <v>Phía rẽ phải từ ngã ba Bến phà</v>
          </cell>
          <cell r="I1880" t="str">
            <v>Từ ngã ba đường mới</v>
          </cell>
          <cell r="J1880"/>
          <cell r="K1880" t="str">
            <v>- Bên trái, đến hết ranh thửa đất số 1, tờ BĐĐC số 52, xã Thanh Sơn
- Bên phải, đến hết ranh thửa đất số 124, tờ BĐĐC số 56, xã Thanh Sơn</v>
          </cell>
          <cell r="L1880"/>
          <cell r="M1880"/>
          <cell r="N1880"/>
          <cell r="O1880"/>
          <cell r="P1880"/>
          <cell r="Q1880"/>
          <cell r="R1880"/>
          <cell r="S1880"/>
          <cell r="T1880"/>
          <cell r="U1880"/>
          <cell r="V1880"/>
          <cell r="W1880"/>
          <cell r="Y1880"/>
          <cell r="Z1880"/>
          <cell r="AA1880"/>
          <cell r="AB1880"/>
          <cell r="AC1880"/>
          <cell r="AD1880"/>
        </row>
        <row r="1881">
          <cell r="G1881" t="str">
            <v>DQ9NT2_D1</v>
          </cell>
          <cell r="H1881" t="str">
            <v>Đoạn từ ngã ba Bến phà đến ngã ba Lô Năm</v>
          </cell>
          <cell r="I1881" t="str">
            <v>Từ ngã ba đường mới</v>
          </cell>
          <cell r="J1881"/>
          <cell r="K1881" t="str">
            <v>Đến hết Trường Tiểu học Liên Sơn</v>
          </cell>
          <cell r="L1881">
            <v>520</v>
          </cell>
          <cell r="M1881">
            <v>220</v>
          </cell>
          <cell r="N1881">
            <v>180</v>
          </cell>
          <cell r="O1881">
            <v>130</v>
          </cell>
          <cell r="P1881">
            <v>0</v>
          </cell>
          <cell r="Q1881">
            <v>0</v>
          </cell>
          <cell r="R1881">
            <v>0</v>
          </cell>
          <cell r="S1881">
            <v>0</v>
          </cell>
          <cell r="T1881" t="e">
            <v>#DIV/0!</v>
          </cell>
          <cell r="U1881" t="e">
            <v>#DIV/0!</v>
          </cell>
          <cell r="V1881" t="e">
            <v>#DIV/0!</v>
          </cell>
          <cell r="W1881" t="e">
            <v>#DIV/0!</v>
          </cell>
          <cell r="X1881">
            <v>2.6</v>
          </cell>
          <cell r="Y1881">
            <v>1.5</v>
          </cell>
          <cell r="Z1881" t="str">
            <v>42. xã Thanh Sơn.xlsx</v>
          </cell>
          <cell r="AA1881">
            <v>780</v>
          </cell>
          <cell r="AB1881">
            <v>330</v>
          </cell>
          <cell r="AC1881">
            <v>270</v>
          </cell>
          <cell r="AD1881">
            <v>200</v>
          </cell>
        </row>
        <row r="1882">
          <cell r="G1882" t="str">
            <v>DQ9NT2_D2</v>
          </cell>
          <cell r="H1882" t="str">
            <v>Đoạn từ ngã ba Lô Năm đến ngã ba đường mới (đến Trường Mầm non Hướng Dương+60m)</v>
          </cell>
          <cell r="I1882" t="str">
            <v>Từ ngã ba bến phà</v>
          </cell>
          <cell r="J1882"/>
          <cell r="K1882" t="str">
            <v>- Bên trái, đến hết ranh thửa đất số 17, tờ BĐĐC số 146, xã Thanh Sơn
- Bên phải, đến hết ranh thửa đất số 15, tờ BĐĐC số 146, xã Thanh Sơn</v>
          </cell>
          <cell r="L1882">
            <v>420</v>
          </cell>
          <cell r="M1882">
            <v>210</v>
          </cell>
          <cell r="N1882">
            <v>160</v>
          </cell>
          <cell r="O1882">
            <v>130</v>
          </cell>
          <cell r="P1882">
            <v>0</v>
          </cell>
          <cell r="Q1882">
            <v>0</v>
          </cell>
          <cell r="R1882">
            <v>0</v>
          </cell>
          <cell r="S1882">
            <v>0</v>
          </cell>
          <cell r="T1882" t="e">
            <v>#DIV/0!</v>
          </cell>
          <cell r="U1882" t="e">
            <v>#DIV/0!</v>
          </cell>
          <cell r="V1882" t="e">
            <v>#DIV/0!</v>
          </cell>
          <cell r="W1882" t="e">
            <v>#DIV/0!</v>
          </cell>
          <cell r="X1882">
            <v>2.6</v>
          </cell>
          <cell r="Y1882">
            <v>1.5</v>
          </cell>
          <cell r="Z1882" t="str">
            <v>42. xã Thanh Sơn.xlsx</v>
          </cell>
          <cell r="AA1882">
            <v>630</v>
          </cell>
          <cell r="AB1882">
            <v>320</v>
          </cell>
          <cell r="AC1882">
            <v>240</v>
          </cell>
          <cell r="AD1882">
            <v>200</v>
          </cell>
        </row>
        <row r="1883">
          <cell r="G1883" t="str">
            <v>DQ9NT2_D3</v>
          </cell>
          <cell r="H1883" t="str">
            <v xml:space="preserve">Đoạn từ ngã ba đường mới đến ngã ba đường đất đỏ (chỉ áp dụng đối với đường nhựa) </v>
          </cell>
          <cell r="I1883" t="str">
            <v>Từ ngã ba bến phà</v>
          </cell>
          <cell r="J1883"/>
          <cell r="K1883" t="str">
            <v>Đến cầu Thiết Kế</v>
          </cell>
          <cell r="L1883">
            <v>220</v>
          </cell>
          <cell r="M1883">
            <v>110</v>
          </cell>
          <cell r="N1883">
            <v>100</v>
          </cell>
          <cell r="O1883">
            <v>90</v>
          </cell>
          <cell r="P1883">
            <v>0</v>
          </cell>
          <cell r="Q1883">
            <v>0</v>
          </cell>
          <cell r="R1883">
            <v>0</v>
          </cell>
          <cell r="S1883">
            <v>0</v>
          </cell>
          <cell r="T1883" t="e">
            <v>#DIV/0!</v>
          </cell>
          <cell r="U1883" t="e">
            <v>#DIV/0!</v>
          </cell>
          <cell r="V1883" t="e">
            <v>#DIV/0!</v>
          </cell>
          <cell r="W1883" t="e">
            <v>#DIV/0!</v>
          </cell>
          <cell r="X1883">
            <v>2.6</v>
          </cell>
          <cell r="Y1883">
            <v>1.5</v>
          </cell>
          <cell r="Z1883" t="str">
            <v>42. xã Thanh Sơn.xlsx</v>
          </cell>
          <cell r="AA1883">
            <v>330</v>
          </cell>
          <cell r="AB1883">
            <v>170</v>
          </cell>
          <cell r="AC1883">
            <v>150</v>
          </cell>
          <cell r="AD1883">
            <v>140</v>
          </cell>
        </row>
        <row r="1884">
          <cell r="G1884" t="str">
            <v>DQ9NT2_D4</v>
          </cell>
          <cell r="H1884" t="str">
            <v xml:space="preserve">Đoạn từ ngã ba đường mới đến hết Trường Tiểu học Liên Sơn (chỉ áp dụng đối với đường nhựa) </v>
          </cell>
          <cell r="I1884" t="str">
            <v>Từ cầu Thiết Kế</v>
          </cell>
          <cell r="J1884"/>
          <cell r="K1884" t="str">
            <v>Đến ngã ba Cây Sao</v>
          </cell>
          <cell r="L1884">
            <v>260</v>
          </cell>
          <cell r="M1884">
            <v>130</v>
          </cell>
          <cell r="N1884">
            <v>100</v>
          </cell>
          <cell r="O1884">
            <v>90</v>
          </cell>
          <cell r="P1884">
            <v>0</v>
          </cell>
          <cell r="Q1884">
            <v>0</v>
          </cell>
          <cell r="R1884">
            <v>0</v>
          </cell>
          <cell r="S1884">
            <v>0</v>
          </cell>
          <cell r="T1884" t="e">
            <v>#DIV/0!</v>
          </cell>
          <cell r="U1884" t="e">
            <v>#DIV/0!</v>
          </cell>
          <cell r="V1884" t="e">
            <v>#DIV/0!</v>
          </cell>
          <cell r="W1884" t="e">
            <v>#DIV/0!</v>
          </cell>
          <cell r="X1884">
            <v>2.6</v>
          </cell>
          <cell r="Y1884">
            <v>1.5</v>
          </cell>
          <cell r="Z1884" t="str">
            <v>42. xã Thanh Sơn.xlsx</v>
          </cell>
          <cell r="AA1884">
            <v>390</v>
          </cell>
          <cell r="AB1884">
            <v>200</v>
          </cell>
          <cell r="AC1884">
            <v>150</v>
          </cell>
          <cell r="AD1884">
            <v>140</v>
          </cell>
        </row>
        <row r="1885">
          <cell r="G1885" t="str">
            <v>DQ9NT2_retrai</v>
          </cell>
          <cell r="H1885" t="str">
            <v xml:space="preserve">Phía rẽ trái từ ngã ba bến phà </v>
          </cell>
          <cell r="I1885" t="str">
            <v>Từ ngã ba Cây Sao</v>
          </cell>
          <cell r="J1885"/>
          <cell r="K1885" t="str">
            <v>- Bên trái, đến hết ranh thửa đất số 17, tờ BĐĐC số 146, xã Thanh Sơn
- Bên phải, đến hết ranh thửa đất số 15, tờ BĐĐC số 146, xã Thanh Sơn</v>
          </cell>
          <cell r="L1885"/>
          <cell r="M1885"/>
          <cell r="N1885"/>
          <cell r="O1885"/>
          <cell r="P1885"/>
          <cell r="Q1885"/>
          <cell r="R1885"/>
          <cell r="S1885"/>
          <cell r="T1885"/>
          <cell r="U1885"/>
          <cell r="V1885"/>
          <cell r="W1885"/>
          <cell r="Y1885"/>
          <cell r="Z1885"/>
          <cell r="AA1885"/>
          <cell r="AB1885"/>
          <cell r="AC1885"/>
          <cell r="AD1885"/>
        </row>
        <row r="1886">
          <cell r="G1886" t="str">
            <v>DQ9NT2_D5</v>
          </cell>
          <cell r="H1886" t="str">
            <v xml:space="preserve">Đoạn từ ngã ba bến phà đến cầu Thiết Kế </v>
          </cell>
          <cell r="I1886" t="str">
            <v>Từ giáp ranh Thị trấn Định Quán</v>
          </cell>
          <cell r="J1886"/>
          <cell r="K1886" t="str">
            <v>Đến đường Thanh Tùng</v>
          </cell>
          <cell r="L1886">
            <v>500</v>
          </cell>
          <cell r="M1886">
            <v>300</v>
          </cell>
          <cell r="N1886">
            <v>200</v>
          </cell>
          <cell r="O1886">
            <v>110</v>
          </cell>
          <cell r="P1886">
            <v>0</v>
          </cell>
          <cell r="Q1886">
            <v>0</v>
          </cell>
          <cell r="R1886">
            <v>0</v>
          </cell>
          <cell r="S1886">
            <v>0</v>
          </cell>
          <cell r="T1886" t="e">
            <v>#DIV/0!</v>
          </cell>
          <cell r="U1886" t="e">
            <v>#DIV/0!</v>
          </cell>
          <cell r="V1886" t="e">
            <v>#DIV/0!</v>
          </cell>
          <cell r="W1886" t="e">
            <v>#DIV/0!</v>
          </cell>
          <cell r="X1886">
            <v>2.6</v>
          </cell>
          <cell r="Y1886">
            <v>1.5</v>
          </cell>
          <cell r="Z1886" t="str">
            <v>42. xã Thanh Sơn.xlsx</v>
          </cell>
          <cell r="AA1886">
            <v>750</v>
          </cell>
          <cell r="AB1886">
            <v>450</v>
          </cell>
          <cell r="AC1886">
            <v>300</v>
          </cell>
          <cell r="AD1886">
            <v>170</v>
          </cell>
        </row>
        <row r="1887">
          <cell r="G1887" t="str">
            <v>DQ9NT2_D6</v>
          </cell>
          <cell r="H1887" t="str">
            <v xml:space="preserve">Đoạn từ cầu Thiết Kế đến ngã ba Cây Sao </v>
          </cell>
          <cell r="I1887" t="str">
            <v>Từ giáp ranh Thị trấn Định Quán</v>
          </cell>
          <cell r="J1887"/>
          <cell r="K1887" t="str">
            <v>Đến giáp suối</v>
          </cell>
          <cell r="L1887">
            <v>460</v>
          </cell>
          <cell r="M1887">
            <v>220</v>
          </cell>
          <cell r="N1887">
            <v>200</v>
          </cell>
          <cell r="O1887">
            <v>130</v>
          </cell>
          <cell r="P1887">
            <v>0</v>
          </cell>
          <cell r="Q1887">
            <v>0</v>
          </cell>
          <cell r="R1887">
            <v>0</v>
          </cell>
          <cell r="S1887">
            <v>0</v>
          </cell>
          <cell r="T1887" t="e">
            <v>#DIV/0!</v>
          </cell>
          <cell r="U1887" t="e">
            <v>#DIV/0!</v>
          </cell>
          <cell r="V1887" t="e">
            <v>#DIV/0!</v>
          </cell>
          <cell r="W1887" t="e">
            <v>#DIV/0!</v>
          </cell>
          <cell r="X1887">
            <v>2.6</v>
          </cell>
          <cell r="Y1887">
            <v>1.5</v>
          </cell>
          <cell r="Z1887" t="str">
            <v>42. xã Thanh Sơn.xlsx</v>
          </cell>
          <cell r="AA1887">
            <v>690</v>
          </cell>
          <cell r="AB1887">
            <v>330</v>
          </cell>
          <cell r="AC1887">
            <v>300</v>
          </cell>
          <cell r="AD1887">
            <v>200</v>
          </cell>
        </row>
        <row r="1888">
          <cell r="G1888" t="str">
            <v>DQ9NT2_D7</v>
          </cell>
          <cell r="H1888" t="str">
            <v>Đoạn từ ngã ba Cây Sao đến hết ranh thửa đất số 17, tờ BĐĐC số 146 về bên trái và đến hết ranh thửa đất số 15, tờ BĐĐC số 146 về bên phải, xã Thanh Sơn</v>
          </cell>
          <cell r="I1888" t="str">
            <v>Quốc lộ 20</v>
          </cell>
          <cell r="J1888"/>
          <cell r="K1888" t="str">
            <v>Đến đường Nguyễn Văn Linh
Và từ đường Nguyễn Văn Linh đến:
- Bên trái, đến hết ranh thửa đất số 334, tờ BĐĐC số 24, xã Phú Vinh
- Bên phải, đến hết ranh thửa đất số 335, tờ BĐĐC số 24, xã Phú Vinh</v>
          </cell>
          <cell r="L1888">
            <v>390</v>
          </cell>
          <cell r="M1888">
            <v>200</v>
          </cell>
          <cell r="N1888">
            <v>160</v>
          </cell>
          <cell r="O1888">
            <v>130</v>
          </cell>
          <cell r="P1888">
            <v>0</v>
          </cell>
          <cell r="Q1888">
            <v>0</v>
          </cell>
          <cell r="R1888">
            <v>0</v>
          </cell>
          <cell r="S1888">
            <v>0</v>
          </cell>
          <cell r="T1888" t="e">
            <v>#DIV/0!</v>
          </cell>
          <cell r="U1888" t="e">
            <v>#DIV/0!</v>
          </cell>
          <cell r="V1888" t="e">
            <v>#DIV/0!</v>
          </cell>
          <cell r="W1888" t="e">
            <v>#DIV/0!</v>
          </cell>
          <cell r="X1888">
            <v>2.6</v>
          </cell>
          <cell r="Y1888">
            <v>1.5</v>
          </cell>
          <cell r="Z1888" t="str">
            <v>42. xã Thanh Sơn.xlsx</v>
          </cell>
          <cell r="AA1888">
            <v>590</v>
          </cell>
          <cell r="AB1888">
            <v>300</v>
          </cell>
          <cell r="AC1888">
            <v>240</v>
          </cell>
          <cell r="AD1888">
            <v>200</v>
          </cell>
        </row>
        <row r="1889">
          <cell r="G1889" t="str">
            <v>DQ10NT</v>
          </cell>
          <cell r="H1889" t="str">
            <v>Đường Làng Thượng (từ giáp ranh thị trấn Định Quán đến đường Thanh Tùng)</v>
          </cell>
          <cell r="I1889" t="str">
            <v>Quốc lộ 20</v>
          </cell>
          <cell r="J1889"/>
          <cell r="K1889" t="str">
            <v>Đến đường Nguyễn Văn Linh</v>
          </cell>
          <cell r="L1889">
            <v>470</v>
          </cell>
          <cell r="M1889">
            <v>230</v>
          </cell>
          <cell r="N1889">
            <v>180</v>
          </cell>
          <cell r="O1889">
            <v>130</v>
          </cell>
          <cell r="P1889">
            <v>0</v>
          </cell>
          <cell r="Q1889">
            <v>0</v>
          </cell>
          <cell r="R1889">
            <v>0</v>
          </cell>
          <cell r="S1889">
            <v>0</v>
          </cell>
          <cell r="T1889" t="e">
            <v>#DIV/0!</v>
          </cell>
          <cell r="U1889" t="e">
            <v>#DIV/0!</v>
          </cell>
          <cell r="V1889" t="e">
            <v>#DIV/0!</v>
          </cell>
          <cell r="W1889" t="e">
            <v>#DIV/0!</v>
          </cell>
          <cell r="X1889">
            <v>7.4990558748835001</v>
          </cell>
          <cell r="Y1889">
            <v>1.48</v>
          </cell>
          <cell r="Z1889" t="e">
            <v>#N/A</v>
          </cell>
          <cell r="AA1889">
            <v>700</v>
          </cell>
          <cell r="AB1889">
            <v>340</v>
          </cell>
          <cell r="AC1889">
            <v>270</v>
          </cell>
          <cell r="AD1889">
            <v>190</v>
          </cell>
        </row>
        <row r="1890">
          <cell r="G1890" t="str">
            <v>DQ11NT</v>
          </cell>
          <cell r="H1890" t="str">
            <v>Đường Cầu Trắng (đoạn thuộc xã Ngọc Định), từ giáp ranh Thị trấn Định Quán đến giáp suối</v>
          </cell>
          <cell r="I1890" t="str">
            <v>Từ đường Nguyễn Văn Linh</v>
          </cell>
          <cell r="J1890"/>
          <cell r="K1890" t="str">
            <v>Đến hết nghĩa trang (ấp ba Tầng)</v>
          </cell>
          <cell r="L1890">
            <v>700</v>
          </cell>
          <cell r="M1890">
            <v>400</v>
          </cell>
          <cell r="N1890">
            <v>300</v>
          </cell>
          <cell r="O1890">
            <v>110</v>
          </cell>
          <cell r="P1890">
            <v>0</v>
          </cell>
          <cell r="Q1890">
            <v>0</v>
          </cell>
          <cell r="R1890">
            <v>0</v>
          </cell>
          <cell r="S1890">
            <v>0</v>
          </cell>
          <cell r="T1890" t="e">
            <v>#DIV/0!</v>
          </cell>
          <cell r="U1890" t="e">
            <v>#DIV/0!</v>
          </cell>
          <cell r="V1890" t="e">
            <v>#DIV/0!</v>
          </cell>
          <cell r="W1890" t="e">
            <v>#DIV/0!</v>
          </cell>
          <cell r="X1890">
            <v>2.6</v>
          </cell>
          <cell r="Y1890">
            <v>1.4</v>
          </cell>
          <cell r="Z1890" t="str">
            <v>25. xã Định Quán rồi.xlsx</v>
          </cell>
          <cell r="AA1890">
            <v>980</v>
          </cell>
          <cell r="AB1890">
            <v>560</v>
          </cell>
          <cell r="AC1890">
            <v>420</v>
          </cell>
          <cell r="AD1890">
            <v>150</v>
          </cell>
        </row>
        <row r="1891">
          <cell r="G1891" t="str">
            <v>DQ12NT2</v>
          </cell>
          <cell r="H1891" t="str">
            <v xml:space="preserve">Đường Thú y (xã Phú Vinh) </v>
          </cell>
          <cell r="I1891" t="str">
            <v>Từ nghĩa trang (ấp ba Tầng)</v>
          </cell>
          <cell r="J1891"/>
          <cell r="K1891" t="str">
            <v>Đến Trường Tiểu học Lê Văn Tám</v>
          </cell>
          <cell r="L1891"/>
          <cell r="M1891"/>
          <cell r="N1891"/>
          <cell r="O1891"/>
          <cell r="P1891"/>
          <cell r="Q1891"/>
          <cell r="R1891"/>
          <cell r="S1891"/>
          <cell r="T1891"/>
          <cell r="U1891"/>
          <cell r="V1891"/>
          <cell r="W1891"/>
          <cell r="Y1891"/>
          <cell r="Z1891"/>
          <cell r="AA1891"/>
          <cell r="AB1891"/>
          <cell r="AC1891"/>
          <cell r="AD1891"/>
        </row>
        <row r="1892">
          <cell r="G1892" t="str">
            <v>DQ12NT2_D1</v>
          </cell>
          <cell r="H1892" t="str">
            <v>Đoạn từ Quốc lộ 20 đến giáp đường Nguyễn Văn Linh</v>
          </cell>
          <cell r="I1892" t="str">
            <v>Từ Trường Tiểu học Lê Văn Tám</v>
          </cell>
          <cell r="J1892"/>
          <cell r="K1892" t="str">
            <v>- Bên trái, đến hết ranh thửa đất số 334, tờ BĐĐC số 24, xã Phú Vinh
- Bên phải, đến hết ranh thửa đất số 335, tờ BĐĐC số 24, xã Phú Vinh</v>
          </cell>
          <cell r="L1892">
            <v>2100</v>
          </cell>
          <cell r="M1892">
            <v>800</v>
          </cell>
          <cell r="N1892">
            <v>500</v>
          </cell>
          <cell r="O1892">
            <v>300</v>
          </cell>
          <cell r="P1892">
            <v>0</v>
          </cell>
          <cell r="Q1892">
            <v>0</v>
          </cell>
          <cell r="R1892">
            <v>0</v>
          </cell>
          <cell r="S1892">
            <v>0</v>
          </cell>
          <cell r="T1892" t="e">
            <v>#DIV/0!</v>
          </cell>
          <cell r="U1892" t="e">
            <v>#DIV/0!</v>
          </cell>
          <cell r="V1892" t="e">
            <v>#DIV/0!</v>
          </cell>
          <cell r="W1892" t="e">
            <v>#DIV/0!</v>
          </cell>
          <cell r="X1892">
            <v>6.872426081282625</v>
          </cell>
          <cell r="Y1892">
            <v>2.6</v>
          </cell>
          <cell r="Z1892" t="e">
            <v>#N/A</v>
          </cell>
          <cell r="AA1892">
            <v>5500</v>
          </cell>
          <cell r="AB1892">
            <v>2100</v>
          </cell>
          <cell r="AC1892">
            <v>1300</v>
          </cell>
          <cell r="AD1892">
            <v>780</v>
          </cell>
        </row>
        <row r="1893">
          <cell r="G1893" t="str">
            <v>DQ12NT2_D2</v>
          </cell>
          <cell r="H1893" t="str">
            <v>Từ đường Nguyễn Văn Linh đến hết nghĩa trang (ấp Ba Tầng)</v>
          </cell>
          <cell r="I1893" t="str">
            <v>Quốc lộ 20</v>
          </cell>
          <cell r="J1893"/>
          <cell r="K1893" t="str">
            <v>Đến giáp ranh xã Gia Canh và:
- Bên trái, đến hết ranh thửa đất số 89, tờ BĐĐC số 17, xã Phú Vinh
- Bên phải, đến hết ranh thửa đất số 85, tờ BĐĐC số 17, xã Phú Vinh</v>
          </cell>
          <cell r="L1893">
            <v>800</v>
          </cell>
          <cell r="M1893">
            <v>300</v>
          </cell>
          <cell r="N1893">
            <v>200</v>
          </cell>
          <cell r="O1893">
            <v>110</v>
          </cell>
          <cell r="P1893">
            <v>0</v>
          </cell>
          <cell r="Q1893">
            <v>0</v>
          </cell>
          <cell r="R1893">
            <v>0</v>
          </cell>
          <cell r="S1893">
            <v>0</v>
          </cell>
          <cell r="T1893" t="e">
            <v>#DIV/0!</v>
          </cell>
          <cell r="U1893" t="e">
            <v>#DIV/0!</v>
          </cell>
          <cell r="V1893" t="e">
            <v>#DIV/0!</v>
          </cell>
          <cell r="W1893" t="e">
            <v>#DIV/0!</v>
          </cell>
          <cell r="X1893">
            <v>2.6</v>
          </cell>
          <cell r="Y1893">
            <v>1.3</v>
          </cell>
          <cell r="Z1893" t="str">
            <v>55. xã Phú Vinh rồi.xlsx</v>
          </cell>
          <cell r="AA1893">
            <v>1000</v>
          </cell>
          <cell r="AB1893">
            <v>390</v>
          </cell>
          <cell r="AC1893">
            <v>260</v>
          </cell>
          <cell r="AD1893">
            <v>140</v>
          </cell>
        </row>
        <row r="1894">
          <cell r="G1894" t="str">
            <v>DQ12NT2_D3</v>
          </cell>
          <cell r="H1894" t="str">
            <v xml:space="preserve">Đoạn từ nghĩa trang đến hết ranh phân hiệu Trường Tiểu học Lê Văn Tám </v>
          </cell>
          <cell r="I1894" t="str">
            <v>Quốc lộ 20</v>
          </cell>
          <cell r="J1894"/>
          <cell r="K1894" t="str">
            <v>Đến giáp ranh xã Gia Canh</v>
          </cell>
          <cell r="L1894">
            <v>390</v>
          </cell>
          <cell r="M1894">
            <v>200</v>
          </cell>
          <cell r="N1894">
            <v>170</v>
          </cell>
          <cell r="O1894">
            <v>130</v>
          </cell>
          <cell r="P1894">
            <v>0</v>
          </cell>
          <cell r="Q1894">
            <v>0</v>
          </cell>
          <cell r="R1894">
            <v>0</v>
          </cell>
          <cell r="S1894">
            <v>0</v>
          </cell>
          <cell r="T1894" t="e">
            <v>#DIV/0!</v>
          </cell>
          <cell r="U1894" t="e">
            <v>#DIV/0!</v>
          </cell>
          <cell r="V1894" t="e">
            <v>#DIV/0!</v>
          </cell>
          <cell r="W1894" t="e">
            <v>#DIV/0!</v>
          </cell>
          <cell r="X1894">
            <v>2.6</v>
          </cell>
          <cell r="Y1894">
            <v>1.3</v>
          </cell>
          <cell r="Z1894" t="str">
            <v>55. xã Phú Vinh rồi.xlsx</v>
          </cell>
          <cell r="AA1894">
            <v>510</v>
          </cell>
          <cell r="AB1894">
            <v>260</v>
          </cell>
          <cell r="AC1894">
            <v>220</v>
          </cell>
          <cell r="AD1894">
            <v>170</v>
          </cell>
        </row>
        <row r="1895">
          <cell r="G1895" t="str">
            <v>DQ12NT2_D4</v>
          </cell>
          <cell r="H1895" t="str">
            <v xml:space="preserve">Đoạn còn lại, từ Trưởng tiểu học Lê Văn Tám đến hết ranh thửa đất số 334, tờ BĐĐC số 24 về bên trái và hết ranh thửa đất số 335, tờ BĐĐC số 24 về bên phải, xã Phú Vinh </v>
          </cell>
          <cell r="I1895" t="str">
            <v>Quốc lộ 20</v>
          </cell>
          <cell r="J1895"/>
          <cell r="K1895" t="str">
            <v>Đến hết chợ Phú Lợi</v>
          </cell>
          <cell r="L1895">
            <v>390</v>
          </cell>
          <cell r="M1895">
            <v>200</v>
          </cell>
          <cell r="N1895">
            <v>170</v>
          </cell>
          <cell r="O1895">
            <v>130</v>
          </cell>
          <cell r="P1895">
            <v>0</v>
          </cell>
          <cell r="Q1895">
            <v>0</v>
          </cell>
          <cell r="R1895">
            <v>0</v>
          </cell>
          <cell r="S1895">
            <v>0</v>
          </cell>
          <cell r="T1895" t="e">
            <v>#DIV/0!</v>
          </cell>
          <cell r="U1895" t="e">
            <v>#DIV/0!</v>
          </cell>
          <cell r="V1895" t="e">
            <v>#DIV/0!</v>
          </cell>
          <cell r="W1895" t="e">
            <v>#DIV/0!</v>
          </cell>
          <cell r="X1895">
            <v>2.6</v>
          </cell>
          <cell r="Y1895">
            <v>1.3</v>
          </cell>
          <cell r="Z1895" t="str">
            <v>55. xã Phú Vinh rồi.xlsx</v>
          </cell>
          <cell r="AA1895">
            <v>510</v>
          </cell>
          <cell r="AB1895">
            <v>260</v>
          </cell>
          <cell r="AC1895">
            <v>220</v>
          </cell>
          <cell r="AD1895">
            <v>170</v>
          </cell>
        </row>
        <row r="1896">
          <cell r="G1896" t="str">
            <v>DQ13NT2</v>
          </cell>
          <cell r="H1896" t="str">
            <v>Đường ngã 4 km+115 (thuộc xã Phú Lợi và Phú Vinh), từ Quốc lộ 20 đến giáp ranh xã Gia Canh</v>
          </cell>
          <cell r="I1896" t="str">
            <v>Từ chợ Phú Lợi</v>
          </cell>
          <cell r="J1896"/>
          <cell r="K1896" t="str">
            <v>Đến ngã tư đường liên xã Phú Lợi - thị trấn Định Quán</v>
          </cell>
          <cell r="L1896"/>
          <cell r="M1896"/>
          <cell r="N1896"/>
          <cell r="O1896"/>
          <cell r="P1896"/>
          <cell r="Q1896"/>
          <cell r="R1896"/>
          <cell r="S1896"/>
          <cell r="T1896"/>
          <cell r="U1896"/>
          <cell r="V1896"/>
          <cell r="W1896"/>
          <cell r="Y1896"/>
          <cell r="Z1896"/>
          <cell r="AA1896"/>
          <cell r="AB1896"/>
          <cell r="AC1896"/>
          <cell r="AD1896"/>
        </row>
        <row r="1897">
          <cell r="G1897" t="str">
            <v>DQ13NT2_chophuloi</v>
          </cell>
          <cell r="H1897" t="str">
            <v xml:space="preserve">Phía bên chợ Phú Lợi </v>
          </cell>
          <cell r="I1897" t="str">
            <v>Từ ngã tư đường liên xã Phú Lợi - thị trấn Định Quán</v>
          </cell>
          <cell r="J1897"/>
          <cell r="K1897" t="str">
            <v>Đến giáp ranh xã Gia Canh</v>
          </cell>
          <cell r="L1897"/>
          <cell r="M1897"/>
          <cell r="N1897"/>
          <cell r="O1897"/>
          <cell r="P1897"/>
          <cell r="Q1897"/>
          <cell r="R1897"/>
          <cell r="S1897"/>
          <cell r="T1897"/>
          <cell r="U1897"/>
          <cell r="V1897"/>
          <cell r="W1897"/>
          <cell r="Y1897"/>
          <cell r="Z1897"/>
          <cell r="AA1897"/>
          <cell r="AB1897"/>
          <cell r="AC1897"/>
          <cell r="AD1897"/>
        </row>
        <row r="1898">
          <cell r="G1898" t="str">
            <v>DQ13NT2_D1</v>
          </cell>
          <cell r="H1898" t="str">
            <v>Đoạn từ Quốc lộ 20 đến hết ranh chợ Phú Lợi</v>
          </cell>
          <cell r="I1898" t="str">
            <v>Quốc lộ 20</v>
          </cell>
          <cell r="J1898"/>
          <cell r="K1898" t="str">
            <v>- Bên trái, đến hết ranh thửa đất số 89, tờ BĐĐC số 17, xã Phú Vinh
- Bên phải, đến hết ranh thửa đất số 85, tờ BĐĐC số 17, xã Phú Vinh</v>
          </cell>
          <cell r="L1898">
            <v>2200</v>
          </cell>
          <cell r="M1898">
            <v>1000</v>
          </cell>
          <cell r="N1898">
            <v>800</v>
          </cell>
          <cell r="O1898">
            <v>500</v>
          </cell>
          <cell r="P1898">
            <v>0</v>
          </cell>
          <cell r="Q1898">
            <v>0</v>
          </cell>
          <cell r="R1898">
            <v>0</v>
          </cell>
          <cell r="S1898">
            <v>0</v>
          </cell>
          <cell r="T1898" t="e">
            <v>#DIV/0!</v>
          </cell>
          <cell r="U1898" t="e">
            <v>#DIV/0!</v>
          </cell>
          <cell r="V1898" t="e">
            <v>#DIV/0!</v>
          </cell>
          <cell r="W1898" t="e">
            <v>#DIV/0!</v>
          </cell>
          <cell r="X1898">
            <v>2.6</v>
          </cell>
          <cell r="Y1898">
            <v>1.3</v>
          </cell>
          <cell r="Z1898" t="str">
            <v>33. Xã Phú Hòa - giáp ranh Tân Phu - rồi.xlsx</v>
          </cell>
          <cell r="AA1898">
            <v>2900</v>
          </cell>
          <cell r="AB1898">
            <v>1300</v>
          </cell>
          <cell r="AC1898">
            <v>1000</v>
          </cell>
          <cell r="AD1898">
            <v>650</v>
          </cell>
        </row>
        <row r="1899">
          <cell r="G1899" t="str">
            <v>DQ13NT2_D2</v>
          </cell>
          <cell r="H1899" t="str">
            <v xml:space="preserve">Từ chợ Phú Lợi đến ngã tư đường liên xã Phú Lợi - thị trấn Định Quán </v>
          </cell>
          <cell r="I1899" t="str">
            <v>Quốc lộ 20</v>
          </cell>
          <cell r="J1899"/>
          <cell r="K1899" t="str">
            <v>Đến hết chợ Phú Vinh</v>
          </cell>
          <cell r="L1899">
            <v>1400</v>
          </cell>
          <cell r="M1899">
            <v>700</v>
          </cell>
          <cell r="N1899">
            <v>500</v>
          </cell>
          <cell r="O1899">
            <v>300</v>
          </cell>
          <cell r="P1899">
            <v>0</v>
          </cell>
          <cell r="Q1899">
            <v>0</v>
          </cell>
          <cell r="R1899">
            <v>0</v>
          </cell>
          <cell r="S1899">
            <v>0</v>
          </cell>
          <cell r="T1899" t="e">
            <v>#DIV/0!</v>
          </cell>
          <cell r="U1899" t="e">
            <v>#DIV/0!</v>
          </cell>
          <cell r="V1899" t="e">
            <v>#DIV/0!</v>
          </cell>
          <cell r="W1899" t="e">
            <v>#DIV/0!</v>
          </cell>
          <cell r="X1899">
            <v>2.6</v>
          </cell>
          <cell r="Y1899">
            <v>1.45</v>
          </cell>
          <cell r="Z1899" t="str">
            <v>33. Xã Phú Hòa - giáp ranh Tân Phu - rồi.xlsx</v>
          </cell>
          <cell r="AA1899">
            <v>2000</v>
          </cell>
          <cell r="AB1899">
            <v>1000</v>
          </cell>
          <cell r="AC1899">
            <v>730</v>
          </cell>
          <cell r="AD1899">
            <v>440</v>
          </cell>
        </row>
        <row r="1900">
          <cell r="G1900" t="str">
            <v>DQ13NT2_D3</v>
          </cell>
          <cell r="H1900" t="str">
            <v>Đoạn còn lại, từ ngã tư đường liên xã Phú Lợi - thị trấn Định Quán đến giáp ranh xã Gia Canh</v>
          </cell>
          <cell r="I1900" t="str">
            <v>Từ chợ Phú Vinh</v>
          </cell>
          <cell r="J1900"/>
          <cell r="K1900" t="str">
            <v>Đến ngã 3 ấp 4</v>
          </cell>
          <cell r="L1900">
            <v>700</v>
          </cell>
          <cell r="M1900">
            <v>300</v>
          </cell>
          <cell r="N1900">
            <v>200</v>
          </cell>
          <cell r="O1900">
            <v>110</v>
          </cell>
          <cell r="P1900">
            <v>0</v>
          </cell>
          <cell r="Q1900">
            <v>0</v>
          </cell>
          <cell r="R1900">
            <v>0</v>
          </cell>
          <cell r="S1900">
            <v>0</v>
          </cell>
          <cell r="T1900" t="e">
            <v>#DIV/0!</v>
          </cell>
          <cell r="U1900" t="e">
            <v>#DIV/0!</v>
          </cell>
          <cell r="V1900" t="e">
            <v>#DIV/0!</v>
          </cell>
          <cell r="W1900" t="e">
            <v>#DIV/0!</v>
          </cell>
          <cell r="X1900">
            <v>2.6</v>
          </cell>
          <cell r="Y1900">
            <v>1.48</v>
          </cell>
          <cell r="Z1900" t="str">
            <v>33. Xã Phú Hòa - giáp ranh Tân Phu - rồi.xlsx</v>
          </cell>
          <cell r="AA1900">
            <v>1000</v>
          </cell>
          <cell r="AB1900">
            <v>440</v>
          </cell>
          <cell r="AC1900">
            <v>300</v>
          </cell>
          <cell r="AD1900">
            <v>160</v>
          </cell>
        </row>
        <row r="1901">
          <cell r="G1901" t="str">
            <v>DQ13NT2_chophuvinh</v>
          </cell>
          <cell r="H1901" t="str">
            <v>Phía bên chợ Phú Vinh</v>
          </cell>
          <cell r="I1901" t="str">
            <v>Ngã 3 ấp 4</v>
          </cell>
          <cell r="J1901"/>
          <cell r="K1901" t="str">
            <v>Vào 1.000m</v>
          </cell>
          <cell r="L1901"/>
          <cell r="M1901"/>
          <cell r="N1901"/>
          <cell r="O1901"/>
          <cell r="P1901"/>
          <cell r="Q1901"/>
          <cell r="R1901"/>
          <cell r="S1901"/>
          <cell r="T1901"/>
          <cell r="U1901"/>
          <cell r="V1901"/>
          <cell r="W1901"/>
          <cell r="Y1901"/>
          <cell r="Z1901"/>
          <cell r="AA1901"/>
          <cell r="AB1901"/>
          <cell r="AC1901"/>
          <cell r="AD1901"/>
        </row>
        <row r="1902">
          <cell r="G1902" t="str">
            <v>DQ13NT2_D4</v>
          </cell>
          <cell r="H1902" t="str">
            <v>Đoạn từ Quốc lộ 20 đến hết ranh chợ Phú Vinh</v>
          </cell>
          <cell r="I1902" t="str">
            <v>Ngã 3 ấp 4+1.000m</v>
          </cell>
          <cell r="J1902"/>
          <cell r="K1902" t="str">
            <v>- Bên trái, đến hết ranh thửa đất số 89, tờ BĐĐC số 17, xã Phú Vinh
- Bên phải, đến hết ranh thửa đất số 85, tờ BĐĐC số 17, xã Phú Vinh</v>
          </cell>
          <cell r="L1902">
            <v>2200</v>
          </cell>
          <cell r="M1902">
            <v>1000</v>
          </cell>
          <cell r="N1902">
            <v>700</v>
          </cell>
          <cell r="O1902">
            <v>500</v>
          </cell>
          <cell r="P1902">
            <v>0</v>
          </cell>
          <cell r="Q1902">
            <v>0</v>
          </cell>
          <cell r="R1902">
            <v>0</v>
          </cell>
          <cell r="S1902">
            <v>0</v>
          </cell>
          <cell r="T1902" t="e">
            <v>#DIV/0!</v>
          </cell>
          <cell r="U1902" t="e">
            <v>#DIV/0!</v>
          </cell>
          <cell r="V1902" t="e">
            <v>#DIV/0!</v>
          </cell>
          <cell r="W1902" t="e">
            <v>#DIV/0!</v>
          </cell>
          <cell r="X1902">
            <v>4.0999999999999996</v>
          </cell>
          <cell r="Y1902">
            <v>1.48</v>
          </cell>
          <cell r="Z1902" t="str">
            <v>55. xã Phú Vinh rồi.xlsx</v>
          </cell>
          <cell r="AA1902">
            <v>3300</v>
          </cell>
          <cell r="AB1902">
            <v>1500</v>
          </cell>
          <cell r="AC1902">
            <v>1000</v>
          </cell>
          <cell r="AD1902">
            <v>740</v>
          </cell>
        </row>
        <row r="1903">
          <cell r="G1903" t="str">
            <v>DQ13NT2_D5</v>
          </cell>
          <cell r="H1903" t="str">
            <v xml:space="preserve">Đoạn từ chợ Phú Vinh đến ngã 3 ấp 4 </v>
          </cell>
          <cell r="I1903" t="str">
            <v>Quốc lộ 20</v>
          </cell>
          <cell r="J1903"/>
          <cell r="K1903" t="str">
            <v>Đến ngã ba cây xăng Phú Hòa</v>
          </cell>
          <cell r="L1903">
            <v>1300</v>
          </cell>
          <cell r="M1903">
            <v>600</v>
          </cell>
          <cell r="N1903">
            <v>300</v>
          </cell>
          <cell r="O1903">
            <v>200</v>
          </cell>
          <cell r="P1903">
            <v>0</v>
          </cell>
          <cell r="Q1903">
            <v>0</v>
          </cell>
          <cell r="R1903">
            <v>0</v>
          </cell>
          <cell r="S1903">
            <v>0</v>
          </cell>
          <cell r="T1903" t="e">
            <v>#DIV/0!</v>
          </cell>
          <cell r="U1903" t="e">
            <v>#DIV/0!</v>
          </cell>
          <cell r="V1903" t="e">
            <v>#DIV/0!</v>
          </cell>
          <cell r="W1903" t="e">
            <v>#DIV/0!</v>
          </cell>
          <cell r="X1903">
            <v>3.2</v>
          </cell>
          <cell r="Y1903">
            <v>1.2967330677290838</v>
          </cell>
          <cell r="Z1903" t="str">
            <v>55. xã Phú Vinh rồi.xlsx</v>
          </cell>
          <cell r="AA1903">
            <v>1700</v>
          </cell>
          <cell r="AB1903">
            <v>780</v>
          </cell>
          <cell r="AC1903">
            <v>390</v>
          </cell>
          <cell r="AD1903">
            <v>260</v>
          </cell>
        </row>
        <row r="1904">
          <cell r="G1904" t="str">
            <v>DQ13NT2_D6</v>
          </cell>
          <cell r="H1904" t="str">
            <v>Đoạn từ ngã 3 ấp 4 vào đến hết mét thứ 1000</v>
          </cell>
          <cell r="I1904" t="str">
            <v>Quốc lộ 20</v>
          </cell>
          <cell r="J1904"/>
          <cell r="K1904" t="str">
            <v>Đến hết trường THCS Phú Lợi</v>
          </cell>
          <cell r="L1904">
            <v>500</v>
          </cell>
          <cell r="M1904">
            <v>300</v>
          </cell>
          <cell r="N1904">
            <v>200</v>
          </cell>
          <cell r="O1904">
            <v>110</v>
          </cell>
          <cell r="P1904">
            <v>0</v>
          </cell>
          <cell r="Q1904">
            <v>0</v>
          </cell>
          <cell r="R1904">
            <v>0</v>
          </cell>
          <cell r="S1904">
            <v>0</v>
          </cell>
          <cell r="T1904" t="e">
            <v>#DIV/0!</v>
          </cell>
          <cell r="U1904" t="e">
            <v>#DIV/0!</v>
          </cell>
          <cell r="V1904" t="e">
            <v>#DIV/0!</v>
          </cell>
          <cell r="W1904" t="e">
            <v>#DIV/0!</v>
          </cell>
          <cell r="X1904">
            <v>2.6</v>
          </cell>
          <cell r="Y1904">
            <v>1.3</v>
          </cell>
          <cell r="Z1904" t="str">
            <v>55. xã Phú Vinh rồi.xlsx</v>
          </cell>
          <cell r="AA1904">
            <v>650</v>
          </cell>
          <cell r="AB1904">
            <v>390</v>
          </cell>
          <cell r="AC1904">
            <v>260</v>
          </cell>
          <cell r="AD1904">
            <v>140</v>
          </cell>
        </row>
        <row r="1905">
          <cell r="G1905" t="str">
            <v>DQ13NT2_D7</v>
          </cell>
          <cell r="H1905" t="str">
            <v>Đoạn còn lại, từ mét thứ 1000 đến hết ranh thửa đất số 89, tờ BĐĐC số 17 về bên trái và hết ranh thửa đất số 85, tờ BĐĐC số 17 về bên phải, xã Phú Vinh</v>
          </cell>
          <cell r="I1905" t="str">
            <v>Từ trường THCS Phú Lợi</v>
          </cell>
          <cell r="J1905"/>
          <cell r="K1905" t="str">
            <v>Đến ngã ba cây xăng Phú Hòa</v>
          </cell>
          <cell r="L1905">
            <v>460</v>
          </cell>
          <cell r="M1905">
            <v>220</v>
          </cell>
          <cell r="N1905">
            <v>170</v>
          </cell>
          <cell r="O1905">
            <v>130</v>
          </cell>
          <cell r="P1905">
            <v>0</v>
          </cell>
          <cell r="Q1905">
            <v>0</v>
          </cell>
          <cell r="R1905">
            <v>0</v>
          </cell>
          <cell r="S1905">
            <v>0</v>
          </cell>
          <cell r="T1905" t="e">
            <v>#DIV/0!</v>
          </cell>
          <cell r="U1905" t="e">
            <v>#DIV/0!</v>
          </cell>
          <cell r="V1905" t="e">
            <v>#DIV/0!</v>
          </cell>
          <cell r="W1905" t="e">
            <v>#DIV/0!</v>
          </cell>
          <cell r="X1905">
            <v>2.6</v>
          </cell>
          <cell r="Y1905">
            <v>1.3</v>
          </cell>
          <cell r="Z1905" t="str">
            <v>55. xã Phú Vinh rồi.xlsx</v>
          </cell>
          <cell r="AA1905">
            <v>600</v>
          </cell>
          <cell r="AB1905">
            <v>290</v>
          </cell>
          <cell r="AC1905">
            <v>220</v>
          </cell>
          <cell r="AD1905">
            <v>170</v>
          </cell>
        </row>
        <row r="1906">
          <cell r="G1906" t="str">
            <v>DQ14NT2</v>
          </cell>
          <cell r="H1906" t="str">
            <v xml:space="preserve">Đường ngã ba Phú Lợi - Phú Hòa (thuộc xã Phú Lợi và Phú Hòa) </v>
          </cell>
          <cell r="I1906" t="str">
            <v>Quốc lộ 20</v>
          </cell>
          <cell r="J1906"/>
          <cell r="K1906" t="str">
            <v>Đến giáp sông Đồng Nai</v>
          </cell>
          <cell r="L1906"/>
          <cell r="M1906"/>
          <cell r="N1906"/>
          <cell r="O1906"/>
          <cell r="P1906"/>
          <cell r="Q1906"/>
          <cell r="R1906"/>
          <cell r="S1906"/>
          <cell r="T1906"/>
          <cell r="U1906"/>
          <cell r="V1906"/>
          <cell r="W1906"/>
          <cell r="Y1906"/>
          <cell r="Z1906"/>
          <cell r="AA1906"/>
          <cell r="AB1906"/>
          <cell r="AC1906"/>
          <cell r="AD1906"/>
        </row>
        <row r="1907">
          <cell r="G1907" t="str">
            <v>DQ14NT2_D1</v>
          </cell>
          <cell r="H1907" t="str">
            <v xml:space="preserve">Từ Quốc lộ 20 đến hết ranh Trường THCS Phú Lợi </v>
          </cell>
          <cell r="I1907" t="str">
            <v>Quốc lộ 20</v>
          </cell>
          <cell r="J1907"/>
          <cell r="K1907" t="str">
            <v>Vào 500m (phía Bắc Quốc lộ 20)</v>
          </cell>
          <cell r="L1907">
            <v>1300</v>
          </cell>
          <cell r="M1907">
            <v>700</v>
          </cell>
          <cell r="N1907">
            <v>300</v>
          </cell>
          <cell r="O1907">
            <v>200</v>
          </cell>
          <cell r="P1907">
            <v>0</v>
          </cell>
          <cell r="Q1907">
            <v>0</v>
          </cell>
          <cell r="R1907">
            <v>0</v>
          </cell>
          <cell r="S1907">
            <v>0</v>
          </cell>
          <cell r="T1907" t="e">
            <v>#DIV/0!</v>
          </cell>
          <cell r="U1907" t="e">
            <v>#DIV/0!</v>
          </cell>
          <cell r="V1907" t="e">
            <v>#DIV/0!</v>
          </cell>
          <cell r="W1907" t="e">
            <v>#DIV/0!</v>
          </cell>
          <cell r="X1907">
            <v>2.6</v>
          </cell>
          <cell r="Y1907">
            <v>1.45</v>
          </cell>
          <cell r="Z1907" t="str">
            <v>33. Xã Phú Hòa - giáp ranh Tân Phu - rồi.xlsx</v>
          </cell>
          <cell r="AA1907">
            <v>1900</v>
          </cell>
          <cell r="AB1907">
            <v>1000</v>
          </cell>
          <cell r="AC1907">
            <v>440</v>
          </cell>
          <cell r="AD1907">
            <v>290</v>
          </cell>
        </row>
        <row r="1908">
          <cell r="G1908" t="str">
            <v>DQ14NT2_D2</v>
          </cell>
          <cell r="H1908" t="str">
            <v xml:space="preserve">Đoạn tiếp theo đến ngã ba cây xăng Phú Hòa </v>
          </cell>
          <cell r="I1908" t="str">
            <v>Quốc lộ 20 + 500m</v>
          </cell>
          <cell r="J1908"/>
          <cell r="K1908" t="str">
            <v>Đến ngã 3 đường WB</v>
          </cell>
          <cell r="L1908">
            <v>520</v>
          </cell>
          <cell r="M1908">
            <v>220</v>
          </cell>
          <cell r="N1908">
            <v>170</v>
          </cell>
          <cell r="O1908">
            <v>130</v>
          </cell>
          <cell r="P1908">
            <v>0</v>
          </cell>
          <cell r="Q1908">
            <v>0</v>
          </cell>
          <cell r="R1908">
            <v>0</v>
          </cell>
          <cell r="S1908">
            <v>0</v>
          </cell>
          <cell r="T1908" t="e">
            <v>#DIV/0!</v>
          </cell>
          <cell r="U1908" t="e">
            <v>#DIV/0!</v>
          </cell>
          <cell r="V1908" t="e">
            <v>#DIV/0!</v>
          </cell>
          <cell r="W1908" t="e">
            <v>#DIV/0!</v>
          </cell>
          <cell r="X1908">
            <v>2.6</v>
          </cell>
          <cell r="Y1908">
            <v>1.45</v>
          </cell>
          <cell r="Z1908" t="str">
            <v>33. Xã Phú Hòa - giáp ranh Tân Phu - rồi.xlsx</v>
          </cell>
          <cell r="AA1908">
            <v>750</v>
          </cell>
          <cell r="AB1908">
            <v>320</v>
          </cell>
          <cell r="AC1908">
            <v>250</v>
          </cell>
          <cell r="AD1908">
            <v>190</v>
          </cell>
        </row>
        <row r="1909">
          <cell r="G1909" t="str">
            <v>DQ15NT2</v>
          </cell>
          <cell r="H1909" t="str">
            <v xml:space="preserve">Đường 118 (xã Phú Vinh) </v>
          </cell>
          <cell r="I1909" t="str">
            <v>Ngã 3 đường WB</v>
          </cell>
          <cell r="J1909"/>
          <cell r="K1909" t="str">
            <v>Đến cầu suối Son</v>
          </cell>
          <cell r="L1909"/>
          <cell r="M1909"/>
          <cell r="N1909"/>
          <cell r="O1909"/>
          <cell r="P1909"/>
          <cell r="Q1909"/>
          <cell r="R1909"/>
          <cell r="S1909"/>
          <cell r="T1909"/>
          <cell r="U1909"/>
          <cell r="V1909"/>
          <cell r="W1909"/>
          <cell r="Y1909"/>
          <cell r="Z1909"/>
          <cell r="AA1909"/>
          <cell r="AB1909"/>
          <cell r="AC1909"/>
          <cell r="AD1909"/>
        </row>
        <row r="1910">
          <cell r="G1910" t="str">
            <v>DQ15NT2_D1,D2</v>
          </cell>
          <cell r="H1910" t="str">
            <v>Đoạn từ Quốc lộ 20 vào đến hết mét thứ 500 (phía Bắc Quốc lộ 20)</v>
          </cell>
          <cell r="I1910" t="str">
            <v>Từ cầu suối Son</v>
          </cell>
          <cell r="J1910"/>
          <cell r="K1910" t="str">
            <v>Đến giáp sông Đồng Nai</v>
          </cell>
          <cell r="L1910">
            <v>800</v>
          </cell>
          <cell r="M1910">
            <v>400</v>
          </cell>
          <cell r="N1910">
            <v>200</v>
          </cell>
          <cell r="O1910">
            <v>180</v>
          </cell>
          <cell r="P1910" t="e">
            <v>#N/A</v>
          </cell>
          <cell r="Q1910" t="e">
            <v>#N/A</v>
          </cell>
          <cell r="R1910" t="e">
            <v>#N/A</v>
          </cell>
          <cell r="S1910" t="e">
            <v>#N/A</v>
          </cell>
          <cell r="T1910" t="e">
            <v>#N/A</v>
          </cell>
          <cell r="U1910" t="e">
            <v>#N/A</v>
          </cell>
          <cell r="V1910" t="e">
            <v>#N/A</v>
          </cell>
          <cell r="W1910" t="e">
            <v>#N/A</v>
          </cell>
          <cell r="X1910">
            <v>2.6</v>
          </cell>
          <cell r="Y1910">
            <v>1.3</v>
          </cell>
          <cell r="Z1910" t="str">
            <v>55. xã Phú Vinh rồi.xlsx</v>
          </cell>
          <cell r="AA1910">
            <v>1000</v>
          </cell>
          <cell r="AB1910">
            <v>520</v>
          </cell>
          <cell r="AC1910">
            <v>260</v>
          </cell>
          <cell r="AD1910">
            <v>230</v>
          </cell>
        </row>
        <row r="1911">
          <cell r="G1911" t="str">
            <v>DQ15NT2_D2</v>
          </cell>
          <cell r="H1911" t="str">
            <v xml:space="preserve">Đoạn từ mét thứ 500 đến ngã 3 đường WB </v>
          </cell>
          <cell r="I1911" t="str">
            <v>Quốc lộ 20</v>
          </cell>
          <cell r="J1911"/>
          <cell r="K1911" t="str">
            <v>- Bên trái, đến hết ranh thửa đất số 100, tờ BĐĐC số 7, xã Phú Tân
- Bên phải, đến hết ranh thửa đất số 117, tờ BĐĐC số 21, xã Phú Lộc, huyện Tân Phú</v>
          </cell>
          <cell r="L1911">
            <v>490</v>
          </cell>
          <cell r="M1911">
            <v>250</v>
          </cell>
          <cell r="N1911">
            <v>210</v>
          </cell>
          <cell r="O1911">
            <v>130</v>
          </cell>
          <cell r="P1911">
            <v>0</v>
          </cell>
          <cell r="Q1911">
            <v>0</v>
          </cell>
          <cell r="R1911">
            <v>0</v>
          </cell>
          <cell r="S1911">
            <v>0</v>
          </cell>
          <cell r="T1911" t="e">
            <v>#DIV/0!</v>
          </cell>
          <cell r="U1911" t="e">
            <v>#DIV/0!</v>
          </cell>
          <cell r="V1911" t="e">
            <v>#DIV/0!</v>
          </cell>
          <cell r="W1911" t="e">
            <v>#DIV/0!</v>
          </cell>
          <cell r="X1911">
            <v>7.1935717687074838</v>
          </cell>
          <cell r="Y1911">
            <v>2.6</v>
          </cell>
          <cell r="Z1911" t="e">
            <v>#N/A</v>
          </cell>
          <cell r="AA1911">
            <v>1300</v>
          </cell>
          <cell r="AB1911">
            <v>650</v>
          </cell>
          <cell r="AC1911">
            <v>550</v>
          </cell>
          <cell r="AD1911">
            <v>340</v>
          </cell>
        </row>
        <row r="1912">
          <cell r="G1912" t="str">
            <v>DQ15NT2_D3</v>
          </cell>
          <cell r="H1912" t="str">
            <v xml:space="preserve">Đoạn từ ngã ba đường WB đến cầu suối Son </v>
          </cell>
          <cell r="I1912" t="str">
            <v>Quốc lộ 20</v>
          </cell>
          <cell r="J1912"/>
          <cell r="K1912" t="str">
            <v>Đến hết trường THCS Phú Tân</v>
          </cell>
          <cell r="L1912">
            <v>520</v>
          </cell>
          <cell r="M1912">
            <v>250</v>
          </cell>
          <cell r="N1912">
            <v>180</v>
          </cell>
          <cell r="O1912">
            <v>130</v>
          </cell>
          <cell r="P1912">
            <v>2044</v>
          </cell>
          <cell r="Q1912">
            <v>755</v>
          </cell>
          <cell r="R1912">
            <v>0</v>
          </cell>
          <cell r="S1912">
            <v>0</v>
          </cell>
          <cell r="T1912">
            <v>0.31800391389432486</v>
          </cell>
          <cell r="U1912">
            <v>0.41390728476821192</v>
          </cell>
          <cell r="V1912" t="e">
            <v>#DIV/0!</v>
          </cell>
          <cell r="W1912" t="e">
            <v>#DIV/0!</v>
          </cell>
          <cell r="X1912">
            <v>2.6</v>
          </cell>
          <cell r="Y1912">
            <v>1.25</v>
          </cell>
          <cell r="Z1912" t="str">
            <v>55. xã Phú Vinh rồi.xlsx</v>
          </cell>
          <cell r="AA1912">
            <v>650</v>
          </cell>
          <cell r="AB1912">
            <v>310</v>
          </cell>
          <cell r="AC1912">
            <v>230</v>
          </cell>
          <cell r="AD1912">
            <v>160</v>
          </cell>
        </row>
        <row r="1913">
          <cell r="G1913" t="str">
            <v>DQ15NT2_D4</v>
          </cell>
          <cell r="H1913" t="str">
            <v>Đoạn còn lại, từ cầu Suối Son đến giáp sông Đồng Nai</v>
          </cell>
          <cell r="I1913" t="str">
            <v>Từ trường THCS Phú Tân</v>
          </cell>
          <cell r="J1913"/>
          <cell r="K1913" t="str">
            <v>Đến hết trung tâm văn hóa xã Phú Tân</v>
          </cell>
          <cell r="L1913">
            <v>420</v>
          </cell>
          <cell r="M1913">
            <v>210</v>
          </cell>
          <cell r="N1913">
            <v>170</v>
          </cell>
          <cell r="O1913">
            <v>130</v>
          </cell>
          <cell r="P1913">
            <v>0</v>
          </cell>
          <cell r="Q1913">
            <v>0</v>
          </cell>
          <cell r="R1913">
            <v>0</v>
          </cell>
          <cell r="S1913">
            <v>0</v>
          </cell>
          <cell r="T1913" t="e">
            <v>#DIV/0!</v>
          </cell>
          <cell r="U1913" t="e">
            <v>#DIV/0!</v>
          </cell>
          <cell r="V1913" t="e">
            <v>#DIV/0!</v>
          </cell>
          <cell r="W1913" t="e">
            <v>#DIV/0!</v>
          </cell>
          <cell r="X1913">
            <v>2.6</v>
          </cell>
          <cell r="Y1913">
            <v>1.9</v>
          </cell>
          <cell r="Z1913" t="str">
            <v>55. xã Phú Vinh rồi.xlsx</v>
          </cell>
          <cell r="AA1913">
            <v>800</v>
          </cell>
          <cell r="AB1913">
            <v>400</v>
          </cell>
          <cell r="AC1913">
            <v>320</v>
          </cell>
          <cell r="AD1913">
            <v>250</v>
          </cell>
        </row>
        <row r="1914">
          <cell r="G1914" t="str">
            <v>DQ16NT2</v>
          </cell>
          <cell r="H1914" t="str">
            <v xml:space="preserve">Đường 120 (xã Phú Tân) </v>
          </cell>
          <cell r="I1914" t="str">
            <v>Từ trung tâm văn hóa xã Phú Tân</v>
          </cell>
          <cell r="J1914"/>
          <cell r="K1914" t="str">
            <v>- Bên trái, đến hết ranh thửa đất số 100, tờ BĐĐC số 7, xã Phú Tân
- Bên phải, đến hết ranh thửa đất số 117, tờ BĐĐC số 21, xã Phú Lộc, huyện Tân Phú</v>
          </cell>
          <cell r="L1914"/>
          <cell r="M1914"/>
          <cell r="N1914"/>
          <cell r="O1914"/>
          <cell r="P1914"/>
          <cell r="Q1914"/>
          <cell r="R1914"/>
          <cell r="S1914"/>
          <cell r="T1914"/>
          <cell r="U1914"/>
          <cell r="V1914"/>
          <cell r="W1914"/>
          <cell r="Y1914"/>
          <cell r="Z1914"/>
          <cell r="AA1914"/>
          <cell r="AB1914"/>
          <cell r="AC1914"/>
          <cell r="AD1914"/>
        </row>
        <row r="1915">
          <cell r="G1915" t="str">
            <v>DQ16NT2_D1</v>
          </cell>
          <cell r="H1915" t="str">
            <v>Đoạn từ Quốc lộ 20 đến hết ranh trường THCS Phú Tân</v>
          </cell>
          <cell r="I1915" t="str">
            <v>Quốc lộ 20</v>
          </cell>
          <cell r="J1915"/>
          <cell r="K1915" t="str">
            <v>Đến giáp ranh xã Gia Tân 3, huyện Thống Nhất</v>
          </cell>
          <cell r="L1915">
            <v>500</v>
          </cell>
          <cell r="M1915">
            <v>300</v>
          </cell>
          <cell r="N1915">
            <v>200</v>
          </cell>
          <cell r="O1915">
            <v>110</v>
          </cell>
          <cell r="P1915">
            <v>0</v>
          </cell>
          <cell r="Q1915">
            <v>0</v>
          </cell>
          <cell r="R1915">
            <v>0</v>
          </cell>
          <cell r="S1915">
            <v>0</v>
          </cell>
          <cell r="T1915" t="e">
            <v>#DIV/0!</v>
          </cell>
          <cell r="U1915" t="e">
            <v>#DIV/0!</v>
          </cell>
          <cell r="V1915" t="e">
            <v>#DIV/0!</v>
          </cell>
          <cell r="W1915" t="e">
            <v>#DIV/0!</v>
          </cell>
          <cell r="X1915">
            <v>2.6</v>
          </cell>
          <cell r="Y1915">
            <v>1.3</v>
          </cell>
          <cell r="Z1915" t="str">
            <v>55. xã Phú Vinh rồi.xlsx</v>
          </cell>
          <cell r="AA1915">
            <v>650</v>
          </cell>
          <cell r="AB1915">
            <v>390</v>
          </cell>
          <cell r="AC1915">
            <v>260</v>
          </cell>
          <cell r="AD1915">
            <v>140</v>
          </cell>
        </row>
        <row r="1916">
          <cell r="G1916" t="str">
            <v>DQ16NT2_D2</v>
          </cell>
          <cell r="H1916" t="str">
            <v>Đoạn từ trường THCS Phú Tân đến hết ranh trung tâm văn hóa xã Phú Tân</v>
          </cell>
          <cell r="I1916" t="str">
            <v>Quốc lộ 20</v>
          </cell>
          <cell r="J1916"/>
          <cell r="K1916" t="str">
            <v>Đến đại lý bưu điện ấp Tân Lập</v>
          </cell>
          <cell r="L1916">
            <v>420</v>
          </cell>
          <cell r="M1916">
            <v>210</v>
          </cell>
          <cell r="N1916">
            <v>160</v>
          </cell>
          <cell r="O1916">
            <v>130</v>
          </cell>
          <cell r="P1916">
            <v>0</v>
          </cell>
          <cell r="Q1916">
            <v>0</v>
          </cell>
          <cell r="R1916">
            <v>0</v>
          </cell>
          <cell r="S1916">
            <v>0</v>
          </cell>
          <cell r="T1916" t="e">
            <v>#DIV/0!</v>
          </cell>
          <cell r="U1916" t="e">
            <v>#DIV/0!</v>
          </cell>
          <cell r="V1916" t="e">
            <v>#DIV/0!</v>
          </cell>
          <cell r="W1916" t="e">
            <v>#DIV/0!</v>
          </cell>
          <cell r="X1916">
            <v>2.6</v>
          </cell>
          <cell r="Y1916">
            <v>1.3</v>
          </cell>
          <cell r="Z1916" t="str">
            <v>55. xã Phú Vinh rồi.xlsx</v>
          </cell>
          <cell r="AA1916">
            <v>550</v>
          </cell>
          <cell r="AB1916">
            <v>270</v>
          </cell>
          <cell r="AC1916">
            <v>210</v>
          </cell>
          <cell r="AD1916">
            <v>170</v>
          </cell>
        </row>
        <row r="1917">
          <cell r="G1917" t="str">
            <v>DQ16NT2_D3</v>
          </cell>
          <cell r="H1917" t="str">
            <v xml:space="preserve">Đoạn còn lại, từ trung tâm văn hóa xã Phú Tân đến hết ranh thửa đất số 100, tờ BĐĐC số 7 về bên trái và hết ranh thửa đất số 117, tờ BĐĐC số 21 về bên phải, xã Phú Lộc - huyện Tân Phú </v>
          </cell>
          <cell r="I1917" t="str">
            <v>Từ đại lý bưu điện ấp Tân Lập</v>
          </cell>
          <cell r="J1917"/>
          <cell r="K1917" t="str">
            <v>Đến giáp ranh xã Gia Tân 3, huyện Thống Nhất</v>
          </cell>
          <cell r="L1917">
            <v>420</v>
          </cell>
          <cell r="M1917">
            <v>210</v>
          </cell>
          <cell r="N1917">
            <v>160</v>
          </cell>
          <cell r="O1917">
            <v>130</v>
          </cell>
          <cell r="P1917">
            <v>0</v>
          </cell>
          <cell r="Q1917">
            <v>0</v>
          </cell>
          <cell r="R1917">
            <v>0</v>
          </cell>
          <cell r="S1917">
            <v>0</v>
          </cell>
          <cell r="T1917" t="e">
            <v>#DIV/0!</v>
          </cell>
          <cell r="U1917" t="e">
            <v>#DIV/0!</v>
          </cell>
          <cell r="V1917" t="e">
            <v>#DIV/0!</v>
          </cell>
          <cell r="W1917" t="e">
            <v>#DIV/0!</v>
          </cell>
          <cell r="X1917">
            <v>11.09599404114126</v>
          </cell>
          <cell r="Y1917">
            <v>2.6</v>
          </cell>
          <cell r="Z1917" t="e">
            <v>#N/A</v>
          </cell>
          <cell r="AA1917">
            <v>1100</v>
          </cell>
          <cell r="AB1917">
            <v>550</v>
          </cell>
          <cell r="AC1917">
            <v>420</v>
          </cell>
          <cell r="AD1917">
            <v>340</v>
          </cell>
        </row>
        <row r="1918">
          <cell r="G1918" t="str">
            <v>DQ17NT</v>
          </cell>
          <cell r="H1918" t="str">
            <v xml:space="preserve">Đường Cầu Ván </v>
          </cell>
          <cell r="I1918" t="str">
            <v>Từ đường Hoàng Hoa Thám</v>
          </cell>
          <cell r="J1918"/>
          <cell r="K1918" t="str">
            <v>- Bên trái, đến hết ranh thửa đất số 199, tờ BĐĐC số 26, xã Gia Canh
- Bên phải, đến hết ranh thửa đất số 11, tờ BĐĐC số 40, xã Gia Canh</v>
          </cell>
          <cell r="L1918"/>
          <cell r="M1918"/>
          <cell r="N1918"/>
          <cell r="O1918"/>
          <cell r="P1918"/>
          <cell r="Q1918"/>
          <cell r="R1918"/>
          <cell r="S1918"/>
          <cell r="T1918"/>
          <cell r="U1918"/>
          <cell r="V1918"/>
          <cell r="W1918"/>
          <cell r="Y1918"/>
          <cell r="Z1918"/>
          <cell r="AA1918"/>
          <cell r="AB1918"/>
          <cell r="AC1918"/>
          <cell r="AD1918"/>
        </row>
        <row r="1919">
          <cell r="G1919" t="str">
            <v>DQ17NT_D1</v>
          </cell>
          <cell r="H1919" t="str">
            <v xml:space="preserve">Đoạn từ Quốc lộ 20 đến hết ranh đại lý Bưu điện ấp Tân Lập </v>
          </cell>
          <cell r="I1919" t="str">
            <v>Từ đường Hoàng Hoa Thám</v>
          </cell>
          <cell r="J1919"/>
          <cell r="K1919" t="str">
            <v>Đến cổng Bệnh viện đa khoa huyện Định Quán</v>
          </cell>
          <cell r="L1919">
            <v>1300</v>
          </cell>
          <cell r="M1919">
            <v>700</v>
          </cell>
          <cell r="N1919">
            <v>500</v>
          </cell>
          <cell r="O1919">
            <v>400</v>
          </cell>
          <cell r="P1919">
            <v>0</v>
          </cell>
          <cell r="Q1919">
            <v>0</v>
          </cell>
          <cell r="R1919">
            <v>0</v>
          </cell>
          <cell r="S1919">
            <v>0</v>
          </cell>
          <cell r="T1919" t="e">
            <v>#DIV/0!</v>
          </cell>
          <cell r="U1919" t="e">
            <v>#DIV/0!</v>
          </cell>
          <cell r="V1919" t="e">
            <v>#DIV/0!</v>
          </cell>
          <cell r="W1919" t="e">
            <v>#DIV/0!</v>
          </cell>
          <cell r="X1919">
            <v>1.5</v>
          </cell>
          <cell r="Y1919">
            <v>1.35</v>
          </cell>
          <cell r="Z1919" t="str">
            <v>43. Xã Thống Nhất.xlsx</v>
          </cell>
          <cell r="AA1919">
            <v>1800</v>
          </cell>
          <cell r="AB1919">
            <v>950</v>
          </cell>
          <cell r="AC1919">
            <v>680</v>
          </cell>
          <cell r="AD1919">
            <v>540</v>
          </cell>
        </row>
        <row r="1920">
          <cell r="G1920" t="str">
            <v>DQ17NT_D2</v>
          </cell>
          <cell r="H1920" t="str">
            <v>Đoạn còn lại, từ đại lý Bưu điện ấp Tân Lập đến giáp ranh xã Gia Tân 3, huyện Thống Nhất</v>
          </cell>
          <cell r="I1920" t="str">
            <v>Từ cổng Bệnh viện đa khoa huyện Định Quán</v>
          </cell>
          <cell r="J1920"/>
          <cell r="K1920" t="str">
            <v>Đến cây xăng Gia Canh</v>
          </cell>
          <cell r="L1920">
            <v>700</v>
          </cell>
          <cell r="M1920">
            <v>300</v>
          </cell>
          <cell r="N1920">
            <v>200</v>
          </cell>
          <cell r="O1920">
            <v>110</v>
          </cell>
          <cell r="P1920">
            <v>0</v>
          </cell>
          <cell r="Q1920">
            <v>0</v>
          </cell>
          <cell r="R1920">
            <v>0</v>
          </cell>
          <cell r="S1920">
            <v>0</v>
          </cell>
          <cell r="T1920" t="e">
            <v>#DIV/0!</v>
          </cell>
          <cell r="U1920" t="e">
            <v>#DIV/0!</v>
          </cell>
          <cell r="V1920" t="e">
            <v>#DIV/0!</v>
          </cell>
          <cell r="W1920" t="e">
            <v>#DIV/0!</v>
          </cell>
          <cell r="X1920">
            <v>1.5</v>
          </cell>
          <cell r="Y1920">
            <v>1.35</v>
          </cell>
          <cell r="Z1920" t="str">
            <v>43. Xã Thống Nhất.xlsx</v>
          </cell>
          <cell r="AA1920">
            <v>950</v>
          </cell>
          <cell r="AB1920">
            <v>410</v>
          </cell>
          <cell r="AC1920">
            <v>270</v>
          </cell>
          <cell r="AD1920">
            <v>150</v>
          </cell>
        </row>
        <row r="1921">
          <cell r="G1921" t="str">
            <v>DQ18NT1</v>
          </cell>
          <cell r="H1921" t="str">
            <v xml:space="preserve">Đường Gia Canh </v>
          </cell>
          <cell r="I1921" t="str">
            <v>Cây xăng Gia Canh</v>
          </cell>
          <cell r="J1921"/>
          <cell r="K1921" t="str">
            <v>Đến Trường Tiểu học Trần Quốc Tuấn</v>
          </cell>
          <cell r="L1921"/>
          <cell r="M1921"/>
          <cell r="N1921"/>
          <cell r="O1921"/>
          <cell r="P1921"/>
          <cell r="Q1921"/>
          <cell r="R1921"/>
          <cell r="S1921"/>
          <cell r="T1921"/>
          <cell r="U1921"/>
          <cell r="V1921"/>
          <cell r="W1921"/>
          <cell r="Y1921"/>
          <cell r="Z1921"/>
          <cell r="AA1921"/>
          <cell r="AB1921"/>
          <cell r="AC1921"/>
          <cell r="AD1921"/>
        </row>
        <row r="1922">
          <cell r="G1922" t="str">
            <v>DQ18NT1_D1</v>
          </cell>
          <cell r="H1922" t="str">
            <v xml:space="preserve">Từ đường Hoàng Hoa Thám tới cổng Bệnh viện đa khoa huyện Định Quán </v>
          </cell>
          <cell r="I1922" t="str">
            <v>Từ Trường Tiểu học Trần Quốc Tuấn</v>
          </cell>
          <cell r="J1922"/>
          <cell r="K1922" t="str">
            <v>- Bên trái, đến hết ranh thửa đất số 199, tờ BĐĐC số 26, xã Gia Canh
- Bên phải, đến hết ranh thửa đất số 11, tờ BĐĐC số 40, xã Gia Canh</v>
          </cell>
          <cell r="L1922">
            <v>3500</v>
          </cell>
          <cell r="M1922">
            <v>1200</v>
          </cell>
          <cell r="N1922">
            <v>800</v>
          </cell>
          <cell r="O1922">
            <v>500</v>
          </cell>
          <cell r="P1922">
            <v>0</v>
          </cell>
          <cell r="Q1922">
            <v>0</v>
          </cell>
          <cell r="R1922">
            <v>0</v>
          </cell>
          <cell r="S1922">
            <v>0</v>
          </cell>
          <cell r="T1922" t="e">
            <v>#DIV/0!</v>
          </cell>
          <cell r="U1922" t="e">
            <v>#DIV/0!</v>
          </cell>
          <cell r="V1922" t="e">
            <v>#DIV/0!</v>
          </cell>
          <cell r="W1922" t="e">
            <v>#DIV/0!</v>
          </cell>
          <cell r="X1922">
            <v>7.25</v>
          </cell>
          <cell r="Y1922">
            <v>2.6</v>
          </cell>
          <cell r="Z1922" t="e">
            <v>#N/A</v>
          </cell>
          <cell r="AA1922">
            <v>9100</v>
          </cell>
          <cell r="AB1922">
            <v>3100</v>
          </cell>
          <cell r="AC1922">
            <v>2100</v>
          </cell>
          <cell r="AD1922">
            <v>1300</v>
          </cell>
        </row>
        <row r="1923">
          <cell r="G1923" t="str">
            <v>DQ18NT1_D2</v>
          </cell>
          <cell r="H1923" t="str">
            <v xml:space="preserve">Đoạn từ cổng Bệnh viện đa khoa huyện Định Quán đến cây xăng Gia Canh </v>
          </cell>
          <cell r="I1923" t="str">
            <v>Từ đường Gia Canh</v>
          </cell>
          <cell r="J1923"/>
          <cell r="K1923" t="str">
            <v>Đến đường Làng Thượng</v>
          </cell>
          <cell r="L1923">
            <v>2300</v>
          </cell>
          <cell r="M1923">
            <v>900</v>
          </cell>
          <cell r="N1923">
            <v>700</v>
          </cell>
          <cell r="O1923">
            <v>400</v>
          </cell>
          <cell r="P1923">
            <v>0</v>
          </cell>
          <cell r="Q1923">
            <v>0</v>
          </cell>
          <cell r="R1923">
            <v>0</v>
          </cell>
          <cell r="S1923">
            <v>0</v>
          </cell>
          <cell r="T1923" t="e">
            <v>#DIV/0!</v>
          </cell>
          <cell r="U1923" t="e">
            <v>#DIV/0!</v>
          </cell>
          <cell r="V1923" t="e">
            <v>#DIV/0!</v>
          </cell>
          <cell r="W1923" t="e">
            <v>#DIV/0!</v>
          </cell>
          <cell r="X1923">
            <v>2.6</v>
          </cell>
          <cell r="Y1923">
            <v>1.2613333333333334</v>
          </cell>
          <cell r="Z1923" t="str">
            <v>25. xã Định Quán rồi.xlsx</v>
          </cell>
          <cell r="AA1923">
            <v>2900</v>
          </cell>
          <cell r="AB1923">
            <v>1100</v>
          </cell>
          <cell r="AC1923">
            <v>880</v>
          </cell>
          <cell r="AD1923">
            <v>500</v>
          </cell>
        </row>
        <row r="1924">
          <cell r="G1924" t="str">
            <v>DQ18NT1_D3</v>
          </cell>
          <cell r="H1924" t="str">
            <v xml:space="preserve">Đoạn từ cây xăng Gia Canh đến Trường Tiểu học Trần Quốc Tuấn </v>
          </cell>
          <cell r="I1924" t="str">
            <v>Từ đường Gia Canh</v>
          </cell>
          <cell r="J1924"/>
          <cell r="K1924" t="str">
            <v>Đến hết ranh thị trấn Định Quán</v>
          </cell>
          <cell r="L1924">
            <v>1200</v>
          </cell>
          <cell r="M1924">
            <v>400</v>
          </cell>
          <cell r="N1924">
            <v>300</v>
          </cell>
          <cell r="O1924">
            <v>200</v>
          </cell>
          <cell r="P1924">
            <v>0</v>
          </cell>
          <cell r="Q1924">
            <v>0</v>
          </cell>
          <cell r="R1924">
            <v>0</v>
          </cell>
          <cell r="S1924">
            <v>0</v>
          </cell>
          <cell r="T1924" t="e">
            <v>#DIV/0!</v>
          </cell>
          <cell r="U1924" t="e">
            <v>#DIV/0!</v>
          </cell>
          <cell r="V1924" t="e">
            <v>#DIV/0!</v>
          </cell>
          <cell r="W1924" t="e">
            <v>#DIV/0!</v>
          </cell>
          <cell r="X1924">
            <v>2.6</v>
          </cell>
          <cell r="Y1924">
            <v>1.2613333333333334</v>
          </cell>
          <cell r="Z1924" t="str">
            <v>25. xã Định Quán rồi.xlsx</v>
          </cell>
          <cell r="AA1924">
            <v>1500</v>
          </cell>
          <cell r="AB1924">
            <v>500</v>
          </cell>
          <cell r="AC1924">
            <v>380</v>
          </cell>
          <cell r="AD1924">
            <v>250</v>
          </cell>
        </row>
        <row r="1925">
          <cell r="G1925" t="str">
            <v>DQ18NT1_D4</v>
          </cell>
          <cell r="H1925" t="str">
            <v>Đoạn còn lại, từ Trường Tiểu học Trần Quốc Tuấn đến hết ranh thửa đất số 199, tờ BĐĐC số 26 về bên trái và hết ranh thửa đất số 11, tờ BĐĐC số 40 về bên phải, xã Gia Canh</v>
          </cell>
          <cell r="I1925" t="str">
            <v>Từ ranh thị trấn Định Quán</v>
          </cell>
          <cell r="J1925"/>
          <cell r="K1925" t="str">
            <v>Vào 2.000m</v>
          </cell>
          <cell r="L1925">
            <v>700</v>
          </cell>
          <cell r="M1925">
            <v>300</v>
          </cell>
          <cell r="N1925">
            <v>200</v>
          </cell>
          <cell r="O1925">
            <v>110</v>
          </cell>
          <cell r="P1925">
            <v>0</v>
          </cell>
          <cell r="Q1925">
            <v>0</v>
          </cell>
          <cell r="R1925">
            <v>0</v>
          </cell>
          <cell r="S1925">
            <v>0</v>
          </cell>
          <cell r="T1925" t="e">
            <v>#DIV/0!</v>
          </cell>
          <cell r="U1925" t="e">
            <v>#DIV/0!</v>
          </cell>
          <cell r="V1925" t="e">
            <v>#DIV/0!</v>
          </cell>
          <cell r="W1925" t="e">
            <v>#DIV/0!</v>
          </cell>
          <cell r="X1925">
            <v>2.6</v>
          </cell>
          <cell r="Y1925">
            <v>1.49</v>
          </cell>
          <cell r="Z1925" t="str">
            <v>25. xã Định Quán rồi.xlsx</v>
          </cell>
          <cell r="AA1925">
            <v>1000</v>
          </cell>
          <cell r="AB1925">
            <v>450</v>
          </cell>
          <cell r="AC1925">
            <v>300</v>
          </cell>
          <cell r="AD1925">
            <v>160</v>
          </cell>
        </row>
        <row r="1926">
          <cell r="G1926" t="str">
            <v>DQ19NT</v>
          </cell>
          <cell r="H1926" t="str">
            <v>Đường 13 (nối dài vào xã Gia Canh)</v>
          </cell>
          <cell r="I1926" t="str">
            <v>Từ ranh thị trấn Định Quán + 2.000m</v>
          </cell>
          <cell r="J1926"/>
          <cell r="K1926" t="str">
            <v>Đến đường Làng Thượng</v>
          </cell>
          <cell r="L1926"/>
          <cell r="M1926"/>
          <cell r="N1926"/>
          <cell r="O1926"/>
          <cell r="P1926"/>
          <cell r="Q1926"/>
          <cell r="R1926"/>
          <cell r="S1926"/>
          <cell r="T1926"/>
          <cell r="U1926"/>
          <cell r="V1926"/>
          <cell r="W1926"/>
          <cell r="Y1926"/>
          <cell r="Z1926"/>
          <cell r="AA1926"/>
          <cell r="AB1926"/>
          <cell r="AC1926"/>
          <cell r="AD1926"/>
        </row>
        <row r="1927">
          <cell r="G1927" t="str">
            <v>DQ19NT_D1</v>
          </cell>
          <cell r="H1927" t="str">
            <v>Đoạn từ đường Gia Canh vào đến hết ranh thị trấn Định Quán</v>
          </cell>
          <cell r="I1927" t="str">
            <v>Quốc lộ 20</v>
          </cell>
          <cell r="J1927"/>
          <cell r="K1927" t="str">
            <v>Đến hết trường mầm non Sơn Ca</v>
          </cell>
          <cell r="L1927">
            <v>1200</v>
          </cell>
          <cell r="M1927">
            <v>500</v>
          </cell>
          <cell r="N1927">
            <v>300</v>
          </cell>
          <cell r="O1927">
            <v>200</v>
          </cell>
          <cell r="P1927">
            <v>0</v>
          </cell>
          <cell r="Q1927">
            <v>0</v>
          </cell>
          <cell r="R1927">
            <v>0</v>
          </cell>
          <cell r="S1927">
            <v>0</v>
          </cell>
          <cell r="T1927" t="e">
            <v>#DIV/0!</v>
          </cell>
          <cell r="U1927" t="e">
            <v>#DIV/0!</v>
          </cell>
          <cell r="V1927" t="e">
            <v>#DIV/0!</v>
          </cell>
          <cell r="W1927" t="e">
            <v>#DIV/0!</v>
          </cell>
          <cell r="X1927">
            <v>10.017271157167531</v>
          </cell>
          <cell r="Y1927">
            <v>2.6</v>
          </cell>
          <cell r="Z1927" t="e">
            <v>#N/A</v>
          </cell>
          <cell r="AA1927">
            <v>3100</v>
          </cell>
          <cell r="AB1927">
            <v>1300</v>
          </cell>
          <cell r="AC1927">
            <v>780</v>
          </cell>
          <cell r="AD1927">
            <v>520</v>
          </cell>
        </row>
        <row r="1928">
          <cell r="G1928" t="str">
            <v>DQ19NT_D2</v>
          </cell>
          <cell r="H1928" t="str">
            <v>Đoạn từ ranh thị trấn Định Quán đến hết mét thứ 2000</v>
          </cell>
          <cell r="I1928" t="str">
            <v>Quốc lộ 20</v>
          </cell>
          <cell r="J1928"/>
          <cell r="K1928" t="str">
            <v>Đến giáp chùa Chơn Như</v>
          </cell>
          <cell r="L1928">
            <v>520</v>
          </cell>
          <cell r="M1928">
            <v>200</v>
          </cell>
          <cell r="N1928">
            <v>170</v>
          </cell>
          <cell r="O1928">
            <v>140</v>
          </cell>
          <cell r="P1928">
            <v>0</v>
          </cell>
          <cell r="Q1928">
            <v>0</v>
          </cell>
          <cell r="R1928">
            <v>0</v>
          </cell>
          <cell r="S1928">
            <v>0</v>
          </cell>
          <cell r="T1928" t="e">
            <v>#DIV/0!</v>
          </cell>
          <cell r="U1928" t="e">
            <v>#DIV/0!</v>
          </cell>
          <cell r="V1928" t="e">
            <v>#DIV/0!</v>
          </cell>
          <cell r="W1928" t="e">
            <v>#DIV/0!</v>
          </cell>
          <cell r="X1928">
            <v>2.6</v>
          </cell>
          <cell r="Y1928">
            <v>1.4</v>
          </cell>
          <cell r="Z1928" t="e">
            <v>#N/A</v>
          </cell>
          <cell r="AA1928">
            <v>730</v>
          </cell>
          <cell r="AB1928">
            <v>280</v>
          </cell>
          <cell r="AC1928">
            <v>240</v>
          </cell>
          <cell r="AD1928">
            <v>200</v>
          </cell>
        </row>
        <row r="1929">
          <cell r="G1929" t="str">
            <v>DQ19NT_D3</v>
          </cell>
          <cell r="H1929" t="str">
            <v>Đoạn còn lại, từ mét thứ 2000 đến đường Làng Thượng</v>
          </cell>
          <cell r="I1929" t="str">
            <v>Từ chùa Chơn Như</v>
          </cell>
          <cell r="J1929"/>
          <cell r="K1929" t="str">
            <v>Đến ngã 3 giáp ranh giữa 3 xã Phú Ngọc, Gia Canh, Thị trấn Định Quán</v>
          </cell>
          <cell r="L1929">
            <v>390</v>
          </cell>
          <cell r="M1929">
            <v>180</v>
          </cell>
          <cell r="N1929">
            <v>160</v>
          </cell>
          <cell r="O1929">
            <v>130</v>
          </cell>
          <cell r="P1929">
            <v>0</v>
          </cell>
          <cell r="Q1929">
            <v>0</v>
          </cell>
          <cell r="R1929">
            <v>0</v>
          </cell>
          <cell r="S1929">
            <v>0</v>
          </cell>
          <cell r="T1929" t="e">
            <v>#DIV/0!</v>
          </cell>
          <cell r="U1929" t="e">
            <v>#DIV/0!</v>
          </cell>
          <cell r="V1929" t="e">
            <v>#DIV/0!</v>
          </cell>
          <cell r="W1929" t="e">
            <v>#DIV/0!</v>
          </cell>
          <cell r="X1929">
            <v>2.6</v>
          </cell>
          <cell r="Y1929">
            <v>1.4</v>
          </cell>
          <cell r="Z1929" t="str">
            <v>25. xã Định Quán rồi.xlsx</v>
          </cell>
          <cell r="AA1929">
            <v>550</v>
          </cell>
          <cell r="AB1929">
            <v>250</v>
          </cell>
          <cell r="AC1929">
            <v>220</v>
          </cell>
          <cell r="AD1929">
            <v>180</v>
          </cell>
        </row>
        <row r="1930">
          <cell r="G1930" t="str">
            <v>DQ20NT</v>
          </cell>
          <cell r="H1930" t="str">
            <v>Đường Thanh Tùng (thuộc xã Phú Ngọc và xã Gia Canh)</v>
          </cell>
          <cell r="I1930" t="str">
            <v>Ngã 3 (giáp ranh giữa 3 xã Phú Ngọc, Gia Canh, Thị trấn Định Quán)</v>
          </cell>
          <cell r="J1930"/>
          <cell r="K1930" t="str">
            <v>Vào 1.256m</v>
          </cell>
          <cell r="L1930"/>
          <cell r="M1930"/>
          <cell r="N1930"/>
          <cell r="O1930"/>
          <cell r="P1930"/>
          <cell r="Q1930"/>
          <cell r="R1930"/>
          <cell r="S1930"/>
          <cell r="T1930"/>
          <cell r="U1930"/>
          <cell r="V1930"/>
          <cell r="W1930"/>
          <cell r="Y1930"/>
          <cell r="Z1930"/>
          <cell r="AA1930"/>
          <cell r="AB1930"/>
          <cell r="AC1930"/>
          <cell r="AD1930"/>
        </row>
        <row r="1931">
          <cell r="G1931" t="str">
            <v>DQ20NT_D1</v>
          </cell>
          <cell r="H1931" t="str">
            <v xml:space="preserve">Đoạn từ Quốc lộ 20 đến giáp chùa Chơn Như </v>
          </cell>
          <cell r="I1931" t="str">
            <v>Đoạn từ ngã 3 (giáp ranh giữa 3 xã Phú Ngọc, Gia Canh, Thị trấn Định Quán)+1.256m</v>
          </cell>
          <cell r="J1931"/>
          <cell r="K1931" t="str">
            <v>Đến cổng ấp văn hóa ấp 9 xã Gia Canh</v>
          </cell>
          <cell r="L1931">
            <v>520</v>
          </cell>
          <cell r="M1931">
            <v>250</v>
          </cell>
          <cell r="N1931">
            <v>170</v>
          </cell>
          <cell r="O1931">
            <v>130</v>
          </cell>
          <cell r="P1931">
            <v>0</v>
          </cell>
          <cell r="Q1931">
            <v>0</v>
          </cell>
          <cell r="R1931">
            <v>0</v>
          </cell>
          <cell r="S1931">
            <v>0</v>
          </cell>
          <cell r="T1931" t="e">
            <v>#DIV/0!</v>
          </cell>
          <cell r="U1931" t="e">
            <v>#DIV/0!</v>
          </cell>
          <cell r="V1931" t="e">
            <v>#DIV/0!</v>
          </cell>
          <cell r="W1931" t="e">
            <v>#DIV/0!</v>
          </cell>
          <cell r="X1931">
            <v>10.71</v>
          </cell>
          <cell r="Y1931">
            <v>2.6</v>
          </cell>
          <cell r="Z1931" t="e">
            <v>#N/A</v>
          </cell>
          <cell r="AA1931">
            <v>1400</v>
          </cell>
          <cell r="AB1931">
            <v>650</v>
          </cell>
          <cell r="AC1931">
            <v>440</v>
          </cell>
          <cell r="AD1931">
            <v>340</v>
          </cell>
        </row>
        <row r="1932">
          <cell r="G1932" t="str">
            <v>DQ20NT_D2</v>
          </cell>
          <cell r="H1932" t="str">
            <v>Đoạn từ chùa Chơn Như đến ngã ba (giáp ranh giữa 3 xã Phú Ngọc, Gia Canh, thị trấn Định Quán)</v>
          </cell>
          <cell r="I1932" t="str">
            <v>Cổng ấp văn hóa ấp 9 xã Gia Canh</v>
          </cell>
          <cell r="J1932"/>
          <cell r="K1932" t="str">
            <v>Đến hết trường mầm non Sơn Ca</v>
          </cell>
          <cell r="L1932">
            <v>390</v>
          </cell>
          <cell r="M1932">
            <v>200</v>
          </cell>
          <cell r="N1932">
            <v>170</v>
          </cell>
          <cell r="O1932">
            <v>130</v>
          </cell>
          <cell r="P1932">
            <v>0</v>
          </cell>
          <cell r="Q1932">
            <v>0</v>
          </cell>
          <cell r="R1932">
            <v>0</v>
          </cell>
          <cell r="S1932">
            <v>0</v>
          </cell>
          <cell r="T1932" t="e">
            <v>#DIV/0!</v>
          </cell>
          <cell r="U1932" t="e">
            <v>#DIV/0!</v>
          </cell>
          <cell r="V1932" t="e">
            <v>#DIV/0!</v>
          </cell>
          <cell r="W1932" t="e">
            <v>#DIV/0!</v>
          </cell>
          <cell r="X1932">
            <v>2.6</v>
          </cell>
          <cell r="Y1932">
            <v>1.4</v>
          </cell>
          <cell r="Z1932" t="str">
            <v>25. xã Định Quán rồi.xlsx</v>
          </cell>
          <cell r="AA1932">
            <v>550</v>
          </cell>
          <cell r="AB1932">
            <v>280</v>
          </cell>
          <cell r="AC1932">
            <v>240</v>
          </cell>
          <cell r="AD1932">
            <v>180</v>
          </cell>
        </row>
        <row r="1933">
          <cell r="G1933" t="str">
            <v>DQ20NT_D3</v>
          </cell>
          <cell r="H1933" t="str">
            <v>Đoạn từ ngã 3 đi vào hết mét thứ 1256 (xã Phú Ngọc, Gia Canh, Thị trấn Định Quán)</v>
          </cell>
          <cell r="I1933" t="str">
            <v>Quốc lộ 20</v>
          </cell>
          <cell r="J1933"/>
          <cell r="K1933" t="str">
            <v>Đến đoạn qua UBND xã Túc Trưng giáp Quốc lộ 20</v>
          </cell>
          <cell r="L1933">
            <v>400</v>
          </cell>
          <cell r="M1933">
            <v>200</v>
          </cell>
          <cell r="N1933">
            <v>150</v>
          </cell>
          <cell r="O1933">
            <v>120</v>
          </cell>
          <cell r="P1933">
            <v>0</v>
          </cell>
          <cell r="Q1933">
            <v>0</v>
          </cell>
          <cell r="R1933">
            <v>0</v>
          </cell>
          <cell r="S1933">
            <v>0</v>
          </cell>
          <cell r="T1933" t="e">
            <v>#DIV/0!</v>
          </cell>
          <cell r="U1933" t="e">
            <v>#DIV/0!</v>
          </cell>
          <cell r="V1933" t="e">
            <v>#DIV/0!</v>
          </cell>
          <cell r="W1933" t="e">
            <v>#DIV/0!</v>
          </cell>
          <cell r="X1933">
            <v>10.26</v>
          </cell>
          <cell r="Y1933">
            <v>2.6</v>
          </cell>
          <cell r="Z1933" t="e">
            <v>#N/A</v>
          </cell>
          <cell r="AA1933">
            <v>1000</v>
          </cell>
          <cell r="AB1933">
            <v>520</v>
          </cell>
          <cell r="AC1933">
            <v>390</v>
          </cell>
          <cell r="AD1933">
            <v>310</v>
          </cell>
        </row>
        <row r="1934">
          <cell r="G1934" t="str">
            <v>DQ20NT_D4</v>
          </cell>
          <cell r="H1934" t="str">
            <v>Đoạn từ mét thứ 1256 đến cổng ấp văn hóa (ấp 9, xã Gia Canh)</v>
          </cell>
          <cell r="I1934" t="str">
            <v>Từ Trạm y tế xã Túc Trưng</v>
          </cell>
          <cell r="J1934"/>
          <cell r="K1934" t="str">
            <v>- Bên trái, đến hết ranh thửa đất số 12, tờ BĐĐC số 54, xã Túc Trưng
- Bên phải, đến hết ranh thửa đất số 742, tờ BĐĐC số 55, xã Gia Canh</v>
          </cell>
          <cell r="L1934">
            <v>400</v>
          </cell>
          <cell r="M1934">
            <v>200</v>
          </cell>
          <cell r="N1934">
            <v>150</v>
          </cell>
          <cell r="O1934">
            <v>120</v>
          </cell>
          <cell r="P1934">
            <v>0</v>
          </cell>
          <cell r="Q1934">
            <v>0</v>
          </cell>
          <cell r="R1934">
            <v>0</v>
          </cell>
          <cell r="S1934">
            <v>0</v>
          </cell>
          <cell r="T1934" t="e">
            <v>#DIV/0!</v>
          </cell>
          <cell r="U1934" t="e">
            <v>#DIV/0!</v>
          </cell>
          <cell r="V1934" t="e">
            <v>#DIV/0!</v>
          </cell>
          <cell r="W1934" t="e">
            <v>#DIV/0!</v>
          </cell>
          <cell r="X1934">
            <v>10.26</v>
          </cell>
          <cell r="Y1934">
            <v>2.6</v>
          </cell>
          <cell r="Z1934" t="e">
            <v>#N/A</v>
          </cell>
          <cell r="AA1934">
            <v>1000</v>
          </cell>
          <cell r="AB1934">
            <v>520</v>
          </cell>
          <cell r="AC1934">
            <v>390</v>
          </cell>
          <cell r="AD1934">
            <v>310</v>
          </cell>
        </row>
        <row r="1935">
          <cell r="G1935" t="str">
            <v>DQ20NT_D5</v>
          </cell>
          <cell r="H1935" t="str">
            <v>Đoạn còn lại, từ cổng ấp văn hóa (ấp 9, xã Gia Canh) đến hết trường mầm non Sơn Ca</v>
          </cell>
          <cell r="I1935" t="str">
            <v>Từ trạm xăng dầu Đồng Nai</v>
          </cell>
          <cell r="J1935"/>
          <cell r="K1935" t="str">
            <v>Đến nhà văn hóa, khu thể thao ấp Vĩnh An</v>
          </cell>
          <cell r="L1935">
            <v>400</v>
          </cell>
          <cell r="M1935">
            <v>200</v>
          </cell>
          <cell r="N1935">
            <v>150</v>
          </cell>
          <cell r="O1935">
            <v>120</v>
          </cell>
          <cell r="P1935">
            <v>0</v>
          </cell>
          <cell r="Q1935">
            <v>0</v>
          </cell>
          <cell r="R1935">
            <v>0</v>
          </cell>
          <cell r="S1935">
            <v>0</v>
          </cell>
          <cell r="T1935" t="e">
            <v>#DIV/0!</v>
          </cell>
          <cell r="U1935" t="e">
            <v>#DIV/0!</v>
          </cell>
          <cell r="V1935" t="e">
            <v>#DIV/0!</v>
          </cell>
          <cell r="W1935" t="e">
            <v>#DIV/0!</v>
          </cell>
          <cell r="X1935">
            <v>10.26</v>
          </cell>
          <cell r="Y1935">
            <v>2.6</v>
          </cell>
          <cell r="Z1935" t="e">
            <v>#N/A</v>
          </cell>
          <cell r="AA1935">
            <v>1000</v>
          </cell>
          <cell r="AB1935">
            <v>520</v>
          </cell>
          <cell r="AC1935">
            <v>390</v>
          </cell>
          <cell r="AD1935">
            <v>310</v>
          </cell>
        </row>
        <row r="1936">
          <cell r="G1936" t="str">
            <v>DQ21NT</v>
          </cell>
          <cell r="H1936" t="str">
            <v>Đường 4A, đoạn tiếp giáp Quốc lộ 20 (cà phê Thu Hà) đến tiếp giáp Quốc lộ 20 (Đoạn qua công an xã Túc Trưng)</v>
          </cell>
          <cell r="I1936" t="str">
            <v>Từ ranh xã Phú Hòa</v>
          </cell>
          <cell r="J1936"/>
          <cell r="K1936" t="str">
            <v>- Bên trái, đến hết ranh thửa đất số 27, tờ BĐĐC số 16, xã Phú Điền, huyện Tân Phú
- Bên phải, đến hết ranh thửa đất số 4, tờ BĐĐC số 16, xã Phú Hò</v>
          </cell>
          <cell r="L1936">
            <v>1300</v>
          </cell>
          <cell r="M1936">
            <v>600</v>
          </cell>
          <cell r="N1936">
            <v>300</v>
          </cell>
          <cell r="O1936">
            <v>200</v>
          </cell>
          <cell r="P1936">
            <v>0</v>
          </cell>
          <cell r="Q1936">
            <v>0</v>
          </cell>
          <cell r="R1936">
            <v>0</v>
          </cell>
          <cell r="S1936">
            <v>0</v>
          </cell>
          <cell r="T1936" t="e">
            <v>#DIV/0!</v>
          </cell>
          <cell r="U1936" t="e">
            <v>#DIV/0!</v>
          </cell>
          <cell r="V1936" t="e">
            <v>#DIV/0!</v>
          </cell>
          <cell r="W1936" t="e">
            <v>#DIV/0!</v>
          </cell>
          <cell r="X1936">
            <v>2</v>
          </cell>
          <cell r="Y1936">
            <v>1.48</v>
          </cell>
          <cell r="Z1936" t="str">
            <v>45. X. La Ngà rồi.xlsx</v>
          </cell>
          <cell r="AA1936">
            <v>1900</v>
          </cell>
          <cell r="AB1936">
            <v>890</v>
          </cell>
          <cell r="AC1936">
            <v>440</v>
          </cell>
          <cell r="AD1936">
            <v>300</v>
          </cell>
        </row>
        <row r="1937">
          <cell r="G1937" t="str">
            <v>DQ22NT</v>
          </cell>
          <cell r="H1937" t="str">
            <v>Đường 2A, đoạn từ tiếp giáp Quốc lộ 20 (cây xăng Tiền Nghĩa) đến đấu nối với đường 4A (đoạn qua hết công an xã Túc Trưng)</v>
          </cell>
          <cell r="I1937" t="str">
            <v>Từ ranh xã Phú Hòa</v>
          </cell>
          <cell r="J1937"/>
          <cell r="K1937" t="str">
            <v>Đến ngã 3 cây xăng Phú Hòa (xã Phú Hòa)</v>
          </cell>
          <cell r="L1937">
            <v>1300</v>
          </cell>
          <cell r="M1937">
            <v>600</v>
          </cell>
          <cell r="N1937">
            <v>300</v>
          </cell>
          <cell r="O1937">
            <v>200</v>
          </cell>
          <cell r="P1937">
            <v>0</v>
          </cell>
          <cell r="Q1937">
            <v>0</v>
          </cell>
          <cell r="R1937">
            <v>0</v>
          </cell>
          <cell r="S1937">
            <v>0</v>
          </cell>
          <cell r="T1937" t="e">
            <v>#DIV/0!</v>
          </cell>
          <cell r="U1937" t="e">
            <v>#DIV/0!</v>
          </cell>
          <cell r="V1937" t="e">
            <v>#DIV/0!</v>
          </cell>
          <cell r="W1937" t="e">
            <v>#DIV/0!</v>
          </cell>
          <cell r="X1937">
            <v>2</v>
          </cell>
          <cell r="Y1937">
            <v>1.48</v>
          </cell>
          <cell r="Z1937" t="str">
            <v>45. X. La Ngà rồi.xlsx</v>
          </cell>
          <cell r="AA1937">
            <v>1900</v>
          </cell>
          <cell r="AB1937">
            <v>890</v>
          </cell>
          <cell r="AC1937">
            <v>440</v>
          </cell>
          <cell r="AD1937">
            <v>300</v>
          </cell>
        </row>
        <row r="1938">
          <cell r="G1938" t="str">
            <v>DQ23NT</v>
          </cell>
          <cell r="H1938" t="str">
            <v>Đường 96 (xã La Ngà), từ trạm xăng dầu Đồng Nai đến Nhà văn hóa, khu thể thao ấp Vĩnh An</v>
          </cell>
          <cell r="I1938" t="str">
            <v>Từ ngã 3 cây xăng Phú Hòa (xã Phú Hòa)</v>
          </cell>
          <cell r="J1938"/>
          <cell r="K1938" t="str">
            <v>- Bên trái, đến hết ranh thửa đất số 27, tờ BĐĐC số 16, xã Phú Điền, huyện Tân Phú
- Bên phải, đến hết ranh thửa đất số 4, tờ BĐĐC số 16, xã Phú Hòa</v>
          </cell>
          <cell r="L1938">
            <v>390</v>
          </cell>
          <cell r="M1938">
            <v>200</v>
          </cell>
          <cell r="N1938">
            <v>170</v>
          </cell>
          <cell r="O1938">
            <v>140</v>
          </cell>
          <cell r="P1938">
            <v>0</v>
          </cell>
          <cell r="Q1938">
            <v>0</v>
          </cell>
          <cell r="R1938">
            <v>0</v>
          </cell>
          <cell r="S1938">
            <v>0</v>
          </cell>
          <cell r="T1938" t="e">
            <v>#DIV/0!</v>
          </cell>
          <cell r="U1938" t="e">
            <v>#DIV/0!</v>
          </cell>
          <cell r="V1938" t="e">
            <v>#DIV/0!</v>
          </cell>
          <cell r="W1938" t="e">
            <v>#DIV/0!</v>
          </cell>
          <cell r="X1938">
            <v>2</v>
          </cell>
          <cell r="Y1938">
            <v>1.48</v>
          </cell>
          <cell r="Z1938" t="str">
            <v>45. X. La Ngà rồi.xlsx</v>
          </cell>
          <cell r="AA1938">
            <v>580</v>
          </cell>
          <cell r="AB1938">
            <v>300</v>
          </cell>
          <cell r="AC1938">
            <v>250</v>
          </cell>
          <cell r="AD1938">
            <v>210</v>
          </cell>
        </row>
        <row r="1939">
          <cell r="G1939" t="str">
            <v>DQ24NT2</v>
          </cell>
          <cell r="H1939" t="str">
            <v>Đường Trà Cổ (xã Phú Hòa)</v>
          </cell>
          <cell r="I1939" t="str">
            <v>Từ đường WB 2 nối từ đường 101</v>
          </cell>
          <cell r="J1939"/>
          <cell r="K1939" t="str">
            <v>Đến ngã 3 giáo xứ Vĩnh An</v>
          </cell>
          <cell r="L1939"/>
          <cell r="M1939"/>
          <cell r="N1939"/>
          <cell r="O1939"/>
          <cell r="P1939"/>
          <cell r="Q1939"/>
          <cell r="R1939"/>
          <cell r="S1939"/>
          <cell r="T1939"/>
          <cell r="U1939"/>
          <cell r="V1939"/>
          <cell r="W1939"/>
          <cell r="Y1939"/>
          <cell r="Z1939"/>
          <cell r="AA1939"/>
          <cell r="AB1939"/>
          <cell r="AC1939"/>
          <cell r="AD1939"/>
        </row>
        <row r="1940">
          <cell r="G1940" t="str">
            <v>DQ24NT2_D1</v>
          </cell>
          <cell r="H1940" t="str">
            <v>Đoạn từ ranh xã Phú Hòa đến cây xăng Phú Hòa (xã Phú Hòa)</v>
          </cell>
          <cell r="I1940" t="str">
            <v>Quốc lộ 20</v>
          </cell>
          <cell r="J1940"/>
          <cell r="K1940" t="str">
            <v>Giáp ranh hồ Trị An</v>
          </cell>
          <cell r="L1940">
            <v>600</v>
          </cell>
          <cell r="M1940">
            <v>300</v>
          </cell>
          <cell r="N1940">
            <v>200</v>
          </cell>
          <cell r="O1940">
            <v>110</v>
          </cell>
          <cell r="P1940">
            <v>0</v>
          </cell>
          <cell r="Q1940">
            <v>0</v>
          </cell>
          <cell r="R1940">
            <v>0</v>
          </cell>
          <cell r="S1940">
            <v>0</v>
          </cell>
          <cell r="T1940" t="e">
            <v>#DIV/0!</v>
          </cell>
          <cell r="U1940" t="e">
            <v>#DIV/0!</v>
          </cell>
          <cell r="V1940" t="e">
            <v>#DIV/0!</v>
          </cell>
          <cell r="W1940" t="e">
            <v>#DIV/0!</v>
          </cell>
          <cell r="X1940">
            <v>10.853531498015874</v>
          </cell>
          <cell r="Y1940">
            <v>2.6</v>
          </cell>
          <cell r="Z1940" t="e">
            <v>#N/A</v>
          </cell>
          <cell r="AA1940">
            <v>1600</v>
          </cell>
          <cell r="AB1940">
            <v>780</v>
          </cell>
          <cell r="AC1940">
            <v>520</v>
          </cell>
          <cell r="AD1940">
            <v>290</v>
          </cell>
        </row>
        <row r="1941">
          <cell r="G1941" t="str">
            <v>DQ24NT2_D2</v>
          </cell>
          <cell r="H1941"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v>
          </cell>
          <cell r="I1941" t="str">
            <v>Quốc lộ 20</v>
          </cell>
          <cell r="J1941"/>
          <cell r="K1941" t="str">
            <v>Đến giáp đường 106 xã Phú Ngọc</v>
          </cell>
          <cell r="L1941">
            <v>600</v>
          </cell>
          <cell r="M1941">
            <v>300</v>
          </cell>
          <cell r="N1941">
            <v>200</v>
          </cell>
          <cell r="O1941">
            <v>110</v>
          </cell>
          <cell r="P1941">
            <v>0</v>
          </cell>
          <cell r="Q1941">
            <v>0</v>
          </cell>
          <cell r="R1941">
            <v>0</v>
          </cell>
          <cell r="S1941">
            <v>0</v>
          </cell>
          <cell r="T1941" t="e">
            <v>#DIV/0!</v>
          </cell>
          <cell r="U1941" t="e">
            <v>#DIV/0!</v>
          </cell>
          <cell r="V1941" t="e">
            <v>#DIV/0!</v>
          </cell>
          <cell r="W1941" t="e">
            <v>#DIV/0!</v>
          </cell>
          <cell r="X1941">
            <v>15.923566878980891</v>
          </cell>
          <cell r="Y1941">
            <v>2.6</v>
          </cell>
          <cell r="Z1941" t="e">
            <v>#N/A</v>
          </cell>
          <cell r="AA1941">
            <v>1600</v>
          </cell>
          <cell r="AB1941">
            <v>780</v>
          </cell>
          <cell r="AC1941">
            <v>520</v>
          </cell>
          <cell r="AD1941">
            <v>290</v>
          </cell>
        </row>
        <row r="1942">
          <cell r="G1942" t="str">
            <v>DQ25NT</v>
          </cell>
          <cell r="H1942" t="str">
            <v>Đường WB2 nối từ đường 101 đi ấp Vĩnh An đến ngã 3 giáo xứ Vĩnh An, xã La Ngà</v>
          </cell>
          <cell r="I1942" t="str">
            <v>Quốc lộ 20</v>
          </cell>
          <cell r="J1942"/>
          <cell r="K1942" t="str">
            <v>Đến đường 107 (xã Ngọc Định)</v>
          </cell>
          <cell r="L1942">
            <v>390</v>
          </cell>
          <cell r="M1942">
            <v>180</v>
          </cell>
          <cell r="N1942">
            <v>160</v>
          </cell>
          <cell r="O1942">
            <v>130</v>
          </cell>
          <cell r="P1942">
            <v>0</v>
          </cell>
          <cell r="Q1942">
            <v>0</v>
          </cell>
          <cell r="R1942">
            <v>0</v>
          </cell>
          <cell r="S1942">
            <v>0</v>
          </cell>
          <cell r="T1942" t="e">
            <v>#DIV/0!</v>
          </cell>
          <cell r="U1942" t="e">
            <v>#DIV/0!</v>
          </cell>
          <cell r="V1942" t="e">
            <v>#DIV/0!</v>
          </cell>
          <cell r="W1942" t="e">
            <v>#DIV/0!</v>
          </cell>
          <cell r="X1942">
            <v>2</v>
          </cell>
          <cell r="Y1942">
            <v>1.48</v>
          </cell>
          <cell r="Z1942" t="str">
            <v>45. X. La Ngà rồi.xlsx</v>
          </cell>
          <cell r="AA1942">
            <v>580</v>
          </cell>
          <cell r="AB1942">
            <v>270</v>
          </cell>
          <cell r="AC1942">
            <v>240</v>
          </cell>
          <cell r="AD1942">
            <v>190</v>
          </cell>
        </row>
        <row r="1943">
          <cell r="G1943" t="str">
            <v>DQ26NT</v>
          </cell>
          <cell r="H1943" t="str">
            <v>Đường 106 (xã Phú Ngọc), từ Quốc lộ 20 đến giáp ranh hồ Trị An</v>
          </cell>
          <cell r="I1943" t="str">
            <v>Từ đường Cầu Trắng</v>
          </cell>
          <cell r="J1943"/>
          <cell r="K1943" t="str">
            <v>Đến đường 107 (bên hông nhà thờ Ngọc Thanh) xã Ngọc Định</v>
          </cell>
          <cell r="L1943">
            <v>460</v>
          </cell>
          <cell r="M1943">
            <v>220</v>
          </cell>
          <cell r="N1943">
            <v>180</v>
          </cell>
          <cell r="O1943">
            <v>130</v>
          </cell>
          <cell r="P1943">
            <v>0</v>
          </cell>
          <cell r="Q1943">
            <v>0</v>
          </cell>
          <cell r="R1943">
            <v>0</v>
          </cell>
          <cell r="S1943">
            <v>0</v>
          </cell>
          <cell r="T1943" t="e">
            <v>#DIV/0!</v>
          </cell>
          <cell r="U1943" t="e">
            <v>#DIV/0!</v>
          </cell>
          <cell r="V1943" t="e">
            <v>#DIV/0!</v>
          </cell>
          <cell r="W1943" t="e">
            <v>#DIV/0!</v>
          </cell>
          <cell r="X1943">
            <v>2.6</v>
          </cell>
          <cell r="Y1943">
            <v>1.4</v>
          </cell>
          <cell r="Z1943" t="str">
            <v>25. xã Định Quán rồi.xlsx</v>
          </cell>
          <cell r="AA1943">
            <v>640</v>
          </cell>
          <cell r="AB1943">
            <v>310</v>
          </cell>
          <cell r="AC1943">
            <v>250</v>
          </cell>
          <cell r="AD1943">
            <v>180</v>
          </cell>
        </row>
        <row r="1944">
          <cell r="G1944" t="str">
            <v>DQ27NT</v>
          </cell>
          <cell r="H1944" t="str">
            <v>Đường liên ấp 1 - ấp 3 (từ Quốc lộ 20 đến giáp đường 106 xã Phú Ngọc)</v>
          </cell>
          <cell r="I1944" t="str">
            <v>Quốc lộ 20</v>
          </cell>
          <cell r="J1944"/>
          <cell r="K1944" t="str">
            <v>Đến đường 101 (xã Túc Trưng)</v>
          </cell>
          <cell r="L1944">
            <v>500</v>
          </cell>
          <cell r="M1944">
            <v>300</v>
          </cell>
          <cell r="N1944">
            <v>200</v>
          </cell>
          <cell r="O1944">
            <v>110</v>
          </cell>
          <cell r="P1944">
            <v>0</v>
          </cell>
          <cell r="Q1944">
            <v>1000</v>
          </cell>
          <cell r="R1944">
            <v>799</v>
          </cell>
          <cell r="S1944">
            <v>309</v>
          </cell>
          <cell r="T1944" t="e">
            <v>#DIV/0!</v>
          </cell>
          <cell r="U1944">
            <v>0.42</v>
          </cell>
          <cell r="V1944">
            <v>0.35043804755944929</v>
          </cell>
          <cell r="W1944">
            <v>0.49838187702265374</v>
          </cell>
          <cell r="X1944">
            <v>2.6</v>
          </cell>
          <cell r="Y1944">
            <v>1.4</v>
          </cell>
          <cell r="Z1944" t="str">
            <v>25. xã Định Quán rồi.xlsx</v>
          </cell>
          <cell r="AA1944">
            <v>700</v>
          </cell>
          <cell r="AB1944">
            <v>420</v>
          </cell>
          <cell r="AC1944">
            <v>280</v>
          </cell>
          <cell r="AD1944">
            <v>150</v>
          </cell>
        </row>
        <row r="1945">
          <cell r="G1945" t="str">
            <v>DQ28NT</v>
          </cell>
          <cell r="H1945" t="str">
            <v>Đường từ cây xăng 108 vào trung tâm hành chính xã (từ Quốc lộ 20 đến đường 107, xã Ngọc Định)</v>
          </cell>
          <cell r="I1945" t="str">
            <v>Quốc lộ 20</v>
          </cell>
          <cell r="J1945"/>
          <cell r="K1945" t="str">
            <v>- Bên trái, đến hết ranh thửa đất số 7, tờ BĐĐC số 19, xã La Ngà
- Bên phải, đến hết ranh thửa đất số 34, tờ BĐĐC số 19, xã La Ngà</v>
          </cell>
          <cell r="L1945">
            <v>700</v>
          </cell>
          <cell r="M1945">
            <v>300</v>
          </cell>
          <cell r="N1945">
            <v>200</v>
          </cell>
          <cell r="O1945">
            <v>110</v>
          </cell>
          <cell r="P1945">
            <v>0</v>
          </cell>
          <cell r="Q1945">
            <v>0</v>
          </cell>
          <cell r="R1945">
            <v>0</v>
          </cell>
          <cell r="S1945">
            <v>0</v>
          </cell>
          <cell r="T1945" t="e">
            <v>#DIV/0!</v>
          </cell>
          <cell r="U1945" t="e">
            <v>#DIV/0!</v>
          </cell>
          <cell r="V1945" t="e">
            <v>#DIV/0!</v>
          </cell>
          <cell r="W1945" t="e">
            <v>#DIV/0!</v>
          </cell>
          <cell r="X1945">
            <v>2.6</v>
          </cell>
          <cell r="Y1945">
            <v>1.4</v>
          </cell>
          <cell r="Z1945" t="str">
            <v>25. xã Định Quán rồi.xlsx</v>
          </cell>
          <cell r="AA1945">
            <v>980</v>
          </cell>
          <cell r="AB1945">
            <v>420</v>
          </cell>
          <cell r="AC1945">
            <v>280</v>
          </cell>
          <cell r="AD1945">
            <v>150</v>
          </cell>
        </row>
        <row r="1946">
          <cell r="G1946" t="str">
            <v>DQ29NT</v>
          </cell>
          <cell r="H1946" t="str">
            <v xml:space="preserve">Đường nối từ đường Cầu Trắng đến đường 107 (bên hông nhà thờ Ngọc Thanh), xã Ngọc Định </v>
          </cell>
          <cell r="I1946" t="str">
            <v>Từ đường 101 (xã La Ngà)</v>
          </cell>
          <cell r="J1946"/>
          <cell r="K1946" t="str">
            <v>Đến đường nối từ Quốc lộ 20 đến đồi Du lịch (xã La Ngà)</v>
          </cell>
          <cell r="L1946">
            <v>390</v>
          </cell>
          <cell r="M1946">
            <v>180</v>
          </cell>
          <cell r="N1946">
            <v>160</v>
          </cell>
          <cell r="O1946">
            <v>130</v>
          </cell>
          <cell r="P1946">
            <v>0</v>
          </cell>
          <cell r="Q1946">
            <v>0</v>
          </cell>
          <cell r="R1946">
            <v>0</v>
          </cell>
          <cell r="S1946">
            <v>0</v>
          </cell>
          <cell r="T1946" t="e">
            <v>#DIV/0!</v>
          </cell>
          <cell r="U1946" t="e">
            <v>#DIV/0!</v>
          </cell>
          <cell r="V1946" t="e">
            <v>#DIV/0!</v>
          </cell>
          <cell r="W1946" t="e">
            <v>#DIV/0!</v>
          </cell>
          <cell r="X1946">
            <v>2.6</v>
          </cell>
          <cell r="Y1946">
            <v>1.4</v>
          </cell>
          <cell r="Z1946" t="str">
            <v>25. xã Định Quán rồi.xlsx</v>
          </cell>
          <cell r="AA1946">
            <v>550</v>
          </cell>
          <cell r="AB1946">
            <v>250</v>
          </cell>
          <cell r="AC1946">
            <v>220</v>
          </cell>
          <cell r="AD1946">
            <v>180</v>
          </cell>
        </row>
        <row r="1947">
          <cell r="G1947" t="str">
            <v>DQ30NT</v>
          </cell>
          <cell r="H1947" t="str">
            <v xml:space="preserve">Đường suối Dzui từ Quốc lộ 20 đến đường 101 (xã Túc Trưng) </v>
          </cell>
          <cell r="I1947" t="str">
            <v>Đường 101 (xã Suối Nho)</v>
          </cell>
          <cell r="J1947"/>
          <cell r="K1947" t="str">
            <v>Đến giáp xã Xuân Bắc, huyện Xuân Lộc</v>
          </cell>
          <cell r="L1947">
            <v>500</v>
          </cell>
          <cell r="M1947">
            <v>300</v>
          </cell>
          <cell r="N1947">
            <v>200</v>
          </cell>
          <cell r="O1947">
            <v>110</v>
          </cell>
          <cell r="P1947">
            <v>0</v>
          </cell>
          <cell r="Q1947">
            <v>0</v>
          </cell>
          <cell r="R1947">
            <v>0</v>
          </cell>
          <cell r="S1947">
            <v>0</v>
          </cell>
          <cell r="T1947" t="e">
            <v>#DIV/0!</v>
          </cell>
          <cell r="U1947" t="e">
            <v>#DIV/0!</v>
          </cell>
          <cell r="V1947" t="e">
            <v>#DIV/0!</v>
          </cell>
          <cell r="W1947" t="e">
            <v>#DIV/0!</v>
          </cell>
          <cell r="X1947">
            <v>2</v>
          </cell>
          <cell r="Y1947">
            <v>1.32</v>
          </cell>
          <cell r="Z1947" t="str">
            <v>45. X. La Ngà rồi.xlsx</v>
          </cell>
          <cell r="AA1947">
            <v>660</v>
          </cell>
          <cell r="AB1947">
            <v>400</v>
          </cell>
          <cell r="AC1947">
            <v>260</v>
          </cell>
          <cell r="AD1947">
            <v>150</v>
          </cell>
        </row>
        <row r="1948">
          <cell r="G1948" t="str">
            <v>DQ31NT</v>
          </cell>
          <cell r="H1948" t="str">
            <v>Đường nối từ Quốc lộ 20 với Đồi Du Lịch đến hết ranh thửa đất số 7, tờ BĐĐC số 19 về bên trái và hết ranh thửa đất số 34, tờ BĐĐC số 19 về bên phải, xã La Ngà</v>
          </cell>
          <cell r="I1948" t="str">
            <v>Từ giáp ranh xã Phú Lợi</v>
          </cell>
          <cell r="J1948"/>
          <cell r="K1948" t="str">
            <v>Đến đường ngã ba Phú Lợi - Phú Hòa</v>
          </cell>
          <cell r="L1948">
            <v>500</v>
          </cell>
          <cell r="M1948">
            <v>300</v>
          </cell>
          <cell r="N1948">
            <v>200</v>
          </cell>
          <cell r="O1948">
            <v>110</v>
          </cell>
          <cell r="P1948">
            <v>0</v>
          </cell>
          <cell r="Q1948">
            <v>0</v>
          </cell>
          <cell r="R1948">
            <v>0</v>
          </cell>
          <cell r="S1948">
            <v>0</v>
          </cell>
          <cell r="T1948" t="e">
            <v>#DIV/0!</v>
          </cell>
          <cell r="U1948" t="e">
            <v>#DIV/0!</v>
          </cell>
          <cell r="V1948" t="e">
            <v>#DIV/0!</v>
          </cell>
          <cell r="W1948" t="e">
            <v>#DIV/0!</v>
          </cell>
          <cell r="X1948">
            <v>2</v>
          </cell>
          <cell r="Y1948">
            <v>1.32</v>
          </cell>
          <cell r="Z1948" t="str">
            <v>45. X. La Ngà rồi.xlsx</v>
          </cell>
          <cell r="AA1948">
            <v>660</v>
          </cell>
          <cell r="AB1948">
            <v>400</v>
          </cell>
          <cell r="AC1948">
            <v>260</v>
          </cell>
          <cell r="AD1948">
            <v>150</v>
          </cell>
        </row>
        <row r="1949">
          <cell r="G1949" t="str">
            <v>DQ32NT</v>
          </cell>
          <cell r="H1949" t="str">
            <v>Đường 101B (xã La Ngà), từ đường 101B đến đường nối từ Quốc lộ 20 với Đồi Du Lịch xã La Ngà</v>
          </cell>
          <cell r="I1949" t="str">
            <v>Từ đường ngã ba Phú Lợi - Phú Hòa (thuộc xã Phú Lợi và Phú Hòa)</v>
          </cell>
          <cell r="J1949"/>
          <cell r="K1949" t="str">
            <v>Đến đường Gia Canh</v>
          </cell>
          <cell r="L1949">
            <v>590</v>
          </cell>
          <cell r="M1949">
            <v>290</v>
          </cell>
          <cell r="N1949">
            <v>260</v>
          </cell>
          <cell r="O1949">
            <v>140</v>
          </cell>
          <cell r="P1949">
            <v>0</v>
          </cell>
          <cell r="Q1949">
            <v>0</v>
          </cell>
          <cell r="R1949">
            <v>0</v>
          </cell>
          <cell r="S1949">
            <v>0</v>
          </cell>
          <cell r="T1949" t="e">
            <v>#DIV/0!</v>
          </cell>
          <cell r="U1949" t="e">
            <v>#DIV/0!</v>
          </cell>
          <cell r="V1949" t="e">
            <v>#DIV/0!</v>
          </cell>
          <cell r="W1949" t="e">
            <v>#DIV/0!</v>
          </cell>
          <cell r="X1949">
            <v>2</v>
          </cell>
          <cell r="Y1949">
            <v>1.32</v>
          </cell>
          <cell r="Z1949" t="str">
            <v>45. X. La Ngà rồi.xlsx</v>
          </cell>
          <cell r="AA1949">
            <v>780</v>
          </cell>
          <cell r="AB1949">
            <v>380</v>
          </cell>
          <cell r="AC1949">
            <v>340</v>
          </cell>
          <cell r="AD1949">
            <v>180</v>
          </cell>
        </row>
        <row r="1950">
          <cell r="G1950" t="str">
            <v>DQ33NT</v>
          </cell>
          <cell r="H1950" t="str">
            <v>Đường NaGoa, từ ngã ba đường 101 đến giáp ranh huyện Xuân Lộc</v>
          </cell>
          <cell r="I1950" t="str">
            <v>Từ đường ngã ba Phú Lợi - Phú Hòa (thuộc xã Phú Lợi và Phú Hòa)</v>
          </cell>
          <cell r="J1950"/>
          <cell r="K1950" t="str">
            <v>Đến ngã ba giáp ranh giữa 2 xã Phú Lợi, Phú Hòa + 600m</v>
          </cell>
          <cell r="L1950">
            <v>700</v>
          </cell>
          <cell r="M1950">
            <v>300</v>
          </cell>
          <cell r="N1950">
            <v>200</v>
          </cell>
          <cell r="O1950">
            <v>160</v>
          </cell>
          <cell r="P1950">
            <v>0</v>
          </cell>
          <cell r="Q1950">
            <v>0</v>
          </cell>
          <cell r="R1950">
            <v>0</v>
          </cell>
          <cell r="S1950">
            <v>0</v>
          </cell>
          <cell r="T1950" t="e">
            <v>#DIV/0!</v>
          </cell>
          <cell r="U1950" t="e">
            <v>#DIV/0!</v>
          </cell>
          <cell r="V1950" t="e">
            <v>#DIV/0!</v>
          </cell>
          <cell r="W1950" t="e">
            <v>#DIV/0!</v>
          </cell>
          <cell r="X1950">
            <v>2.6</v>
          </cell>
          <cell r="Y1950">
            <v>1.4</v>
          </cell>
          <cell r="Z1950" t="str">
            <v>46. xã Xuân Bắc.xlsx</v>
          </cell>
          <cell r="AA1950">
            <v>980</v>
          </cell>
          <cell r="AB1950">
            <v>420</v>
          </cell>
          <cell r="AC1950">
            <v>280</v>
          </cell>
          <cell r="AD1950">
            <v>220</v>
          </cell>
        </row>
        <row r="1951">
          <cell r="G1951" t="str">
            <v>DQ34NT</v>
          </cell>
          <cell r="H1951" t="str">
            <v>Đường liên xã Phú Lợi - thị trấn Định Quán, từ giáp ranh xã Phú Lợi đến đường ngã ba Phú Lợi - Phú Hòa</v>
          </cell>
          <cell r="I1951" t="str">
            <v>Từ ngã ba giáp ranh giữa 2 xã Phú Lợi, Phú Hòa + 600m</v>
          </cell>
          <cell r="J1951"/>
          <cell r="K1951" t="str">
            <v>Đến đường Gia Canh</v>
          </cell>
          <cell r="L1951">
            <v>1200</v>
          </cell>
          <cell r="M1951">
            <v>600</v>
          </cell>
          <cell r="N1951">
            <v>500</v>
          </cell>
          <cell r="O1951">
            <v>300</v>
          </cell>
          <cell r="P1951">
            <v>0</v>
          </cell>
          <cell r="Q1951">
            <v>0</v>
          </cell>
          <cell r="R1951">
            <v>0</v>
          </cell>
          <cell r="S1951">
            <v>0</v>
          </cell>
          <cell r="T1951" t="e">
            <v>#DIV/0!</v>
          </cell>
          <cell r="U1951" t="e">
            <v>#DIV/0!</v>
          </cell>
          <cell r="V1951" t="e">
            <v>#DIV/0!</v>
          </cell>
          <cell r="W1951" t="e">
            <v>#DIV/0!</v>
          </cell>
          <cell r="X1951">
            <v>2.6</v>
          </cell>
          <cell r="Y1951">
            <v>1.45</v>
          </cell>
          <cell r="Z1951" t="str">
            <v>33. Xã Phú Hòa - giáp ranh Tân Phu - rồi.xlsx</v>
          </cell>
          <cell r="AA1951">
            <v>1700</v>
          </cell>
          <cell r="AB1951">
            <v>870</v>
          </cell>
          <cell r="AC1951">
            <v>730</v>
          </cell>
          <cell r="AD1951">
            <v>440</v>
          </cell>
        </row>
        <row r="1952">
          <cell r="G1952" t="str">
            <v>DQ35NT</v>
          </cell>
          <cell r="H1952" t="str">
            <v xml:space="preserve">Đường liên xã Gia Canh - Phú Lợi - Phú Hòa </v>
          </cell>
          <cell r="I1952" t="str">
            <v>Từ ngã 3 đường WB</v>
          </cell>
          <cell r="J1952"/>
          <cell r="K1952" t="str">
            <v>Đến đường ngã 4 km115</v>
          </cell>
          <cell r="L1952"/>
          <cell r="M1952"/>
          <cell r="N1952"/>
          <cell r="O1952"/>
          <cell r="P1952"/>
          <cell r="Q1952"/>
          <cell r="R1952"/>
          <cell r="S1952"/>
          <cell r="T1952"/>
          <cell r="U1952"/>
          <cell r="V1952"/>
          <cell r="W1952"/>
          <cell r="Y1952"/>
          <cell r="Z1952"/>
          <cell r="AA1952"/>
          <cell r="AB1952"/>
          <cell r="AC1952"/>
          <cell r="AD1952"/>
        </row>
        <row r="1953">
          <cell r="G1953" t="str">
            <v>DQ35NT_D1</v>
          </cell>
          <cell r="H1953" t="str">
            <v>Đoạn qua xã Phú Lợi, từ đường ngã ba Phú Lợi - Phú Hòa (thuộc xã Phú Lợi và Phú Hòa) đến ngã ba giáp ranh giữa 2 xã Phú Lợi, Phú Hòa + 600m</v>
          </cell>
          <cell r="I1953" t="str">
            <v>Từ ngã 3 đường WB</v>
          </cell>
          <cell r="J1953"/>
          <cell r="K1953" t="str">
            <v>Đến Cầu Khỉ</v>
          </cell>
          <cell r="L1953">
            <v>470</v>
          </cell>
          <cell r="M1953">
            <v>230</v>
          </cell>
          <cell r="N1953">
            <v>160</v>
          </cell>
          <cell r="O1953">
            <v>130</v>
          </cell>
          <cell r="P1953">
            <v>0</v>
          </cell>
          <cell r="Q1953">
            <v>0</v>
          </cell>
          <cell r="R1953">
            <v>0</v>
          </cell>
          <cell r="S1953">
            <v>0</v>
          </cell>
          <cell r="T1953" t="e">
            <v>#DIV/0!</v>
          </cell>
          <cell r="U1953" t="e">
            <v>#DIV/0!</v>
          </cell>
          <cell r="V1953" t="e">
            <v>#DIV/0!</v>
          </cell>
          <cell r="W1953" t="e">
            <v>#DIV/0!</v>
          </cell>
          <cell r="X1953">
            <v>2.6</v>
          </cell>
          <cell r="Y1953">
            <v>1.45</v>
          </cell>
          <cell r="Z1953" t="str">
            <v>33. Xã Phú Hòa - giáp ranh Tân Phu - rồi.xlsx</v>
          </cell>
          <cell r="AA1953">
            <v>680</v>
          </cell>
          <cell r="AB1953">
            <v>330</v>
          </cell>
          <cell r="AC1953">
            <v>230</v>
          </cell>
          <cell r="AD1953">
            <v>190</v>
          </cell>
        </row>
        <row r="1954">
          <cell r="G1954" t="str">
            <v>DQ35NT_D2</v>
          </cell>
          <cell r="H1954" t="str">
            <v>Đoạn còn lại, từ ngã ba giáp ranh giữa 2 xã Phú Lợi, Phú Hòa + 600m đến đường Gia Canh</v>
          </cell>
          <cell r="I1954" t="str">
            <v>Từ Cầu Khỉ</v>
          </cell>
          <cell r="J1954"/>
          <cell r="K1954" t="str">
            <v>Đến đường ngã 4 km115</v>
          </cell>
          <cell r="L1954">
            <v>390</v>
          </cell>
          <cell r="M1954">
            <v>200</v>
          </cell>
          <cell r="N1954">
            <v>160</v>
          </cell>
          <cell r="O1954">
            <v>130</v>
          </cell>
          <cell r="P1954">
            <v>0</v>
          </cell>
          <cell r="Q1954">
            <v>0</v>
          </cell>
          <cell r="R1954">
            <v>0</v>
          </cell>
          <cell r="S1954">
            <v>0</v>
          </cell>
          <cell r="T1954" t="e">
            <v>#DIV/0!</v>
          </cell>
          <cell r="U1954" t="e">
            <v>#DIV/0!</v>
          </cell>
          <cell r="V1954" t="e">
            <v>#DIV/0!</v>
          </cell>
          <cell r="W1954" t="e">
            <v>#DIV/0!</v>
          </cell>
          <cell r="X1954">
            <v>7.52</v>
          </cell>
          <cell r="Y1954">
            <v>1.45</v>
          </cell>
          <cell r="Z1954" t="e">
            <v>#N/A</v>
          </cell>
          <cell r="AA1954">
            <v>570</v>
          </cell>
          <cell r="AB1954">
            <v>290</v>
          </cell>
          <cell r="AC1954">
            <v>230</v>
          </cell>
          <cell r="AD1954">
            <v>190</v>
          </cell>
        </row>
        <row r="1955">
          <cell r="G1955" t="str">
            <v>DQ36NT</v>
          </cell>
          <cell r="H1955" t="str">
            <v>Đường ấp Suối Son 2</v>
          </cell>
          <cell r="I1955" t="str">
            <v>Đường Gia Canh</v>
          </cell>
          <cell r="J1955"/>
          <cell r="K1955" t="str">
            <v>Đến cầu Bến Thuyền</v>
          </cell>
          <cell r="L1955"/>
          <cell r="M1955"/>
          <cell r="N1955"/>
          <cell r="O1955"/>
          <cell r="P1955"/>
          <cell r="Q1955"/>
          <cell r="R1955"/>
          <cell r="S1955"/>
          <cell r="T1955"/>
          <cell r="U1955"/>
          <cell r="V1955"/>
          <cell r="W1955"/>
          <cell r="Y1955"/>
          <cell r="Z1955"/>
          <cell r="AA1955"/>
          <cell r="AB1955"/>
          <cell r="AC1955"/>
          <cell r="AD1955"/>
        </row>
        <row r="1956">
          <cell r="G1956" t="str">
            <v>DQ36NT_D1</v>
          </cell>
          <cell r="H1956" t="str">
            <v>Đoạn từ ngã 3 đường WB đến Cầu Khỉ</v>
          </cell>
          <cell r="I1956" t="str">
            <v>Từ Quốc lộ 20</v>
          </cell>
          <cell r="J1956"/>
          <cell r="K1956" t="str">
            <v>Đến hết ranh xã Phú Vinh</v>
          </cell>
          <cell r="L1956">
            <v>250</v>
          </cell>
          <cell r="M1956">
            <v>210</v>
          </cell>
          <cell r="N1956">
            <v>130</v>
          </cell>
          <cell r="O1956">
            <v>90</v>
          </cell>
          <cell r="P1956">
            <v>0</v>
          </cell>
          <cell r="Q1956">
            <v>0</v>
          </cell>
          <cell r="R1956">
            <v>0</v>
          </cell>
          <cell r="S1956">
            <v>0</v>
          </cell>
          <cell r="T1956" t="e">
            <v>#DIV/0!</v>
          </cell>
          <cell r="U1956" t="e">
            <v>#DIV/0!</v>
          </cell>
          <cell r="V1956" t="e">
            <v>#DIV/0!</v>
          </cell>
          <cell r="W1956" t="e">
            <v>#DIV/0!</v>
          </cell>
          <cell r="X1956">
            <v>2.6</v>
          </cell>
          <cell r="Y1956">
            <v>1.48</v>
          </cell>
          <cell r="Z1956" t="str">
            <v>55. xã Phú Vinh rồi.xlsx</v>
          </cell>
          <cell r="AA1956">
            <v>370</v>
          </cell>
          <cell r="AB1956">
            <v>310</v>
          </cell>
          <cell r="AC1956">
            <v>190</v>
          </cell>
          <cell r="AD1956">
            <v>130</v>
          </cell>
        </row>
        <row r="1957">
          <cell r="G1957" t="str">
            <v>DQ36NT_D2</v>
          </cell>
          <cell r="H1957" t="str">
            <v>Đọan từ Cầu Khỉ đến đường ngã 4 km115</v>
          </cell>
          <cell r="I1957"/>
          <cell r="J1957"/>
          <cell r="K1957"/>
          <cell r="L1957">
            <v>220</v>
          </cell>
          <cell r="M1957">
            <v>170</v>
          </cell>
          <cell r="N1957">
            <v>130</v>
          </cell>
          <cell r="O1957">
            <v>90</v>
          </cell>
          <cell r="P1957">
            <v>0</v>
          </cell>
          <cell r="Q1957">
            <v>0</v>
          </cell>
          <cell r="R1957">
            <v>0</v>
          </cell>
          <cell r="S1957">
            <v>0</v>
          </cell>
          <cell r="T1957" t="e">
            <v>#DIV/0!</v>
          </cell>
          <cell r="U1957" t="e">
            <v>#DIV/0!</v>
          </cell>
          <cell r="V1957" t="e">
            <v>#DIV/0!</v>
          </cell>
          <cell r="W1957" t="e">
            <v>#DIV/0!</v>
          </cell>
          <cell r="X1957">
            <v>10.88</v>
          </cell>
          <cell r="Y1957">
            <v>1.3</v>
          </cell>
          <cell r="Z1957" t="e">
            <v>#N/A</v>
          </cell>
          <cell r="AA1957">
            <v>290</v>
          </cell>
          <cell r="AB1957">
            <v>220</v>
          </cell>
          <cell r="AC1957">
            <v>170</v>
          </cell>
          <cell r="AD1957">
            <v>120</v>
          </cell>
        </row>
        <row r="1958">
          <cell r="G1958" t="str">
            <v>DQ37NT</v>
          </cell>
          <cell r="H1958" t="str">
            <v>Đường từ đường Gia Canh đến cầu Bến Thuyền</v>
          </cell>
          <cell r="I1958" t="str">
            <v>Ranh giới thị trấn Tân Phú</v>
          </cell>
          <cell r="J1958"/>
          <cell r="K1958" t="str">
            <v>Ranh giới tỉnh Lâm Đồng</v>
          </cell>
          <cell r="L1958">
            <v>700</v>
          </cell>
          <cell r="M1958">
            <v>300</v>
          </cell>
          <cell r="N1958">
            <v>200</v>
          </cell>
          <cell r="O1958">
            <v>110</v>
          </cell>
          <cell r="P1958">
            <v>0</v>
          </cell>
          <cell r="Q1958">
            <v>0</v>
          </cell>
          <cell r="R1958">
            <v>0</v>
          </cell>
          <cell r="S1958">
            <v>0</v>
          </cell>
          <cell r="T1958" t="e">
            <v>#DIV/0!</v>
          </cell>
          <cell r="U1958" t="e">
            <v>#DIV/0!</v>
          </cell>
          <cell r="V1958" t="e">
            <v>#DIV/0!</v>
          </cell>
          <cell r="W1958" t="e">
            <v>#DIV/0!</v>
          </cell>
          <cell r="X1958">
            <v>2.6</v>
          </cell>
          <cell r="Y1958">
            <v>1.4</v>
          </cell>
          <cell r="Z1958" t="str">
            <v>25. xã Định Quán rồi.xlsx</v>
          </cell>
          <cell r="AA1958">
            <v>980</v>
          </cell>
          <cell r="AB1958">
            <v>420</v>
          </cell>
          <cell r="AC1958">
            <v>280</v>
          </cell>
          <cell r="AD1958">
            <v>150</v>
          </cell>
        </row>
        <row r="1959">
          <cell r="G1959" t="str">
            <v>DQ38NT</v>
          </cell>
          <cell r="H1959" t="str">
            <v>Đường Nguyễn Văn Linh (từ Quốc lộ 20 đến hết ranh xã Phú Vinh)</v>
          </cell>
          <cell r="I1959" t="str">
            <v>Ranh giới thị trấn Tân Phú</v>
          </cell>
          <cell r="J1959"/>
          <cell r="K1959" t="str">
            <v>Hết ranh giáo xứ Ngọc Lâm (xã Phú Xuân)</v>
          </cell>
          <cell r="L1959">
            <v>3600</v>
          </cell>
          <cell r="M1959">
            <v>1800</v>
          </cell>
          <cell r="N1959">
            <v>1100</v>
          </cell>
          <cell r="O1959">
            <v>500</v>
          </cell>
          <cell r="P1959">
            <v>0</v>
          </cell>
          <cell r="Q1959">
            <v>0</v>
          </cell>
          <cell r="R1959">
            <v>0</v>
          </cell>
          <cell r="S1959">
            <v>0</v>
          </cell>
          <cell r="T1959" t="e">
            <v>#DIV/0!</v>
          </cell>
          <cell r="U1959" t="e">
            <v>#DIV/0!</v>
          </cell>
          <cell r="V1959" t="e">
            <v>#DIV/0!</v>
          </cell>
          <cell r="W1959" t="e">
            <v>#DIV/0!</v>
          </cell>
          <cell r="X1959">
            <v>2</v>
          </cell>
          <cell r="Y1959">
            <v>1.0390438247011953</v>
          </cell>
          <cell r="Z1959" t="str">
            <v>55. xã Phú Vinh rồi.xlsx</v>
          </cell>
          <cell r="AA1959">
            <v>3700</v>
          </cell>
          <cell r="AB1959">
            <v>2000</v>
          </cell>
          <cell r="AC1959">
            <v>1200</v>
          </cell>
          <cell r="AD1959">
            <v>560</v>
          </cell>
        </row>
        <row r="1960">
          <cell r="G1960" t="str">
            <v>TP</v>
          </cell>
          <cell r="H1960" t="str">
            <v xml:space="preserve">HUYỆN TÂN PHÚ </v>
          </cell>
          <cell r="I1960"/>
          <cell r="J1960"/>
          <cell r="K1960"/>
          <cell r="L1960"/>
          <cell r="M1960"/>
          <cell r="N1960"/>
          <cell r="O1960"/>
          <cell r="P1960"/>
          <cell r="Q1960"/>
          <cell r="R1960"/>
          <cell r="S1960"/>
          <cell r="T1960"/>
          <cell r="U1960"/>
          <cell r="V1960"/>
          <cell r="W1960"/>
          <cell r="Y1960"/>
          <cell r="Z1960"/>
          <cell r="AA1960"/>
          <cell r="AB1960"/>
          <cell r="AC1960"/>
          <cell r="AD1960"/>
        </row>
        <row r="1961">
          <cell r="G1961" t="str">
            <v>TP1NT1</v>
          </cell>
          <cell r="H1961" t="str">
            <v xml:space="preserve">Quốc lộ 20 </v>
          </cell>
          <cell r="I1961" t="str">
            <v xml:space="preserve">Giáo xứ Ngọc Lâm (xã Phú Xuân) + 500m </v>
          </cell>
          <cell r="J1961"/>
          <cell r="K1961" t="str">
            <v>Đường Cầu Suối (xã Phú Thanh)</v>
          </cell>
          <cell r="L1961"/>
          <cell r="M1961"/>
          <cell r="N1961"/>
          <cell r="O1961"/>
          <cell r="P1961"/>
          <cell r="Q1961"/>
          <cell r="R1961"/>
          <cell r="S1961"/>
          <cell r="T1961"/>
          <cell r="U1961"/>
          <cell r="V1961"/>
          <cell r="W1961"/>
          <cell r="Y1961"/>
          <cell r="Z1961"/>
          <cell r="AA1961"/>
          <cell r="AB1961"/>
          <cell r="AC1961"/>
          <cell r="AD1961"/>
        </row>
        <row r="1962">
          <cell r="G1962" t="str">
            <v>TP1NT1_D1</v>
          </cell>
          <cell r="H1962" t="str">
            <v>Đoạn từ đường Phú Thanh -Trà Cổ đến hết ranh giáo xứ Ngọc Lâm (xã Phú Xuân)</v>
          </cell>
          <cell r="I1962" t="str">
            <v>Đường Cầu Suối (xã Phú Thanh)</v>
          </cell>
          <cell r="J1962"/>
          <cell r="K1962" t="str">
            <v>Đường số 1 ấp Thọ Lâm (xã Phú Thanh)</v>
          </cell>
          <cell r="L1962">
            <v>2200</v>
          </cell>
          <cell r="M1962">
            <v>700</v>
          </cell>
          <cell r="N1962">
            <v>500</v>
          </cell>
          <cell r="O1962">
            <v>400</v>
          </cell>
          <cell r="P1962">
            <v>0</v>
          </cell>
          <cell r="Q1962">
            <v>0</v>
          </cell>
          <cell r="R1962">
            <v>0</v>
          </cell>
          <cell r="S1962">
            <v>1776</v>
          </cell>
          <cell r="T1962" t="e">
            <v>#DIV/0!</v>
          </cell>
          <cell r="U1962" t="e">
            <v>#DIV/0!</v>
          </cell>
          <cell r="V1962" t="e">
            <v>#DIV/0!</v>
          </cell>
          <cell r="W1962">
            <v>0.25225225225225228</v>
          </cell>
          <cell r="X1962">
            <v>2.8</v>
          </cell>
          <cell r="Y1962">
            <v>1.0499999999999998</v>
          </cell>
          <cell r="Z1962" t="str">
            <v>41. Xã Tân Phú.xlsx</v>
          </cell>
          <cell r="AA1962">
            <v>2300</v>
          </cell>
          <cell r="AB1962">
            <v>780</v>
          </cell>
          <cell r="AC1962">
            <v>560</v>
          </cell>
          <cell r="AD1962">
            <v>450</v>
          </cell>
        </row>
        <row r="1963">
          <cell r="G1963" t="str">
            <v>TP1NT1_D2</v>
          </cell>
          <cell r="H1963" t="str">
            <v xml:space="preserve">Đoạn từ giáo xứ Ngọc Lâm (xã Phú Xuân) + 500m </v>
          </cell>
          <cell r="I1963" t="str">
            <v>Đường số 1 ấp Thọ Lâm (xã Phú Thanh)</v>
          </cell>
          <cell r="J1963"/>
          <cell r="K1963" t="str">
            <v>Ranh xã Phú Thanh, Phú Xuân</v>
          </cell>
          <cell r="L1963">
            <v>2650</v>
          </cell>
          <cell r="M1963">
            <v>700</v>
          </cell>
          <cell r="N1963">
            <v>500</v>
          </cell>
          <cell r="O1963">
            <v>400</v>
          </cell>
          <cell r="P1963">
            <v>0</v>
          </cell>
          <cell r="Q1963">
            <v>0</v>
          </cell>
          <cell r="R1963">
            <v>0</v>
          </cell>
          <cell r="S1963">
            <v>0</v>
          </cell>
          <cell r="T1963" t="e">
            <v>#DIV/0!</v>
          </cell>
          <cell r="U1963" t="e">
            <v>#DIV/0!</v>
          </cell>
          <cell r="V1963" t="e">
            <v>#DIV/0!</v>
          </cell>
          <cell r="W1963" t="e">
            <v>#DIV/0!</v>
          </cell>
          <cell r="X1963">
            <v>2.4500000000000002</v>
          </cell>
          <cell r="Y1963">
            <v>1.0535000000000001</v>
          </cell>
          <cell r="Z1963" t="e">
            <v>#N/A</v>
          </cell>
          <cell r="AA1963">
            <v>2800</v>
          </cell>
          <cell r="AB1963">
            <v>780</v>
          </cell>
          <cell r="AC1963">
            <v>560</v>
          </cell>
          <cell r="AD1963">
            <v>450</v>
          </cell>
        </row>
        <row r="1964">
          <cell r="G1964" t="str">
            <v>TP1NT1_D3</v>
          </cell>
          <cell r="H1964" t="str">
            <v>Đoạn từ giáo xứ Ngọc Lâm (xã Phú Xuân) + 500m đến đường Cầu Suối (xã Phú Thanh)</v>
          </cell>
          <cell r="I1964" t="str">
            <v>Cầu Trắng (giáp ranh xã Phú Thanh, Phú Xuân)</v>
          </cell>
          <cell r="J1964"/>
          <cell r="K1964" t="str">
            <v>Ngã tư Cây Xoài xã Phú Lâm</v>
          </cell>
          <cell r="L1964">
            <v>2300</v>
          </cell>
          <cell r="M1964">
            <v>700</v>
          </cell>
          <cell r="N1964">
            <v>500</v>
          </cell>
          <cell r="O1964">
            <v>400</v>
          </cell>
          <cell r="P1964">
            <v>0</v>
          </cell>
          <cell r="Q1964">
            <v>0</v>
          </cell>
          <cell r="R1964">
            <v>0</v>
          </cell>
          <cell r="S1964">
            <v>0</v>
          </cell>
          <cell r="T1964" t="e">
            <v>#DIV/0!</v>
          </cell>
          <cell r="U1964" t="e">
            <v>#DIV/0!</v>
          </cell>
          <cell r="V1964" t="e">
            <v>#DIV/0!</v>
          </cell>
          <cell r="W1964" t="e">
            <v>#DIV/0!</v>
          </cell>
          <cell r="X1964">
            <v>2.4500000000000002</v>
          </cell>
          <cell r="Y1964">
            <v>1.0535000000000001</v>
          </cell>
          <cell r="Z1964" t="e">
            <v>#N/A</v>
          </cell>
          <cell r="AA1964">
            <v>2400</v>
          </cell>
          <cell r="AB1964">
            <v>780</v>
          </cell>
          <cell r="AC1964">
            <v>560</v>
          </cell>
          <cell r="AD1964">
            <v>450</v>
          </cell>
        </row>
        <row r="1965">
          <cell r="G1965" t="str">
            <v>TP1NT1_D4</v>
          </cell>
          <cell r="H1965" t="str">
            <v>Đoạn từ đường Cầu Suối (xã Phú Thanh) đến đường số 1 ấp Thọ Lâm (xã Phú Thanh)</v>
          </cell>
          <cell r="I1965" t="str">
            <v>Ngã tư Cây Xoài xã Phú Lâm</v>
          </cell>
          <cell r="J1965"/>
          <cell r="K1965" t="str">
            <v>Ngã tư Cây Dừa (xã Phú Lâm)</v>
          </cell>
          <cell r="L1965">
            <v>3700</v>
          </cell>
          <cell r="M1965">
            <v>900</v>
          </cell>
          <cell r="N1965">
            <v>700</v>
          </cell>
          <cell r="O1965">
            <v>550</v>
          </cell>
          <cell r="P1965">
            <v>0</v>
          </cell>
          <cell r="Q1965">
            <v>0</v>
          </cell>
          <cell r="R1965">
            <v>0</v>
          </cell>
          <cell r="S1965">
            <v>0</v>
          </cell>
          <cell r="T1965" t="e">
            <v>#DIV/0!</v>
          </cell>
          <cell r="U1965" t="e">
            <v>#DIV/0!</v>
          </cell>
          <cell r="V1965" t="e">
            <v>#DIV/0!</v>
          </cell>
          <cell r="W1965" t="e">
            <v>#DIV/0!</v>
          </cell>
          <cell r="X1965">
            <v>2.8</v>
          </cell>
          <cell r="Y1965">
            <v>1.0499999999999998</v>
          </cell>
          <cell r="Z1965" t="str">
            <v>41. Xã Tân Phú.xlsx</v>
          </cell>
          <cell r="AA1965">
            <v>3900</v>
          </cell>
          <cell r="AB1965">
            <v>1000</v>
          </cell>
          <cell r="AC1965">
            <v>780</v>
          </cell>
          <cell r="AD1965">
            <v>620</v>
          </cell>
        </row>
        <row r="1966">
          <cell r="G1966" t="str">
            <v>TP1NT1_D5</v>
          </cell>
          <cell r="H1966" t="str">
            <v>Đoạn từ đường số 1 ấp Thọ Lâm (xã Phú Thanh) đến hết ranh xã Phú Thanh</v>
          </cell>
          <cell r="I1966" t="str">
            <v>Ngã tư Cây Dừa (xã Phú Lâm)</v>
          </cell>
          <cell r="J1966"/>
          <cell r="K1966" t="str">
            <v>Hẻm SONY (xã Phú Lâm)</v>
          </cell>
          <cell r="L1966">
            <v>4000</v>
          </cell>
          <cell r="M1966">
            <v>1000</v>
          </cell>
          <cell r="N1966">
            <v>800</v>
          </cell>
          <cell r="O1966">
            <v>600</v>
          </cell>
          <cell r="P1966">
            <v>0</v>
          </cell>
          <cell r="Q1966">
            <v>0</v>
          </cell>
          <cell r="R1966">
            <v>0</v>
          </cell>
          <cell r="S1966">
            <v>0</v>
          </cell>
          <cell r="T1966" t="e">
            <v>#DIV/0!</v>
          </cell>
          <cell r="U1966" t="e">
            <v>#DIV/0!</v>
          </cell>
          <cell r="V1966" t="e">
            <v>#DIV/0!</v>
          </cell>
          <cell r="W1966" t="e">
            <v>#DIV/0!</v>
          </cell>
          <cell r="X1966">
            <v>2.4500000000000002</v>
          </cell>
          <cell r="Y1966">
            <v>1.0535000000000001</v>
          </cell>
          <cell r="Z1966" t="e">
            <v>#N/A</v>
          </cell>
          <cell r="AA1966">
            <v>4200</v>
          </cell>
          <cell r="AB1966">
            <v>1100</v>
          </cell>
          <cell r="AC1966">
            <v>900</v>
          </cell>
          <cell r="AD1966">
            <v>670</v>
          </cell>
        </row>
        <row r="1967">
          <cell r="G1967" t="str">
            <v>TP1NT1_D6</v>
          </cell>
          <cell r="H1967" t="str">
            <v>Đoạn từ Cầu Trắng (giáp ranh xã Phú Thanh, Phú Xuân) đến ngã tư Cây Xoài xã Phú Lâm</v>
          </cell>
          <cell r="I1967" t="str">
            <v>Hẻm SONY (xã Phú Lâm)</v>
          </cell>
          <cell r="J1967"/>
          <cell r="K1967" t="str">
            <v>Đường Phú Lâm - Phú Bình</v>
          </cell>
          <cell r="L1967">
            <v>5000</v>
          </cell>
          <cell r="M1967">
            <v>1200</v>
          </cell>
          <cell r="N1967">
            <v>900</v>
          </cell>
          <cell r="O1967">
            <v>700</v>
          </cell>
          <cell r="P1967">
            <v>0</v>
          </cell>
          <cell r="Q1967">
            <v>0</v>
          </cell>
          <cell r="R1967">
            <v>0</v>
          </cell>
          <cell r="S1967">
            <v>0</v>
          </cell>
          <cell r="T1967" t="e">
            <v>#DIV/0!</v>
          </cell>
          <cell r="U1967" t="e">
            <v>#DIV/0!</v>
          </cell>
          <cell r="V1967" t="e">
            <v>#DIV/0!</v>
          </cell>
          <cell r="W1967" t="e">
            <v>#DIV/0!</v>
          </cell>
          <cell r="X1967">
            <v>2.4500000000000002</v>
          </cell>
          <cell r="Y1967">
            <v>1.0535000000000001</v>
          </cell>
          <cell r="Z1967" t="str">
            <v>34. Xã Phú Lâm.xlsx</v>
          </cell>
          <cell r="AA1967">
            <v>5300</v>
          </cell>
          <cell r="AB1967">
            <v>1300</v>
          </cell>
          <cell r="AC1967">
            <v>1000</v>
          </cell>
          <cell r="AD1967">
            <v>780</v>
          </cell>
        </row>
        <row r="1968">
          <cell r="G1968" t="str">
            <v>TP1NT1_D7</v>
          </cell>
          <cell r="H1968" t="str">
            <v>Đoạn từ ngã tư Cây Xoài (xã Phú Lâm) đến ngã tư Cây Dừa (xã Phú Lâm)</v>
          </cell>
          <cell r="I1968" t="str">
            <v>Đường Phú Lâm - Phú Bình</v>
          </cell>
          <cell r="J1968"/>
          <cell r="K1968" t="str">
            <v>Đường Xóm Chiếu (xã Phú Bình)</v>
          </cell>
          <cell r="L1968">
            <v>7500</v>
          </cell>
          <cell r="M1968">
            <v>1800</v>
          </cell>
          <cell r="N1968">
            <v>1500</v>
          </cell>
          <cell r="O1968">
            <v>1100</v>
          </cell>
          <cell r="P1968">
            <v>0</v>
          </cell>
          <cell r="Q1968">
            <v>0</v>
          </cell>
          <cell r="R1968">
            <v>0</v>
          </cell>
          <cell r="S1968">
            <v>0</v>
          </cell>
          <cell r="T1968" t="e">
            <v>#DIV/0!</v>
          </cell>
          <cell r="U1968" t="e">
            <v>#DIV/0!</v>
          </cell>
          <cell r="V1968" t="e">
            <v>#DIV/0!</v>
          </cell>
          <cell r="W1968" t="e">
            <v>#DIV/0!</v>
          </cell>
          <cell r="X1968">
            <v>2.4500000000000002</v>
          </cell>
          <cell r="Y1968">
            <v>1.0535000000000001</v>
          </cell>
          <cell r="Z1968" t="str">
            <v>34. Xã Phú Lâm.xlsx</v>
          </cell>
          <cell r="AA1968">
            <v>7900</v>
          </cell>
          <cell r="AB1968">
            <v>2000</v>
          </cell>
          <cell r="AC1968">
            <v>1700</v>
          </cell>
          <cell r="AD1968">
            <v>1200</v>
          </cell>
        </row>
        <row r="1969">
          <cell r="G1969" t="str">
            <v>TP1NT1_D8</v>
          </cell>
          <cell r="H1969" t="str">
            <v>Đoạn từ ngã tư Cây Dừa (xã Phú Lâm) đến hẻm SONY (xã Phú Lâm)</v>
          </cell>
          <cell r="I1969" t="str">
            <v>Đường Xóm Chiếu (xã Phú Bình)</v>
          </cell>
          <cell r="J1969"/>
          <cell r="K1969" t="str">
            <v>Đường Bình Trung 1 (xã Phú Bình, xã Phú Trung</v>
          </cell>
          <cell r="L1969">
            <v>6000</v>
          </cell>
          <cell r="M1969">
            <v>1600</v>
          </cell>
          <cell r="N1969">
            <v>1200</v>
          </cell>
          <cell r="O1969">
            <v>900</v>
          </cell>
          <cell r="P1969">
            <v>0</v>
          </cell>
          <cell r="Q1969">
            <v>0</v>
          </cell>
          <cell r="R1969">
            <v>0</v>
          </cell>
          <cell r="S1969">
            <v>0</v>
          </cell>
          <cell r="T1969" t="e">
            <v>#DIV/0!</v>
          </cell>
          <cell r="U1969" t="e">
            <v>#DIV/0!</v>
          </cell>
          <cell r="V1969" t="e">
            <v>#DIV/0!</v>
          </cell>
          <cell r="W1969" t="e">
            <v>#DIV/0!</v>
          </cell>
          <cell r="X1969">
            <v>2.4500000000000002</v>
          </cell>
          <cell r="Y1969">
            <v>1.0535000000000001</v>
          </cell>
          <cell r="Z1969" t="str">
            <v>34. Xã Phú Lâm.xlsx</v>
          </cell>
          <cell r="AA1969">
            <v>6300</v>
          </cell>
          <cell r="AB1969">
            <v>1800</v>
          </cell>
          <cell r="AC1969">
            <v>1300</v>
          </cell>
          <cell r="AD1969">
            <v>1000</v>
          </cell>
        </row>
        <row r="1970">
          <cell r="G1970" t="str">
            <v>TP1NT1_D9</v>
          </cell>
          <cell r="H1970" t="str">
            <v>Đoạn từ hẻm SONY (xã Phú Lâm) đến đường Phú Lâm - Phú Bình</v>
          </cell>
          <cell r="I1970" t="str">
            <v>Đường Bình Trung 1 (xã Phú Bình, xã Phú Trung</v>
          </cell>
          <cell r="J1970"/>
          <cell r="K1970" t="str">
            <v>Đường Phú Thạch 2 (xã Phú Trung)</v>
          </cell>
          <cell r="L1970">
            <v>2800</v>
          </cell>
          <cell r="M1970">
            <v>700</v>
          </cell>
          <cell r="N1970">
            <v>600</v>
          </cell>
          <cell r="O1970">
            <v>450</v>
          </cell>
          <cell r="P1970">
            <v>0</v>
          </cell>
          <cell r="Q1970">
            <v>0</v>
          </cell>
          <cell r="R1970">
            <v>0</v>
          </cell>
          <cell r="S1970">
            <v>0</v>
          </cell>
          <cell r="T1970" t="e">
            <v>#DIV/0!</v>
          </cell>
          <cell r="U1970" t="e">
            <v>#DIV/0!</v>
          </cell>
          <cell r="V1970" t="e">
            <v>#DIV/0!</v>
          </cell>
          <cell r="W1970" t="e">
            <v>#DIV/0!</v>
          </cell>
          <cell r="X1970">
            <v>2.4500000000000002</v>
          </cell>
          <cell r="Y1970">
            <v>1.0535000000000001</v>
          </cell>
          <cell r="Z1970" t="str">
            <v>34. Xã Phú Lâm.xlsx</v>
          </cell>
          <cell r="AA1970">
            <v>2900</v>
          </cell>
          <cell r="AB1970">
            <v>780</v>
          </cell>
          <cell r="AC1970">
            <v>670</v>
          </cell>
          <cell r="AD1970">
            <v>500</v>
          </cell>
        </row>
        <row r="1971">
          <cell r="G1971" t="str">
            <v>TP1NT1_D10</v>
          </cell>
          <cell r="H1971" t="str">
            <v>Đoạn từ đường Phú Lâm - Phú Bình đến đường Xóm Chiếu (xã Phú Bình)</v>
          </cell>
          <cell r="I1971" t="str">
            <v>Đường Phú Thạch 2 (xã Phú Trung)</v>
          </cell>
          <cell r="J1971"/>
          <cell r="K1971" t="str">
            <v>Đường Phú Thắng 2 (xã Phú Trung)</v>
          </cell>
          <cell r="L1971">
            <v>2700</v>
          </cell>
          <cell r="M1971">
            <v>1000</v>
          </cell>
          <cell r="N1971">
            <v>800</v>
          </cell>
          <cell r="O1971">
            <v>500</v>
          </cell>
          <cell r="P1971">
            <v>0</v>
          </cell>
          <cell r="Q1971">
            <v>0</v>
          </cell>
          <cell r="R1971">
            <v>0</v>
          </cell>
          <cell r="S1971">
            <v>0</v>
          </cell>
          <cell r="T1971" t="e">
            <v>#DIV/0!</v>
          </cell>
          <cell r="U1971" t="e">
            <v>#DIV/0!</v>
          </cell>
          <cell r="V1971" t="e">
            <v>#DIV/0!</v>
          </cell>
          <cell r="W1971" t="e">
            <v>#DIV/0!</v>
          </cell>
          <cell r="X1971">
            <v>2.4500000000000002</v>
          </cell>
          <cell r="Y1971">
            <v>1.0535000000000001</v>
          </cell>
          <cell r="Z1971" t="e">
            <v>#N/A</v>
          </cell>
          <cell r="AA1971">
            <v>2800</v>
          </cell>
          <cell r="AB1971">
            <v>1100</v>
          </cell>
          <cell r="AC1971">
            <v>900</v>
          </cell>
          <cell r="AD1971">
            <v>560</v>
          </cell>
        </row>
        <row r="1972">
          <cell r="G1972" t="str">
            <v>TP1NT1_D11</v>
          </cell>
          <cell r="H1972" t="str">
            <v>Đoạn từ đường Xóm Chiếu (xã Phú Bình) đến đường Bình Trung 1 (xã Phú Bình, xã Phú Trung)</v>
          </cell>
          <cell r="I1972" t="str">
            <v>Đường Phú Thắng 2 (xã Phú Trung)</v>
          </cell>
          <cell r="J1972"/>
          <cell r="K1972" t="str">
            <v>Đường số 8 (xã Phú Sơn)</v>
          </cell>
          <cell r="L1972">
            <v>1900</v>
          </cell>
          <cell r="M1972">
            <v>500</v>
          </cell>
          <cell r="N1972">
            <v>400</v>
          </cell>
          <cell r="O1972">
            <v>300</v>
          </cell>
          <cell r="P1972">
            <v>0</v>
          </cell>
          <cell r="Q1972">
            <v>0</v>
          </cell>
          <cell r="R1972">
            <v>0</v>
          </cell>
          <cell r="S1972">
            <v>0</v>
          </cell>
          <cell r="T1972" t="e">
            <v>#DIV/0!</v>
          </cell>
          <cell r="U1972" t="e">
            <v>#DIV/0!</v>
          </cell>
          <cell r="V1972" t="e">
            <v>#DIV/0!</v>
          </cell>
          <cell r="W1972" t="e">
            <v>#DIV/0!</v>
          </cell>
          <cell r="X1972">
            <v>2.4500000000000002</v>
          </cell>
          <cell r="Y1972">
            <v>1.0535000000000001</v>
          </cell>
          <cell r="Z1972" t="e">
            <v>#N/A</v>
          </cell>
          <cell r="AA1972">
            <v>2000</v>
          </cell>
          <cell r="AB1972">
            <v>560</v>
          </cell>
          <cell r="AC1972">
            <v>450</v>
          </cell>
          <cell r="AD1972">
            <v>340</v>
          </cell>
        </row>
        <row r="1973">
          <cell r="G1973" t="str">
            <v>TP1NT1_D12</v>
          </cell>
          <cell r="H1973" t="str">
            <v>Đoạn từ đường Bình Trung 1 (xã Phú Bình, xã Phú Trung) đến đường Phú Thạch 2 (xã Phú Trung)</v>
          </cell>
          <cell r="I1973" t="str">
            <v>Đường số 8 (xã Phú Sơn)</v>
          </cell>
          <cell r="J1973"/>
          <cell r="K1973" t="str">
            <v>Đường số 7 (xã Phú Sơn)</v>
          </cell>
          <cell r="L1973">
            <v>1700</v>
          </cell>
          <cell r="M1973">
            <v>800</v>
          </cell>
          <cell r="N1973">
            <v>500</v>
          </cell>
          <cell r="O1973">
            <v>300</v>
          </cell>
          <cell r="P1973">
            <v>0</v>
          </cell>
          <cell r="Q1973">
            <v>0</v>
          </cell>
          <cell r="R1973">
            <v>0</v>
          </cell>
          <cell r="S1973">
            <v>0</v>
          </cell>
          <cell r="T1973" t="e">
            <v>#DIV/0!</v>
          </cell>
          <cell r="U1973" t="e">
            <v>#DIV/0!</v>
          </cell>
          <cell r="V1973" t="e">
            <v>#DIV/0!</v>
          </cell>
          <cell r="W1973" t="e">
            <v>#DIV/0!</v>
          </cell>
          <cell r="X1973">
            <v>2.4500000000000002</v>
          </cell>
          <cell r="Y1973">
            <v>1.0535000000000001</v>
          </cell>
          <cell r="Z1973" t="e">
            <v>#N/A</v>
          </cell>
          <cell r="AA1973">
            <v>1800</v>
          </cell>
          <cell r="AB1973">
            <v>900</v>
          </cell>
          <cell r="AC1973">
            <v>560</v>
          </cell>
          <cell r="AD1973">
            <v>340</v>
          </cell>
        </row>
        <row r="1974">
          <cell r="G1974" t="str">
            <v>TP1NT1_D13</v>
          </cell>
          <cell r="H1974" t="str">
            <v>Đoạn từ đường Phú Thạch 2 (xã Phú Trung) đến đường Phú Thắng 2 (xã Phú Trung)</v>
          </cell>
          <cell r="I1974" t="str">
            <v>Đường số 7 (xã Phú Sơn)</v>
          </cell>
          <cell r="J1974"/>
          <cell r="K1974" t="str">
            <v>Đến hết 730m</v>
          </cell>
          <cell r="L1974">
            <v>1200</v>
          </cell>
          <cell r="M1974">
            <v>400</v>
          </cell>
          <cell r="N1974">
            <v>300</v>
          </cell>
          <cell r="O1974">
            <v>200</v>
          </cell>
          <cell r="P1974">
            <v>0</v>
          </cell>
          <cell r="Q1974">
            <v>0</v>
          </cell>
          <cell r="R1974">
            <v>0</v>
          </cell>
          <cell r="S1974">
            <v>0</v>
          </cell>
          <cell r="T1974" t="e">
            <v>#DIV/0!</v>
          </cell>
          <cell r="U1974" t="e">
            <v>#DIV/0!</v>
          </cell>
          <cell r="V1974" t="e">
            <v>#DIV/0!</v>
          </cell>
          <cell r="W1974" t="e">
            <v>#DIV/0!</v>
          </cell>
          <cell r="X1974">
            <v>2.4500000000000002</v>
          </cell>
          <cell r="Y1974">
            <v>1.0535000000000001</v>
          </cell>
          <cell r="Z1974" t="str">
            <v>34. Xã Phú Lâm.xlsx</v>
          </cell>
          <cell r="AA1974">
            <v>1300</v>
          </cell>
          <cell r="AB1974">
            <v>450</v>
          </cell>
          <cell r="AC1974">
            <v>340</v>
          </cell>
          <cell r="AD1974">
            <v>220</v>
          </cell>
        </row>
        <row r="1975">
          <cell r="G1975" t="str">
            <v>TP1NT1_D14</v>
          </cell>
          <cell r="H1975" t="str">
            <v>Đoạn từ đường Phú Thắng 2 (xã Phú Trung) đến đường số 8 (xã Phú Sơn)</v>
          </cell>
          <cell r="I1975" t="str">
            <v>Đường số 7 (xã Phú Sơn) + 730m</v>
          </cell>
          <cell r="J1975"/>
          <cell r="K1975" t="str">
            <v>Hết Chùa Linh Phú (xã Phú Sơn)</v>
          </cell>
          <cell r="L1975">
            <v>1400</v>
          </cell>
          <cell r="M1975">
            <v>450</v>
          </cell>
          <cell r="N1975">
            <v>350</v>
          </cell>
          <cell r="O1975">
            <v>200</v>
          </cell>
          <cell r="P1975">
            <v>0</v>
          </cell>
          <cell r="Q1975">
            <v>0</v>
          </cell>
          <cell r="R1975">
            <v>0</v>
          </cell>
          <cell r="S1975">
            <v>0</v>
          </cell>
          <cell r="T1975" t="e">
            <v>#DIV/0!</v>
          </cell>
          <cell r="U1975" t="e">
            <v>#DIV/0!</v>
          </cell>
          <cell r="V1975" t="e">
            <v>#DIV/0!</v>
          </cell>
          <cell r="W1975" t="e">
            <v>#DIV/0!</v>
          </cell>
          <cell r="X1975">
            <v>2.4500000000000002</v>
          </cell>
          <cell r="Y1975">
            <v>1.0535000000000001</v>
          </cell>
          <cell r="Z1975" t="str">
            <v>34. Xã Phú Lâm.xlsx</v>
          </cell>
          <cell r="AA1975">
            <v>1500</v>
          </cell>
          <cell r="AB1975">
            <v>500</v>
          </cell>
          <cell r="AC1975">
            <v>390</v>
          </cell>
          <cell r="AD1975">
            <v>220</v>
          </cell>
        </row>
        <row r="1976">
          <cell r="G1976" t="str">
            <v>TP1NT1_D15</v>
          </cell>
          <cell r="H1976" t="str">
            <v>Đoạn từ đường số 8 (xã Phú Sơn) đến đường số 7 (xã Phú Sơn)</v>
          </cell>
          <cell r="I1976" t="str">
            <v>Chùa Linh Phú (xã Phú Sơn)</v>
          </cell>
          <cell r="J1976"/>
          <cell r="K1976" t="str">
            <v>Đường Thác Nai (xã Phú Sơn)</v>
          </cell>
          <cell r="L1976">
            <v>1500</v>
          </cell>
          <cell r="M1976">
            <v>450</v>
          </cell>
          <cell r="N1976">
            <v>350</v>
          </cell>
          <cell r="O1976">
            <v>300</v>
          </cell>
          <cell r="P1976">
            <v>0</v>
          </cell>
          <cell r="Q1976">
            <v>0</v>
          </cell>
          <cell r="R1976">
            <v>0</v>
          </cell>
          <cell r="S1976">
            <v>0</v>
          </cell>
          <cell r="T1976" t="e">
            <v>#DIV/0!</v>
          </cell>
          <cell r="U1976" t="e">
            <v>#DIV/0!</v>
          </cell>
          <cell r="V1976" t="e">
            <v>#DIV/0!</v>
          </cell>
          <cell r="W1976" t="e">
            <v>#DIV/0!</v>
          </cell>
          <cell r="X1976">
            <v>2.4500000000000002</v>
          </cell>
          <cell r="Y1976">
            <v>1.0535000000000001</v>
          </cell>
          <cell r="Z1976" t="e">
            <v>#N/A</v>
          </cell>
          <cell r="AA1976">
            <v>1600</v>
          </cell>
          <cell r="AB1976">
            <v>500</v>
          </cell>
          <cell r="AC1976">
            <v>390</v>
          </cell>
          <cell r="AD1976">
            <v>340</v>
          </cell>
        </row>
        <row r="1977">
          <cell r="G1977" t="str">
            <v>TP1NT1_D16</v>
          </cell>
          <cell r="H1977" t="str">
            <v>Đoạn từ đường số 7 (xã Phú Sơn) + 730m</v>
          </cell>
          <cell r="I1977" t="str">
            <v>Đường Thác Nai (xã Phú Sơn)</v>
          </cell>
          <cell r="J1977"/>
          <cell r="K1977" t="str">
            <v>Đường be 141</v>
          </cell>
          <cell r="L1977">
            <v>2400</v>
          </cell>
          <cell r="M1977">
            <v>700</v>
          </cell>
          <cell r="N1977">
            <v>500</v>
          </cell>
          <cell r="O1977">
            <v>400</v>
          </cell>
          <cell r="P1977">
            <v>0</v>
          </cell>
          <cell r="Q1977">
            <v>0</v>
          </cell>
          <cell r="R1977">
            <v>0</v>
          </cell>
          <cell r="S1977">
            <v>0</v>
          </cell>
          <cell r="T1977" t="e">
            <v>#DIV/0!</v>
          </cell>
          <cell r="U1977" t="e">
            <v>#DIV/0!</v>
          </cell>
          <cell r="V1977" t="e">
            <v>#DIV/0!</v>
          </cell>
          <cell r="W1977" t="e">
            <v>#DIV/0!</v>
          </cell>
          <cell r="X1977">
            <v>2.4500000000000002</v>
          </cell>
          <cell r="Y1977">
            <v>1.0535000000000001</v>
          </cell>
          <cell r="Z1977" t="e">
            <v>#N/A</v>
          </cell>
          <cell r="AA1977">
            <v>2500</v>
          </cell>
          <cell r="AB1977">
            <v>780</v>
          </cell>
          <cell r="AC1977">
            <v>560</v>
          </cell>
          <cell r="AD1977">
            <v>450</v>
          </cell>
        </row>
        <row r="1978">
          <cell r="G1978" t="str">
            <v>TP1NT1_D17</v>
          </cell>
          <cell r="H1978" t="str">
            <v>Đoạn từ đường số 7 (xã Phú Sơn) + 730m đến hết chùa Linh Phú (xã Phú Sơn)</v>
          </cell>
          <cell r="I1978" t="str">
            <v>Đường be 141</v>
          </cell>
          <cell r="J1978"/>
          <cell r="K1978" t="str">
            <v>Ranh giới tỉnh Lâm Đồng</v>
          </cell>
          <cell r="L1978">
            <v>1100</v>
          </cell>
          <cell r="M1978">
            <v>400</v>
          </cell>
          <cell r="N1978">
            <v>300</v>
          </cell>
          <cell r="O1978">
            <v>180</v>
          </cell>
          <cell r="P1978">
            <v>0</v>
          </cell>
          <cell r="Q1978">
            <v>0</v>
          </cell>
          <cell r="R1978">
            <v>0</v>
          </cell>
          <cell r="S1978">
            <v>1107</v>
          </cell>
          <cell r="T1978" t="e">
            <v>#DIV/0!</v>
          </cell>
          <cell r="U1978" t="e">
            <v>#DIV/0!</v>
          </cell>
          <cell r="V1978" t="e">
            <v>#DIV/0!</v>
          </cell>
          <cell r="W1978">
            <v>0.1821138211382114</v>
          </cell>
          <cell r="X1978">
            <v>2.4500000000000002</v>
          </cell>
          <cell r="Y1978">
            <v>1.0535000000000001</v>
          </cell>
          <cell r="Z1978" t="e">
            <v>#N/A</v>
          </cell>
          <cell r="AA1978">
            <v>1200</v>
          </cell>
          <cell r="AB1978">
            <v>450</v>
          </cell>
          <cell r="AC1978">
            <v>340</v>
          </cell>
          <cell r="AD1978">
            <v>200</v>
          </cell>
        </row>
        <row r="1979">
          <cell r="G1979" t="str">
            <v>TP1NT1_D18</v>
          </cell>
          <cell r="H1979" t="str">
            <v>Đoạn từ chùa Linh Phú (xã Phú Sơn) đến đường Thác Nai (xã Phú Sơn)</v>
          </cell>
          <cell r="I1979" t="str">
            <v>Quốc lộ 20</v>
          </cell>
          <cell r="J1979"/>
          <cell r="K1979" t="str">
            <v>Km 0+2800</v>
          </cell>
          <cell r="L1979">
            <v>1200</v>
          </cell>
          <cell r="M1979">
            <v>400</v>
          </cell>
          <cell r="N1979">
            <v>300</v>
          </cell>
          <cell r="O1979">
            <v>180</v>
          </cell>
          <cell r="P1979">
            <v>0</v>
          </cell>
          <cell r="Q1979">
            <v>2460</v>
          </cell>
          <cell r="R1979">
            <v>0</v>
          </cell>
          <cell r="S1979">
            <v>1107</v>
          </cell>
          <cell r="T1979" t="e">
            <v>#DIV/0!</v>
          </cell>
          <cell r="U1979">
            <v>0.1821138211382114</v>
          </cell>
          <cell r="V1979" t="e">
            <v>#DIV/0!</v>
          </cell>
          <cell r="W1979">
            <v>0.1821138211382114</v>
          </cell>
          <cell r="X1979">
            <v>2.4500000000000002</v>
          </cell>
          <cell r="Y1979">
            <v>1.0535000000000001</v>
          </cell>
          <cell r="Z1979" t="e">
            <v>#N/A</v>
          </cell>
          <cell r="AA1979">
            <v>1300</v>
          </cell>
          <cell r="AB1979">
            <v>450</v>
          </cell>
          <cell r="AC1979">
            <v>340</v>
          </cell>
          <cell r="AD1979">
            <v>200</v>
          </cell>
        </row>
        <row r="1980">
          <cell r="G1980" t="str">
            <v>TP1NT1_D19</v>
          </cell>
          <cell r="H1980" t="str">
            <v>Đoạn từ đường Thác Nai (xã Phú Sơn) đến đường Be 141</v>
          </cell>
          <cell r="I1980" t="str">
            <v>Quốc lộ 20</v>
          </cell>
          <cell r="J1980"/>
          <cell r="K1980" t="str">
            <v>Km 0+500</v>
          </cell>
          <cell r="L1980">
            <v>1800</v>
          </cell>
          <cell r="M1980">
            <v>900</v>
          </cell>
          <cell r="N1980">
            <v>700</v>
          </cell>
          <cell r="O1980">
            <v>400</v>
          </cell>
          <cell r="P1980">
            <v>4464</v>
          </cell>
          <cell r="Q1980">
            <v>0</v>
          </cell>
          <cell r="R1980">
            <v>2315</v>
          </cell>
          <cell r="S1980">
            <v>0</v>
          </cell>
          <cell r="T1980">
            <v>0.42479838709677425</v>
          </cell>
          <cell r="U1980" t="e">
            <v>#DIV/0!</v>
          </cell>
          <cell r="V1980">
            <v>0.33866090712742986</v>
          </cell>
          <cell r="W1980" t="e">
            <v>#DIV/0!</v>
          </cell>
          <cell r="X1980">
            <v>2.4500000000000002</v>
          </cell>
          <cell r="Y1980">
            <v>1.0535000000000001</v>
          </cell>
          <cell r="Z1980" t="e">
            <v>#N/A</v>
          </cell>
          <cell r="AA1980">
            <v>1900</v>
          </cell>
          <cell r="AB1980">
            <v>1000</v>
          </cell>
          <cell r="AC1980">
            <v>780</v>
          </cell>
          <cell r="AD1980">
            <v>450</v>
          </cell>
        </row>
        <row r="1981">
          <cell r="G1981" t="str">
            <v>TP1NT1_D20</v>
          </cell>
          <cell r="H1981" t="str">
            <v>Đoạn từ đường be 141 đến hết ranh xã Phú An và Phú Sơn (giáp ranh tỉnh Lâm Đồng)</v>
          </cell>
          <cell r="I1981" t="str">
            <v>Từ Km 0+500</v>
          </cell>
          <cell r="J1981"/>
          <cell r="K1981" t="str">
            <v>Km 0+800</v>
          </cell>
          <cell r="L1981">
            <v>2200</v>
          </cell>
          <cell r="M1981">
            <v>700</v>
          </cell>
          <cell r="N1981">
            <v>600</v>
          </cell>
          <cell r="O1981">
            <v>400</v>
          </cell>
          <cell r="P1981">
            <v>0</v>
          </cell>
          <cell r="Q1981">
            <v>0</v>
          </cell>
          <cell r="R1981">
            <v>2130</v>
          </cell>
          <cell r="S1981">
            <v>0</v>
          </cell>
          <cell r="T1981" t="e">
            <v>#DIV/0!</v>
          </cell>
          <cell r="U1981" t="e">
            <v>#DIV/0!</v>
          </cell>
          <cell r="V1981">
            <v>0.31549295774647895</v>
          </cell>
          <cell r="W1981" t="e">
            <v>#DIV/0!</v>
          </cell>
          <cell r="X1981">
            <v>2.4500000000000002</v>
          </cell>
          <cell r="Y1981">
            <v>1.0535000000000001</v>
          </cell>
          <cell r="Z1981" t="str">
            <v>34. Xã Phú Lâm.xlsx</v>
          </cell>
          <cell r="AA1981">
            <v>2300</v>
          </cell>
          <cell r="AB1981">
            <v>780</v>
          </cell>
          <cell r="AC1981">
            <v>670</v>
          </cell>
          <cell r="AD1981">
            <v>450</v>
          </cell>
        </row>
        <row r="1982">
          <cell r="G1982" t="str">
            <v>TP2NT2</v>
          </cell>
          <cell r="H1982" t="str">
            <v>Đường Phù Đổng (xã Phú Lâm)</v>
          </cell>
          <cell r="I1982" t="str">
            <v>Từ Km 0+800</v>
          </cell>
          <cell r="J1982"/>
          <cell r="K1982" t="str">
            <v>Km 0+2800</v>
          </cell>
          <cell r="L1982"/>
          <cell r="M1982"/>
          <cell r="N1982"/>
          <cell r="O1982"/>
          <cell r="P1982"/>
          <cell r="Q1982"/>
          <cell r="R1982"/>
          <cell r="S1982"/>
          <cell r="T1982"/>
          <cell r="U1982"/>
          <cell r="V1982"/>
          <cell r="W1982"/>
          <cell r="Y1982"/>
          <cell r="Z1982"/>
          <cell r="AA1982"/>
          <cell r="AB1982"/>
          <cell r="AC1982"/>
          <cell r="AD1982"/>
        </row>
        <row r="1983">
          <cell r="G1983" t="str">
            <v>TP2NT2_D1</v>
          </cell>
          <cell r="H1983" t="str">
            <v>Đoạn từ Km 0 đến Km 0+500</v>
          </cell>
          <cell r="I1983" t="str">
            <v>Quốc lộ 20</v>
          </cell>
          <cell r="J1983"/>
          <cell r="K1983" t="str">
            <v>Giáp ranh xã Phú Bình</v>
          </cell>
          <cell r="L1983">
            <v>2300</v>
          </cell>
          <cell r="M1983">
            <v>700</v>
          </cell>
          <cell r="N1983">
            <v>600</v>
          </cell>
          <cell r="O1983">
            <v>400</v>
          </cell>
          <cell r="P1983">
            <v>0</v>
          </cell>
          <cell r="Q1983">
            <v>0</v>
          </cell>
          <cell r="R1983">
            <v>0</v>
          </cell>
          <cell r="S1983">
            <v>0</v>
          </cell>
          <cell r="T1983" t="e">
            <v>#DIV/0!</v>
          </cell>
          <cell r="U1983" t="e">
            <v>#DIV/0!</v>
          </cell>
          <cell r="V1983" t="e">
            <v>#DIV/0!</v>
          </cell>
          <cell r="W1983" t="e">
            <v>#DIV/0!</v>
          </cell>
          <cell r="X1983">
            <v>2.6</v>
          </cell>
          <cell r="Y1983">
            <v>1.1000000000000001</v>
          </cell>
          <cell r="Z1983" t="str">
            <v>34. Xã Phú Lâm.xlsx</v>
          </cell>
          <cell r="AA1983">
            <v>2500</v>
          </cell>
          <cell r="AB1983">
            <v>780</v>
          </cell>
          <cell r="AC1983">
            <v>670</v>
          </cell>
          <cell r="AD1983">
            <v>450</v>
          </cell>
        </row>
        <row r="1984">
          <cell r="G1984" t="str">
            <v>TP2NT2_D2</v>
          </cell>
          <cell r="H1984" t="str">
            <v>Đoạn từ Km 0+500 đến Km 0+800</v>
          </cell>
          <cell r="I1984" t="str">
            <v>Quốc lộ 20</v>
          </cell>
          <cell r="J1984"/>
          <cell r="K1984" t="str">
            <v>Km 0+500</v>
          </cell>
          <cell r="L1984">
            <v>1100</v>
          </cell>
          <cell r="M1984">
            <v>450</v>
          </cell>
          <cell r="N1984">
            <v>250</v>
          </cell>
          <cell r="O1984">
            <v>170</v>
          </cell>
          <cell r="P1984">
            <v>0</v>
          </cell>
          <cell r="Q1984">
            <v>0</v>
          </cell>
          <cell r="R1984">
            <v>0</v>
          </cell>
          <cell r="S1984">
            <v>0</v>
          </cell>
          <cell r="T1984" t="e">
            <v>#DIV/0!</v>
          </cell>
          <cell r="U1984" t="e">
            <v>#DIV/0!</v>
          </cell>
          <cell r="V1984" t="e">
            <v>#DIV/0!</v>
          </cell>
          <cell r="W1984" t="e">
            <v>#DIV/0!</v>
          </cell>
          <cell r="X1984">
            <v>2.6</v>
          </cell>
          <cell r="Y1984">
            <v>1.1000000000000001</v>
          </cell>
          <cell r="Z1984" t="str">
            <v>34. Xã Phú Lâm.xlsx</v>
          </cell>
          <cell r="AA1984">
            <v>1200</v>
          </cell>
          <cell r="AB1984">
            <v>500</v>
          </cell>
          <cell r="AC1984">
            <v>280</v>
          </cell>
          <cell r="AD1984">
            <v>190</v>
          </cell>
        </row>
        <row r="1985">
          <cell r="G1985" t="str">
            <v>TP2NT2_D3</v>
          </cell>
          <cell r="H1985" t="str">
            <v>Đoạn còn lại, từ Km 0+800 đến hết ranh thửa đất số 218 tờ BĐĐC số 26 về bên phải và hết ranh thửa đất số 618, tờ BĐĐC số 27 về bên trái (xã Phú Bình)</v>
          </cell>
          <cell r="I1985" t="str">
            <v>Từ Km 0+500</v>
          </cell>
          <cell r="J1985"/>
          <cell r="K1985" t="str">
            <v>Km 0+1000</v>
          </cell>
          <cell r="L1985">
            <v>700</v>
          </cell>
          <cell r="M1985">
            <v>350</v>
          </cell>
          <cell r="N1985">
            <v>250</v>
          </cell>
          <cell r="O1985">
            <v>150</v>
          </cell>
          <cell r="P1985">
            <v>0</v>
          </cell>
          <cell r="Q1985">
            <v>0</v>
          </cell>
          <cell r="R1985">
            <v>0</v>
          </cell>
          <cell r="S1985">
            <v>0</v>
          </cell>
          <cell r="T1985" t="e">
            <v>#DIV/0!</v>
          </cell>
          <cell r="U1985" t="e">
            <v>#DIV/0!</v>
          </cell>
          <cell r="V1985" t="e">
            <v>#DIV/0!</v>
          </cell>
          <cell r="W1985" t="e">
            <v>#DIV/0!</v>
          </cell>
          <cell r="X1985">
            <v>4</v>
          </cell>
          <cell r="Y1985">
            <v>1.3</v>
          </cell>
          <cell r="Z1985" t="str">
            <v>34. Xã Phú Lâm.xlsx</v>
          </cell>
          <cell r="AA1985">
            <v>910</v>
          </cell>
          <cell r="AB1985">
            <v>460</v>
          </cell>
          <cell r="AC1985">
            <v>330</v>
          </cell>
          <cell r="AD1985">
            <v>200</v>
          </cell>
        </row>
        <row r="1986">
          <cell r="G1986" t="str">
            <v>TP3NT2</v>
          </cell>
          <cell r="H1986" t="str">
            <v>Đường 5 Tấn (xã Phú Lâm)</v>
          </cell>
          <cell r="I1986" t="str">
            <v>Từ Km 0+1000</v>
          </cell>
          <cell r="J1986"/>
          <cell r="K1986" t="str">
            <v>Giáp ranh xã Phú Bình</v>
          </cell>
          <cell r="L1986"/>
          <cell r="M1986"/>
          <cell r="N1986"/>
          <cell r="O1986"/>
          <cell r="P1986"/>
          <cell r="Q1986"/>
          <cell r="R1986"/>
          <cell r="S1986"/>
          <cell r="T1986"/>
          <cell r="U1986"/>
          <cell r="V1986"/>
          <cell r="W1986"/>
          <cell r="Y1986"/>
          <cell r="Z1986"/>
          <cell r="AA1986"/>
          <cell r="AB1986"/>
          <cell r="AC1986"/>
          <cell r="AD1986"/>
        </row>
        <row r="1987">
          <cell r="G1987" t="str">
            <v>TP3NT2_D1</v>
          </cell>
          <cell r="H1987" t="str">
            <v>Đoạn từ Km 0 đến Km 0+500</v>
          </cell>
          <cell r="I1987" t="str">
            <v>Quốc lộ 20</v>
          </cell>
          <cell r="J1987"/>
          <cell r="K1987" t="str">
            <v>Hồ Đa Tôn</v>
          </cell>
          <cell r="L1987">
            <v>1100</v>
          </cell>
          <cell r="M1987">
            <v>500</v>
          </cell>
          <cell r="N1987">
            <v>300</v>
          </cell>
          <cell r="O1987">
            <v>200</v>
          </cell>
          <cell r="P1987">
            <v>0</v>
          </cell>
          <cell r="Q1987">
            <v>0</v>
          </cell>
          <cell r="R1987">
            <v>0</v>
          </cell>
          <cell r="S1987">
            <v>0</v>
          </cell>
          <cell r="T1987" t="e">
            <v>#DIV/0!</v>
          </cell>
          <cell r="U1987" t="e">
            <v>#DIV/0!</v>
          </cell>
          <cell r="V1987" t="e">
            <v>#DIV/0!</v>
          </cell>
          <cell r="W1987" t="e">
            <v>#DIV/0!</v>
          </cell>
          <cell r="X1987">
            <v>4</v>
          </cell>
          <cell r="Y1987">
            <v>1.3</v>
          </cell>
          <cell r="Z1987" t="str">
            <v>34. Xã Phú Lâm.xlsx</v>
          </cell>
          <cell r="AA1987">
            <v>1400</v>
          </cell>
          <cell r="AB1987">
            <v>650</v>
          </cell>
          <cell r="AC1987">
            <v>390</v>
          </cell>
          <cell r="AD1987">
            <v>260</v>
          </cell>
        </row>
        <row r="1988">
          <cell r="G1988" t="str">
            <v>TP3NT2_D2</v>
          </cell>
          <cell r="H1988" t="str">
            <v>Đoạn từ Km 0+500 đến Km 1</v>
          </cell>
          <cell r="I1988" t="str">
            <v>Quốc lộ 20</v>
          </cell>
          <cell r="J1988"/>
          <cell r="K1988" t="str">
            <v>Hết ranh thửa đất số 13, tờ bản đồ 11 (xã Phú Lâm)</v>
          </cell>
          <cell r="L1988">
            <v>800</v>
          </cell>
          <cell r="M1988">
            <v>400</v>
          </cell>
          <cell r="N1988">
            <v>300</v>
          </cell>
          <cell r="O1988">
            <v>170</v>
          </cell>
          <cell r="P1988">
            <v>0</v>
          </cell>
          <cell r="Q1988">
            <v>0</v>
          </cell>
          <cell r="R1988">
            <v>0</v>
          </cell>
          <cell r="S1988">
            <v>0</v>
          </cell>
          <cell r="T1988" t="e">
            <v>#DIV/0!</v>
          </cell>
          <cell r="U1988" t="e">
            <v>#DIV/0!</v>
          </cell>
          <cell r="V1988" t="e">
            <v>#DIV/0!</v>
          </cell>
          <cell r="W1988" t="e">
            <v>#DIV/0!</v>
          </cell>
          <cell r="X1988">
            <v>4</v>
          </cell>
          <cell r="Y1988">
            <v>1.3</v>
          </cell>
          <cell r="Z1988" t="str">
            <v>34. Xã Phú Lâm.xlsx</v>
          </cell>
          <cell r="AA1988">
            <v>1000</v>
          </cell>
          <cell r="AB1988">
            <v>520</v>
          </cell>
          <cell r="AC1988">
            <v>390</v>
          </cell>
          <cell r="AD1988">
            <v>220</v>
          </cell>
        </row>
        <row r="1989">
          <cell r="G1989" t="str">
            <v>TP3NT2_D3</v>
          </cell>
          <cell r="H1989" t="str">
            <v>Đoạn còn lại, từ Km 0+1000 đến giáp ranh xã Phú Bình</v>
          </cell>
          <cell r="I1989" t="str">
            <v>Cuối ranh thửa đất số 13, tờ bản đồ 11 (xã Phú Lâm)</v>
          </cell>
          <cell r="J1989"/>
          <cell r="K1989" t="str">
            <v>Suối Cầu Trắng (xã Phú Lâm)</v>
          </cell>
          <cell r="L1989">
            <v>700</v>
          </cell>
          <cell r="M1989">
            <v>350</v>
          </cell>
          <cell r="N1989">
            <v>250</v>
          </cell>
          <cell r="O1989">
            <v>160</v>
          </cell>
          <cell r="P1989">
            <v>0</v>
          </cell>
          <cell r="Q1989">
            <v>0</v>
          </cell>
          <cell r="R1989">
            <v>0</v>
          </cell>
          <cell r="S1989">
            <v>0</v>
          </cell>
          <cell r="T1989" t="e">
            <v>#DIV/0!</v>
          </cell>
          <cell r="U1989" t="e">
            <v>#DIV/0!</v>
          </cell>
          <cell r="V1989" t="e">
            <v>#DIV/0!</v>
          </cell>
          <cell r="W1989" t="e">
            <v>#DIV/0!</v>
          </cell>
          <cell r="X1989">
            <v>4</v>
          </cell>
          <cell r="Y1989">
            <v>1.3</v>
          </cell>
          <cell r="Z1989" t="str">
            <v>34. Xã Phú Lâm.xlsx</v>
          </cell>
          <cell r="AA1989">
            <v>910</v>
          </cell>
          <cell r="AB1989">
            <v>460</v>
          </cell>
          <cell r="AC1989">
            <v>330</v>
          </cell>
          <cell r="AD1989">
            <v>210</v>
          </cell>
        </row>
        <row r="1990">
          <cell r="G1990" t="str">
            <v>TP4NT2</v>
          </cell>
          <cell r="H1990" t="str">
            <v>Đường Phú Lâm - Thanh Sơn</v>
          </cell>
          <cell r="I1990" t="str">
            <v>Suối Cầu Trắng (xã Phú Lâm)</v>
          </cell>
          <cell r="J1990"/>
          <cell r="K1990" t="str">
            <v>Hồ Đa Tôn</v>
          </cell>
          <cell r="L1990"/>
          <cell r="M1990"/>
          <cell r="N1990"/>
          <cell r="O1990"/>
          <cell r="P1990"/>
          <cell r="Q1990"/>
          <cell r="R1990"/>
          <cell r="S1990"/>
          <cell r="T1990"/>
          <cell r="U1990"/>
          <cell r="V1990"/>
          <cell r="W1990"/>
          <cell r="Y1990"/>
          <cell r="Z1990"/>
          <cell r="AA1990"/>
          <cell r="AB1990"/>
          <cell r="AC1990"/>
          <cell r="AD1990"/>
        </row>
        <row r="1991">
          <cell r="G1991" t="str">
            <v>TP4NT2_D1</v>
          </cell>
          <cell r="H1991" t="str">
            <v>Đoạn từ Quốc lộ 20 đến hết ranh thửa đất số 13, tờ bản đồ 11 (xã Phú Lâm)</v>
          </cell>
          <cell r="I1991" t="str">
            <v>Quốc lộ 20</v>
          </cell>
          <cell r="J1991"/>
          <cell r="K1991" t="str">
            <v>Giáp ranh tỉnh Bình Thuận</v>
          </cell>
          <cell r="L1991">
            <v>1200</v>
          </cell>
          <cell r="M1991">
            <v>550</v>
          </cell>
          <cell r="N1991">
            <v>400</v>
          </cell>
          <cell r="O1991">
            <v>200</v>
          </cell>
          <cell r="P1991">
            <v>0</v>
          </cell>
          <cell r="Q1991">
            <v>0</v>
          </cell>
          <cell r="R1991">
            <v>0</v>
          </cell>
          <cell r="S1991">
            <v>0</v>
          </cell>
          <cell r="T1991" t="e">
            <v>#DIV/0!</v>
          </cell>
          <cell r="U1991" t="e">
            <v>#DIV/0!</v>
          </cell>
          <cell r="V1991" t="e">
            <v>#DIV/0!</v>
          </cell>
          <cell r="W1991" t="e">
            <v>#DIV/0!</v>
          </cell>
          <cell r="X1991">
            <v>4</v>
          </cell>
          <cell r="Y1991">
            <v>1.3</v>
          </cell>
          <cell r="Z1991" t="str">
            <v>34. Xã Phú Lâm.xlsx</v>
          </cell>
          <cell r="AA1991">
            <v>1600</v>
          </cell>
          <cell r="AB1991">
            <v>720</v>
          </cell>
          <cell r="AC1991">
            <v>520</v>
          </cell>
          <cell r="AD1991">
            <v>260</v>
          </cell>
        </row>
        <row r="1992">
          <cell r="G1992" t="str">
            <v>TP4NT2_D2</v>
          </cell>
          <cell r="H1992" t="str">
            <v>Đoạn từ thửa đất số 13, tờ bản đồ 11 (xã Phú Lâm) đến suối Cầu Trắng (xã Phú Lâm)</v>
          </cell>
          <cell r="I1992" t="str">
            <v>Quốc lộ 20</v>
          </cell>
          <cell r="J1992"/>
          <cell r="K1992" t="str">
            <v>Km 0+500</v>
          </cell>
          <cell r="L1992">
            <v>700</v>
          </cell>
          <cell r="M1992">
            <v>350</v>
          </cell>
          <cell r="N1992">
            <v>250</v>
          </cell>
          <cell r="O1992">
            <v>160</v>
          </cell>
          <cell r="P1992">
            <v>0</v>
          </cell>
          <cell r="Q1992">
            <v>0</v>
          </cell>
          <cell r="R1992">
            <v>0</v>
          </cell>
          <cell r="S1992">
            <v>0</v>
          </cell>
          <cell r="T1992" t="e">
            <v>#DIV/0!</v>
          </cell>
          <cell r="U1992" t="e">
            <v>#DIV/0!</v>
          </cell>
          <cell r="V1992" t="e">
            <v>#DIV/0!</v>
          </cell>
          <cell r="W1992" t="e">
            <v>#DIV/0!</v>
          </cell>
          <cell r="X1992">
            <v>11.5</v>
          </cell>
          <cell r="Y1992">
            <v>1.1031249999999999</v>
          </cell>
          <cell r="Z1992" t="e">
            <v>#N/A</v>
          </cell>
          <cell r="AA1992">
            <v>770</v>
          </cell>
          <cell r="AB1992">
            <v>390</v>
          </cell>
          <cell r="AC1992">
            <v>280</v>
          </cell>
          <cell r="AD1992">
            <v>180</v>
          </cell>
        </row>
        <row r="1993">
          <cell r="G1993" t="str">
            <v>TP4NT2_D3</v>
          </cell>
          <cell r="H1993" t="str">
            <v>Đoạn còn lại, từ suối Cầu Trắng (xã Phú Lâm) đến hồ Đa Tôn</v>
          </cell>
          <cell r="I1993" t="str">
            <v>Từ Km 0+500</v>
          </cell>
          <cell r="J1993"/>
          <cell r="K1993" t="str">
            <v>Km 0+2000</v>
          </cell>
          <cell r="L1993">
            <v>600</v>
          </cell>
          <cell r="M1993">
            <v>300</v>
          </cell>
          <cell r="N1993">
            <v>250</v>
          </cell>
          <cell r="O1993">
            <v>160</v>
          </cell>
          <cell r="P1993">
            <v>4308</v>
          </cell>
          <cell r="Q1993">
            <v>2463</v>
          </cell>
          <cell r="R1993">
            <v>1810</v>
          </cell>
          <cell r="S1993">
            <v>1446.4</v>
          </cell>
          <cell r="T1993">
            <v>0.18105849582172701</v>
          </cell>
          <cell r="U1993">
            <v>0.15834348355663824</v>
          </cell>
          <cell r="V1993">
            <v>0.17955801104972377</v>
          </cell>
          <cell r="W1993">
            <v>0.14380530973451328</v>
          </cell>
          <cell r="X1993">
            <v>4</v>
          </cell>
          <cell r="Y1993">
            <v>1.3</v>
          </cell>
          <cell r="Z1993" t="str">
            <v>34. Xã Phú Lâm.xlsx</v>
          </cell>
          <cell r="AA1993">
            <v>780</v>
          </cell>
          <cell r="AB1993">
            <v>390</v>
          </cell>
          <cell r="AC1993">
            <v>330</v>
          </cell>
          <cell r="AD1993">
            <v>210</v>
          </cell>
        </row>
        <row r="1994">
          <cell r="G1994" t="str">
            <v>TP5NT2</v>
          </cell>
          <cell r="H1994" t="str">
            <v>Đường 30 tháng 4 (xã Phú Bình)</v>
          </cell>
          <cell r="I1994" t="str">
            <v>Từ Km 0+2000</v>
          </cell>
          <cell r="J1994"/>
          <cell r="K1994" t="str">
            <v>Giáp ranh tỉnh Bình Thuận</v>
          </cell>
          <cell r="L1994"/>
          <cell r="M1994"/>
          <cell r="N1994"/>
          <cell r="O1994"/>
          <cell r="P1994"/>
          <cell r="Q1994"/>
          <cell r="R1994"/>
          <cell r="S1994"/>
          <cell r="T1994"/>
          <cell r="U1994"/>
          <cell r="V1994"/>
          <cell r="W1994"/>
          <cell r="Y1994"/>
          <cell r="Z1994"/>
          <cell r="AA1994"/>
          <cell r="AB1994"/>
          <cell r="AC1994"/>
          <cell r="AD1994"/>
        </row>
        <row r="1995">
          <cell r="G1995" t="str">
            <v>TP5NT2_D1</v>
          </cell>
          <cell r="H1995" t="str">
            <v>Đoạn từ km 0 đến Km 0+500</v>
          </cell>
          <cell r="I1995" t="str">
            <v>Ranh thị trấn Tân Phú</v>
          </cell>
          <cell r="J1995"/>
          <cell r="K1995" t="str">
            <v>Sông Đồng Nai</v>
          </cell>
          <cell r="L1995">
            <v>700</v>
          </cell>
          <cell r="M1995">
            <v>350</v>
          </cell>
          <cell r="N1995">
            <v>250</v>
          </cell>
          <cell r="O1995">
            <v>160</v>
          </cell>
          <cell r="P1995">
            <v>0</v>
          </cell>
          <cell r="Q1995">
            <v>0</v>
          </cell>
          <cell r="R1995">
            <v>0</v>
          </cell>
          <cell r="S1995">
            <v>0</v>
          </cell>
          <cell r="T1995" t="e">
            <v>#DIV/0!</v>
          </cell>
          <cell r="U1995" t="e">
            <v>#DIV/0!</v>
          </cell>
          <cell r="V1995" t="e">
            <v>#DIV/0!</v>
          </cell>
          <cell r="W1995" t="e">
            <v>#DIV/0!</v>
          </cell>
          <cell r="X1995">
            <v>4</v>
          </cell>
          <cell r="Y1995">
            <v>1.3</v>
          </cell>
          <cell r="Z1995" t="str">
            <v>34. Xã Phú Lâm.xlsx</v>
          </cell>
          <cell r="AA1995">
            <v>910</v>
          </cell>
          <cell r="AB1995">
            <v>460</v>
          </cell>
          <cell r="AC1995">
            <v>330</v>
          </cell>
          <cell r="AD1995">
            <v>210</v>
          </cell>
        </row>
        <row r="1996">
          <cell r="G1996" t="str">
            <v>TP5NT2_D2</v>
          </cell>
          <cell r="H1996" t="str">
            <v>Đoạn từ km 0+500 đến Km 2</v>
          </cell>
          <cell r="I1996" t="str">
            <v>Ranh thị trấn Tân Phú</v>
          </cell>
          <cell r="J1996"/>
          <cell r="K1996" t="str">
            <v>Đầu Trạm Y tế xã Phú Lộc</v>
          </cell>
          <cell r="L1996">
            <v>600</v>
          </cell>
          <cell r="M1996">
            <v>300</v>
          </cell>
          <cell r="N1996">
            <v>250</v>
          </cell>
          <cell r="O1996">
            <v>160</v>
          </cell>
          <cell r="P1996">
            <v>0</v>
          </cell>
          <cell r="Q1996">
            <v>0</v>
          </cell>
          <cell r="R1996">
            <v>0</v>
          </cell>
          <cell r="S1996">
            <v>0</v>
          </cell>
          <cell r="T1996" t="e">
            <v>#DIV/0!</v>
          </cell>
          <cell r="U1996" t="e">
            <v>#DIV/0!</v>
          </cell>
          <cell r="V1996" t="e">
            <v>#DIV/0!</v>
          </cell>
          <cell r="W1996" t="e">
            <v>#DIV/0!</v>
          </cell>
          <cell r="X1996">
            <v>4</v>
          </cell>
          <cell r="Y1996">
            <v>1.3</v>
          </cell>
          <cell r="Z1996" t="str">
            <v>34. Xã Phú Lâm.xlsx</v>
          </cell>
          <cell r="AA1996">
            <v>780</v>
          </cell>
          <cell r="AB1996">
            <v>390</v>
          </cell>
          <cell r="AC1996">
            <v>330</v>
          </cell>
          <cell r="AD1996">
            <v>210</v>
          </cell>
        </row>
        <row r="1997">
          <cell r="G1997" t="str">
            <v>TP5NT2_D3</v>
          </cell>
          <cell r="H1997" t="str">
            <v>Đoạn còn lại, từ Km 0+2000 đến giáp ranh tỉnh Bình Thuận</v>
          </cell>
          <cell r="I1997" t="str">
            <v>Đầu Trạm Y tế xã Phú Lộc</v>
          </cell>
          <cell r="J1997"/>
          <cell r="K1997" t="str">
            <v>Hết ranh Trường mầm non Phú Lộc</v>
          </cell>
          <cell r="L1997">
            <v>600</v>
          </cell>
          <cell r="M1997">
            <v>300</v>
          </cell>
          <cell r="N1997">
            <v>250</v>
          </cell>
          <cell r="O1997">
            <v>160</v>
          </cell>
          <cell r="P1997">
            <v>0</v>
          </cell>
          <cell r="Q1997">
            <v>0</v>
          </cell>
          <cell r="R1997">
            <v>0</v>
          </cell>
          <cell r="S1997">
            <v>0</v>
          </cell>
          <cell r="T1997" t="e">
            <v>#DIV/0!</v>
          </cell>
          <cell r="U1997" t="e">
            <v>#DIV/0!</v>
          </cell>
          <cell r="V1997" t="e">
            <v>#DIV/0!</v>
          </cell>
          <cell r="W1997" t="e">
            <v>#DIV/0!</v>
          </cell>
          <cell r="X1997">
            <v>4</v>
          </cell>
          <cell r="Y1997">
            <v>1.3</v>
          </cell>
          <cell r="Z1997" t="str">
            <v>34. Xã Phú Lâm.xlsx</v>
          </cell>
          <cell r="AA1997">
            <v>780</v>
          </cell>
          <cell r="AB1997">
            <v>390</v>
          </cell>
          <cell r="AC1997">
            <v>330</v>
          </cell>
          <cell r="AD1997">
            <v>210</v>
          </cell>
        </row>
        <row r="1998">
          <cell r="G1998" t="str">
            <v>TP6NT2</v>
          </cell>
          <cell r="H1998" t="str">
            <v>Đường Tà Lài</v>
          </cell>
          <cell r="I1998" t="str">
            <v>Trường Mầm non Phú Lộc</v>
          </cell>
          <cell r="J1998"/>
          <cell r="K1998" t="str">
            <v>Hết Trường Tiểu học Kim Đồng 1 (xã Phú Thịnh)</v>
          </cell>
          <cell r="L1998"/>
          <cell r="M1998"/>
          <cell r="N1998"/>
          <cell r="O1998"/>
          <cell r="P1998"/>
          <cell r="Q1998"/>
          <cell r="R1998"/>
          <cell r="S1998"/>
          <cell r="T1998"/>
          <cell r="U1998"/>
          <cell r="V1998"/>
          <cell r="W1998"/>
          <cell r="Y1998"/>
          <cell r="Z1998"/>
          <cell r="AA1998"/>
          <cell r="AB1998"/>
          <cell r="AC1998"/>
          <cell r="AD1998"/>
        </row>
        <row r="1999">
          <cell r="G1999" t="str">
            <v>TP6NT2_D1</v>
          </cell>
          <cell r="H1999" t="str">
            <v>Đoạn từ ranh thị trấn Tân Phú đến đầu Trạm y tế xã Phú Lộc</v>
          </cell>
          <cell r="I1999" t="str">
            <v xml:space="preserve">Trường Tiểu học Kim Đồng 1 (xã Phú Thịnh) </v>
          </cell>
          <cell r="J1999"/>
          <cell r="K1999" t="str">
            <v>Đường km số 9</v>
          </cell>
          <cell r="L1999">
            <v>600</v>
          </cell>
          <cell r="M1999">
            <v>300</v>
          </cell>
          <cell r="N1999">
            <v>250</v>
          </cell>
          <cell r="O1999">
            <v>160</v>
          </cell>
          <cell r="P1999">
            <v>4320</v>
          </cell>
          <cell r="Q1999">
            <v>2541</v>
          </cell>
          <cell r="R1999">
            <v>0</v>
          </cell>
          <cell r="S1999">
            <v>1467.2</v>
          </cell>
          <cell r="T1999">
            <v>0.18055555555555555</v>
          </cell>
          <cell r="U1999">
            <v>0.15348288075560804</v>
          </cell>
          <cell r="V1999" t="e">
            <v>#DIV/0!</v>
          </cell>
          <cell r="W1999">
            <v>0.14176663031624864</v>
          </cell>
          <cell r="X1999">
            <v>4</v>
          </cell>
          <cell r="Y1999">
            <v>1.3</v>
          </cell>
          <cell r="Z1999" t="str">
            <v>41. Xã Tân Phú.xlsx</v>
          </cell>
          <cell r="AA1999">
            <v>780</v>
          </cell>
          <cell r="AB1999">
            <v>390</v>
          </cell>
          <cell r="AC1999">
            <v>330</v>
          </cell>
          <cell r="AD1999">
            <v>210</v>
          </cell>
        </row>
        <row r="2000">
          <cell r="G2000" t="str">
            <v>TP6NT2_D2</v>
          </cell>
          <cell r="H2000" t="str">
            <v>Đoạn từ đầu Trạm y tế xã Phú Lộc đến hết ranh Trường Mầm non Phú Lộc</v>
          </cell>
          <cell r="I2000" t="str">
            <v>Đường km số 9</v>
          </cell>
          <cell r="J2000"/>
          <cell r="K2000" t="str">
            <v>Ngã ba chùa Bửu Tân (xã Phú Thịnh)</v>
          </cell>
          <cell r="L2000">
            <v>650</v>
          </cell>
          <cell r="M2000">
            <v>300</v>
          </cell>
          <cell r="N2000">
            <v>250</v>
          </cell>
          <cell r="O2000">
            <v>160</v>
          </cell>
          <cell r="P2000">
            <v>0</v>
          </cell>
          <cell r="Q2000">
            <v>0</v>
          </cell>
          <cell r="R2000">
            <v>0</v>
          </cell>
          <cell r="S2000">
            <v>0</v>
          </cell>
          <cell r="T2000" t="e">
            <v>#DIV/0!</v>
          </cell>
          <cell r="U2000" t="e">
            <v>#DIV/0!</v>
          </cell>
          <cell r="V2000" t="e">
            <v>#DIV/0!</v>
          </cell>
          <cell r="W2000" t="e">
            <v>#DIV/0!</v>
          </cell>
          <cell r="X2000">
            <v>4</v>
          </cell>
          <cell r="Y2000">
            <v>1.3</v>
          </cell>
          <cell r="Z2000" t="e">
            <v>#N/A</v>
          </cell>
          <cell r="AA2000">
            <v>850</v>
          </cell>
          <cell r="AB2000">
            <v>340</v>
          </cell>
          <cell r="AC2000">
            <v>280</v>
          </cell>
          <cell r="AD2000">
            <v>180</v>
          </cell>
        </row>
        <row r="2001">
          <cell r="G2001" t="str">
            <v>TP6NT2_D3</v>
          </cell>
          <cell r="H2001" t="str">
            <v>Đoạn từ Trường Mầm non Phú Lộc đến hết Trường Tiểu học Kim Đồng 1 (xã Phú Thịnh)</v>
          </cell>
          <cell r="I2001" t="str">
            <v>Ngã ba chùa Bửu Tân (xã Phú Thịnh)</v>
          </cell>
          <cell r="J2001"/>
          <cell r="K2001" t="str">
            <v>Giáp ranh xã Phú Lập</v>
          </cell>
          <cell r="L2001">
            <v>600</v>
          </cell>
          <cell r="M2001">
            <v>300</v>
          </cell>
          <cell r="N2001">
            <v>250</v>
          </cell>
          <cell r="O2001">
            <v>160</v>
          </cell>
          <cell r="P2001">
            <v>0</v>
          </cell>
          <cell r="Q2001">
            <v>0</v>
          </cell>
          <cell r="R2001">
            <v>0</v>
          </cell>
          <cell r="S2001">
            <v>0</v>
          </cell>
          <cell r="T2001" t="e">
            <v>#DIV/0!</v>
          </cell>
          <cell r="U2001" t="e">
            <v>#DIV/0!</v>
          </cell>
          <cell r="V2001" t="e">
            <v>#DIV/0!</v>
          </cell>
          <cell r="W2001" t="e">
            <v>#DIV/0!</v>
          </cell>
          <cell r="X2001">
            <v>4</v>
          </cell>
          <cell r="Y2001">
            <v>1.3</v>
          </cell>
          <cell r="Z2001" t="str">
            <v>39. Tà Lài.xlsx</v>
          </cell>
          <cell r="AA2001">
            <v>780</v>
          </cell>
          <cell r="AB2001">
            <v>390</v>
          </cell>
          <cell r="AC2001">
            <v>330</v>
          </cell>
          <cell r="AD2001">
            <v>210</v>
          </cell>
        </row>
        <row r="2002">
          <cell r="G2002" t="str">
            <v>TP6NT2_D4</v>
          </cell>
          <cell r="H2002" t="str">
            <v>Đoạn từ Trường Tiểu học Kim Đồng 1 (xã Phú Thịnh) đến đường km số 9</v>
          </cell>
          <cell r="I2002" t="str">
            <v>Đường Km12 (cổng văn hóa ấp 2) (giáp ranh xã Phú Lập, Phú Thịnh)</v>
          </cell>
          <cell r="J2002"/>
          <cell r="K2002" t="str">
            <v>Đường ấp 2-4 (sát ranh UBND xã Phú Lập)</v>
          </cell>
          <cell r="L2002">
            <v>500</v>
          </cell>
          <cell r="M2002">
            <v>250</v>
          </cell>
          <cell r="N2002">
            <v>200</v>
          </cell>
          <cell r="O2002">
            <v>160</v>
          </cell>
          <cell r="P2002">
            <v>0</v>
          </cell>
          <cell r="Q2002">
            <v>0</v>
          </cell>
          <cell r="R2002">
            <v>0</v>
          </cell>
          <cell r="S2002">
            <v>0</v>
          </cell>
          <cell r="T2002" t="e">
            <v>#DIV/0!</v>
          </cell>
          <cell r="U2002" t="e">
            <v>#DIV/0!</v>
          </cell>
          <cell r="V2002" t="e">
            <v>#DIV/0!</v>
          </cell>
          <cell r="W2002" t="e">
            <v>#DIV/0!</v>
          </cell>
          <cell r="X2002">
            <v>11.733562500000001</v>
          </cell>
          <cell r="Y2002">
            <v>1.3</v>
          </cell>
          <cell r="Z2002" t="e">
            <v>#N/A</v>
          </cell>
          <cell r="AA2002">
            <v>650</v>
          </cell>
          <cell r="AB2002">
            <v>280</v>
          </cell>
          <cell r="AC2002">
            <v>220</v>
          </cell>
          <cell r="AD2002">
            <v>180</v>
          </cell>
        </row>
        <row r="2003">
          <cell r="G2003" t="str">
            <v>TP6NT2_D5</v>
          </cell>
          <cell r="H2003" t="str">
            <v>Đoạn từ đường km số 9 đến ngã ba chùa Bửu Tân (xã Phú Thịnh)</v>
          </cell>
          <cell r="I2003" t="str">
            <v>Đường ấp 2-4 (sát ranh UBND xã Phú Lập)</v>
          </cell>
          <cell r="J2003"/>
          <cell r="K2003" t="str">
            <v>Đường ấp 3-4 (xã Phú Lập)</v>
          </cell>
          <cell r="L2003">
            <v>600</v>
          </cell>
          <cell r="M2003">
            <v>300</v>
          </cell>
          <cell r="N2003">
            <v>250</v>
          </cell>
          <cell r="O2003">
            <v>160</v>
          </cell>
          <cell r="P2003">
            <v>0</v>
          </cell>
          <cell r="Q2003">
            <v>0</v>
          </cell>
          <cell r="R2003">
            <v>0</v>
          </cell>
          <cell r="S2003">
            <v>0</v>
          </cell>
          <cell r="T2003" t="e">
            <v>#DIV/0!</v>
          </cell>
          <cell r="U2003" t="e">
            <v>#DIV/0!</v>
          </cell>
          <cell r="V2003" t="e">
            <v>#DIV/0!</v>
          </cell>
          <cell r="W2003" t="e">
            <v>#DIV/0!</v>
          </cell>
          <cell r="X2003">
            <v>10.828333333333333</v>
          </cell>
          <cell r="Y2003">
            <v>1.3</v>
          </cell>
          <cell r="Z2003" t="e">
            <v>#N/A</v>
          </cell>
          <cell r="AA2003">
            <v>780</v>
          </cell>
          <cell r="AB2003">
            <v>340</v>
          </cell>
          <cell r="AC2003">
            <v>280</v>
          </cell>
          <cell r="AD2003">
            <v>180</v>
          </cell>
        </row>
        <row r="2004">
          <cell r="G2004" t="str">
            <v>TP6NT2_D6</v>
          </cell>
          <cell r="H2004" t="str">
            <v>Đoạn từ ngã ba chùa Bửu Tân (xã Phú Thịnh) đến giáp ranh xã Phú Lập</v>
          </cell>
          <cell r="I2004" t="str">
            <v>Đường ấp 3-4 (xã Phú Lập)</v>
          </cell>
          <cell r="J2004"/>
          <cell r="K2004" t="str">
            <v>Đường Láng Bồ (xã Phú Lập giáp ranh xã Tà Lài)</v>
          </cell>
          <cell r="L2004">
            <v>500</v>
          </cell>
          <cell r="M2004">
            <v>250</v>
          </cell>
          <cell r="N2004">
            <v>200</v>
          </cell>
          <cell r="O2004">
            <v>160</v>
          </cell>
          <cell r="P2004">
            <v>0</v>
          </cell>
          <cell r="Q2004">
            <v>0</v>
          </cell>
          <cell r="R2004">
            <v>0</v>
          </cell>
          <cell r="S2004">
            <v>0</v>
          </cell>
          <cell r="T2004" t="e">
            <v>#DIV/0!</v>
          </cell>
          <cell r="U2004" t="e">
            <v>#DIV/0!</v>
          </cell>
          <cell r="V2004" t="e">
            <v>#DIV/0!</v>
          </cell>
          <cell r="W2004" t="e">
            <v>#DIV/0!</v>
          </cell>
          <cell r="X2004">
            <v>4</v>
          </cell>
          <cell r="Y2004">
            <v>1.3</v>
          </cell>
          <cell r="Z2004" t="str">
            <v>39. Tà Lài.xlsx</v>
          </cell>
          <cell r="AA2004">
            <v>650</v>
          </cell>
          <cell r="AB2004">
            <v>330</v>
          </cell>
          <cell r="AC2004">
            <v>260</v>
          </cell>
          <cell r="AD2004">
            <v>210</v>
          </cell>
        </row>
        <row r="2005">
          <cell r="G2005" t="str">
            <v>TP6NT2_D7</v>
          </cell>
          <cell r="H2005" t="str">
            <v>Đoạn từ đường Km12 (cổng văn hóa ấp 2) đến đường ấp 2-4 (sát ranh UBND xã Phú Lập)</v>
          </cell>
          <cell r="I2005" t="str">
            <v>Đường Láng Bồ (xã Phú Lập giáp ranh xã Tà Lài)</v>
          </cell>
          <cell r="J2005"/>
          <cell r="K2005" t="str">
            <v>Sông Đồng Nai</v>
          </cell>
          <cell r="L2005">
            <v>750</v>
          </cell>
          <cell r="M2005">
            <v>350</v>
          </cell>
          <cell r="N2005">
            <v>260</v>
          </cell>
          <cell r="O2005">
            <v>170</v>
          </cell>
          <cell r="P2005">
            <v>2153</v>
          </cell>
          <cell r="Q2005">
            <v>0</v>
          </cell>
          <cell r="R2005">
            <v>0</v>
          </cell>
          <cell r="S2005">
            <v>633</v>
          </cell>
          <cell r="T2005">
            <v>0.4528564793311658</v>
          </cell>
          <cell r="U2005" t="e">
            <v>#DIV/0!</v>
          </cell>
          <cell r="V2005" t="e">
            <v>#DIV/0!</v>
          </cell>
          <cell r="W2005">
            <v>0.34913112164297</v>
          </cell>
          <cell r="X2005">
            <v>4</v>
          </cell>
          <cell r="Y2005">
            <v>1.3</v>
          </cell>
          <cell r="Z2005" t="str">
            <v>39. Tà Lài.xlsx</v>
          </cell>
          <cell r="AA2005">
            <v>980</v>
          </cell>
          <cell r="AB2005">
            <v>460</v>
          </cell>
          <cell r="AC2005">
            <v>340</v>
          </cell>
          <cell r="AD2005">
            <v>220</v>
          </cell>
        </row>
        <row r="2006">
          <cell r="G2006" t="str">
            <v>TP6NT2_D8</v>
          </cell>
          <cell r="H2006" t="str">
            <v>Đoạn từ đường ấp 2-4 (xã Phú Lập) đến đường ấp 3-4 (xã Phú Lập)</v>
          </cell>
          <cell r="I2006" t="str">
            <v>Ngã 3 Phú lập đi xã Núi Tượng</v>
          </cell>
          <cell r="J2006"/>
          <cell r="K2006" t="str">
            <v>Ngã ba đi xã Nam Cát Tiên</v>
          </cell>
          <cell r="L2006">
            <v>900</v>
          </cell>
          <cell r="M2006">
            <v>350</v>
          </cell>
          <cell r="N2006">
            <v>260</v>
          </cell>
          <cell r="O2006">
            <v>170</v>
          </cell>
          <cell r="P2006">
            <v>0</v>
          </cell>
          <cell r="Q2006">
            <v>0</v>
          </cell>
          <cell r="R2006">
            <v>0</v>
          </cell>
          <cell r="S2006">
            <v>0</v>
          </cell>
          <cell r="T2006" t="e">
            <v>#DIV/0!</v>
          </cell>
          <cell r="U2006" t="e">
            <v>#DIV/0!</v>
          </cell>
          <cell r="V2006" t="e">
            <v>#DIV/0!</v>
          </cell>
          <cell r="W2006" t="e">
            <v>#DIV/0!</v>
          </cell>
          <cell r="X2006">
            <v>4</v>
          </cell>
          <cell r="Y2006">
            <v>1.3</v>
          </cell>
          <cell r="Z2006" t="str">
            <v>39. Tà Lài.xlsx</v>
          </cell>
          <cell r="AA2006">
            <v>1200</v>
          </cell>
          <cell r="AB2006">
            <v>460</v>
          </cell>
          <cell r="AC2006">
            <v>340</v>
          </cell>
          <cell r="AD2006">
            <v>220</v>
          </cell>
        </row>
        <row r="2007">
          <cell r="G2007" t="str">
            <v>TP6NT2_D9</v>
          </cell>
          <cell r="H2007" t="str">
            <v xml:space="preserve">Đoạn từ đường ấp 3-4 (xã Phú Lập) đến đường Láng Bồ </v>
          </cell>
          <cell r="I2007" t="str">
            <v>Ngã 3 Phú lập đi xã Núi Tượng</v>
          </cell>
          <cell r="J2007"/>
          <cell r="K2007" t="str">
            <v>Đường ấp 2-3 (xã Phú Lập)</v>
          </cell>
          <cell r="L2007">
            <v>700</v>
          </cell>
          <cell r="M2007">
            <v>350</v>
          </cell>
          <cell r="N2007">
            <v>260</v>
          </cell>
          <cell r="O2007">
            <v>170</v>
          </cell>
          <cell r="P2007">
            <v>0</v>
          </cell>
          <cell r="Q2007">
            <v>0</v>
          </cell>
          <cell r="R2007">
            <v>0</v>
          </cell>
          <cell r="S2007">
            <v>0</v>
          </cell>
          <cell r="T2007" t="e">
            <v>#DIV/0!</v>
          </cell>
          <cell r="U2007" t="e">
            <v>#DIV/0!</v>
          </cell>
          <cell r="V2007" t="e">
            <v>#DIV/0!</v>
          </cell>
          <cell r="W2007" t="e">
            <v>#DIV/0!</v>
          </cell>
          <cell r="X2007">
            <v>4</v>
          </cell>
          <cell r="Y2007">
            <v>1.3</v>
          </cell>
          <cell r="Z2007" t="str">
            <v>39. Tà Lài.xlsx</v>
          </cell>
          <cell r="AA2007">
            <v>910</v>
          </cell>
          <cell r="AB2007">
            <v>460</v>
          </cell>
          <cell r="AC2007">
            <v>340</v>
          </cell>
          <cell r="AD2007">
            <v>220</v>
          </cell>
        </row>
        <row r="2008">
          <cell r="G2008" t="str">
            <v>TP6NT2_D10</v>
          </cell>
          <cell r="H2008" t="str">
            <v>Đoạn còn lại (xã Tà Lài), từ đường Láng Bồ đến sông Đồng Nai</v>
          </cell>
          <cell r="I2008" t="str">
            <v>Đường ấp 2-3 (xã Phú Lập)</v>
          </cell>
          <cell r="J2008"/>
          <cell r="K2008" t="str">
            <v>Giáp ranh xã Núi Tượng</v>
          </cell>
          <cell r="L2008">
            <v>700</v>
          </cell>
          <cell r="M2008">
            <v>350</v>
          </cell>
          <cell r="N2008">
            <v>250</v>
          </cell>
          <cell r="O2008">
            <v>160</v>
          </cell>
          <cell r="P2008">
            <v>0</v>
          </cell>
          <cell r="Q2008">
            <v>0</v>
          </cell>
          <cell r="R2008">
            <v>0</v>
          </cell>
          <cell r="S2008">
            <v>579.20000000000005</v>
          </cell>
          <cell r="T2008" t="e">
            <v>#DIV/0!</v>
          </cell>
          <cell r="U2008" t="e">
            <v>#DIV/0!</v>
          </cell>
          <cell r="V2008" t="e">
            <v>#DIV/0!</v>
          </cell>
          <cell r="W2008">
            <v>0.30939226519337015</v>
          </cell>
          <cell r="X2008">
            <v>9.7147857142857141</v>
          </cell>
          <cell r="Y2008">
            <v>1.3</v>
          </cell>
          <cell r="Z2008" t="e">
            <v>#N/A</v>
          </cell>
          <cell r="AA2008">
            <v>910</v>
          </cell>
          <cell r="AB2008">
            <v>390</v>
          </cell>
          <cell r="AC2008">
            <v>280</v>
          </cell>
          <cell r="AD2008">
            <v>180</v>
          </cell>
        </row>
        <row r="2009">
          <cell r="G2009" t="str">
            <v>TP7NT2</v>
          </cell>
          <cell r="H2009" t="str">
            <v>Đường Phú Lập đi xã Nam Cát Tiên</v>
          </cell>
          <cell r="I2009" t="str">
            <v>Giáp ranh xã Phú Lập</v>
          </cell>
          <cell r="J2009"/>
          <cell r="K2009" t="str">
            <v>Hết chợ Núi Tượng</v>
          </cell>
          <cell r="L2009"/>
          <cell r="M2009"/>
          <cell r="N2009"/>
          <cell r="O2009"/>
          <cell r="P2009"/>
          <cell r="Q2009"/>
          <cell r="R2009"/>
          <cell r="S2009"/>
          <cell r="T2009"/>
          <cell r="U2009"/>
          <cell r="V2009"/>
          <cell r="W2009"/>
          <cell r="Y2009"/>
          <cell r="Z2009"/>
          <cell r="AA2009"/>
          <cell r="AB2009"/>
          <cell r="AC2009"/>
          <cell r="AD2009"/>
        </row>
        <row r="2010">
          <cell r="G2010" t="str">
            <v>TP7NT2_D1</v>
          </cell>
          <cell r="H2010" t="str">
            <v>Đoạn từ ngã 3 Phú lập đi xã Núi Tượng đến đường ấp 2-3 (xã Phú Lập)</v>
          </cell>
          <cell r="I2010" t="str">
            <v>Cuối chợ Núi Tượng</v>
          </cell>
          <cell r="J2010"/>
          <cell r="K2010" t="str">
            <v>Ngã ba đi xã Nam Cát Tiên</v>
          </cell>
          <cell r="L2010">
            <v>900</v>
          </cell>
          <cell r="M2010">
            <v>450</v>
          </cell>
          <cell r="N2010">
            <v>300</v>
          </cell>
          <cell r="O2010">
            <v>200</v>
          </cell>
          <cell r="P2010">
            <v>0</v>
          </cell>
          <cell r="Q2010">
            <v>0</v>
          </cell>
          <cell r="R2010">
            <v>0</v>
          </cell>
          <cell r="S2010">
            <v>0</v>
          </cell>
          <cell r="T2010" t="e">
            <v>#DIV/0!</v>
          </cell>
          <cell r="U2010" t="e">
            <v>#DIV/0!</v>
          </cell>
          <cell r="V2010" t="e">
            <v>#DIV/0!</v>
          </cell>
          <cell r="W2010" t="e">
            <v>#DIV/0!</v>
          </cell>
          <cell r="X2010">
            <v>5</v>
          </cell>
          <cell r="Y2010">
            <v>1.3</v>
          </cell>
          <cell r="Z2010" t="str">
            <v>39. Tà Lài.xlsx</v>
          </cell>
          <cell r="AA2010">
            <v>1200</v>
          </cell>
          <cell r="AB2010">
            <v>590</v>
          </cell>
          <cell r="AC2010">
            <v>390</v>
          </cell>
          <cell r="AD2010">
            <v>260</v>
          </cell>
        </row>
        <row r="2011">
          <cell r="G2011" t="str">
            <v>TP7NT2_D2</v>
          </cell>
          <cell r="H2011" t="str">
            <v>Đoạn từ đường ấp 2-3 (xã Phú Lập) đến hết ranh thửa đất số 5, tờ BĐĐC số 3 về bên phải và hết thửa đất số 4, tờ BĐĐC số 3 về bên trái, xã Phú Lập</v>
          </cell>
          <cell r="I2011" t="str">
            <v>Cầu 200</v>
          </cell>
          <cell r="J2011"/>
          <cell r="K2011" t="str">
            <v>Ngã ba đường ấp 1 xã Nam Cát Tiên)</v>
          </cell>
          <cell r="L2011">
            <v>500</v>
          </cell>
          <cell r="M2011">
            <v>250</v>
          </cell>
          <cell r="N2011">
            <v>200</v>
          </cell>
          <cell r="O2011">
            <v>160</v>
          </cell>
          <cell r="P2011">
            <v>0</v>
          </cell>
          <cell r="Q2011">
            <v>0</v>
          </cell>
          <cell r="R2011">
            <v>0</v>
          </cell>
          <cell r="S2011">
            <v>0</v>
          </cell>
          <cell r="T2011" t="e">
            <v>#DIV/0!</v>
          </cell>
          <cell r="U2011" t="e">
            <v>#DIV/0!</v>
          </cell>
          <cell r="V2011" t="e">
            <v>#DIV/0!</v>
          </cell>
          <cell r="W2011" t="e">
            <v>#DIV/0!</v>
          </cell>
          <cell r="X2011">
            <v>6.1</v>
          </cell>
          <cell r="Y2011">
            <v>1.3</v>
          </cell>
          <cell r="Z2011" t="str">
            <v>39. Tà Lài.xlsx</v>
          </cell>
          <cell r="AA2011">
            <v>650</v>
          </cell>
          <cell r="AB2011">
            <v>330</v>
          </cell>
          <cell r="AC2011">
            <v>260</v>
          </cell>
          <cell r="AD2011">
            <v>210</v>
          </cell>
        </row>
        <row r="2012">
          <cell r="G2012" t="str">
            <v>TP7NT2_D3</v>
          </cell>
          <cell r="H2012" t="str">
            <v>Đoạn từ ranh thửa đất số 5, tờ BĐĐC số 3 về bên phải và ranh thửa đất số 4, tờ BĐĐC số 3 về bên trái, xã Phú Lập đến hết chợ Núi Tượng</v>
          </cell>
          <cell r="I2012" t="str">
            <v>Ngã ba đường ấp 1 xã Nam Cát Tiên)</v>
          </cell>
          <cell r="J2012"/>
          <cell r="K2012" t="str">
            <v>Đường 600A</v>
          </cell>
          <cell r="L2012">
            <v>700</v>
          </cell>
          <cell r="M2012">
            <v>350</v>
          </cell>
          <cell r="N2012">
            <v>250</v>
          </cell>
          <cell r="O2012">
            <v>160</v>
          </cell>
          <cell r="P2012">
            <v>0</v>
          </cell>
          <cell r="Q2012">
            <v>0</v>
          </cell>
          <cell r="R2012">
            <v>0</v>
          </cell>
          <cell r="S2012">
            <v>0</v>
          </cell>
          <cell r="T2012" t="e">
            <v>#DIV/0!</v>
          </cell>
          <cell r="U2012" t="e">
            <v>#DIV/0!</v>
          </cell>
          <cell r="V2012" t="e">
            <v>#DIV/0!</v>
          </cell>
          <cell r="W2012" t="e">
            <v>#DIV/0!</v>
          </cell>
          <cell r="X2012">
            <v>3.5</v>
          </cell>
          <cell r="Y2012">
            <v>1.37</v>
          </cell>
          <cell r="Z2012" t="str">
            <v>31. xã Nam Cát Tiên.xlsx</v>
          </cell>
          <cell r="AA2012">
            <v>960</v>
          </cell>
          <cell r="AB2012">
            <v>480</v>
          </cell>
          <cell r="AC2012">
            <v>340</v>
          </cell>
          <cell r="AD2012">
            <v>220</v>
          </cell>
        </row>
        <row r="2013">
          <cell r="G2013" t="str">
            <v>TP7NT2_D4</v>
          </cell>
          <cell r="H2013" t="str">
            <v>Đoạn từ chợ Núi Tượng đến ngã ba đi xã Nam Cát Tiên</v>
          </cell>
          <cell r="I2013" t="str">
            <v>Cầu 200</v>
          </cell>
          <cell r="J2013"/>
          <cell r="K2013" t="str">
            <v>Ngã ba đi xã Nam Cát Tiên</v>
          </cell>
          <cell r="L2013">
            <v>500</v>
          </cell>
          <cell r="M2013">
            <v>250</v>
          </cell>
          <cell r="N2013">
            <v>200</v>
          </cell>
          <cell r="O2013">
            <v>160</v>
          </cell>
          <cell r="P2013">
            <v>0</v>
          </cell>
          <cell r="Q2013">
            <v>0</v>
          </cell>
          <cell r="R2013">
            <v>0</v>
          </cell>
          <cell r="S2013">
            <v>0</v>
          </cell>
          <cell r="T2013" t="e">
            <v>#DIV/0!</v>
          </cell>
          <cell r="U2013" t="e">
            <v>#DIV/0!</v>
          </cell>
          <cell r="V2013" t="e">
            <v>#DIV/0!</v>
          </cell>
          <cell r="W2013" t="e">
            <v>#DIV/0!</v>
          </cell>
          <cell r="X2013">
            <v>4</v>
          </cell>
          <cell r="Y2013">
            <v>1.37</v>
          </cell>
          <cell r="Z2013" t="str">
            <v>31. xã Nam Cát Tiên.xlsx</v>
          </cell>
          <cell r="AA2013">
            <v>690</v>
          </cell>
          <cell r="AB2013">
            <v>340</v>
          </cell>
          <cell r="AC2013">
            <v>270</v>
          </cell>
          <cell r="AD2013">
            <v>220</v>
          </cell>
        </row>
        <row r="2014">
          <cell r="G2014" t="str">
            <v>TP7NT2_D5</v>
          </cell>
          <cell r="H2014" t="str">
            <v>Đoạn từ cầu 200 đến hết ranh thửa đất số 490, tờ BĐĐC số 6 về bên phải và hết ranh thửa đất số 376, tờ BĐĐC số 6 về bên trái, xã Nam Cát Tiên</v>
          </cell>
          <cell r="I2014" t="str">
            <v>Quốc lộ 20</v>
          </cell>
          <cell r="J2014"/>
          <cell r="K2014" t="str">
            <v>Sông Đồng Nai</v>
          </cell>
          <cell r="L2014">
            <v>500</v>
          </cell>
          <cell r="M2014">
            <v>250</v>
          </cell>
          <cell r="N2014">
            <v>200</v>
          </cell>
          <cell r="O2014">
            <v>160</v>
          </cell>
          <cell r="P2014">
            <v>3285</v>
          </cell>
          <cell r="Q2014">
            <v>0</v>
          </cell>
          <cell r="R2014">
            <v>0</v>
          </cell>
          <cell r="S2014">
            <v>1228.8</v>
          </cell>
          <cell r="T2014">
            <v>0.20852359208523591</v>
          </cell>
          <cell r="U2014" t="e">
            <v>#DIV/0!</v>
          </cell>
          <cell r="V2014" t="e">
            <v>#DIV/0!</v>
          </cell>
          <cell r="W2014">
            <v>0.17838541666666669</v>
          </cell>
          <cell r="X2014">
            <v>3.5</v>
          </cell>
          <cell r="Y2014">
            <v>1.37</v>
          </cell>
          <cell r="Z2014" t="str">
            <v>31. xã Nam Cát Tiên.xlsx</v>
          </cell>
          <cell r="AA2014">
            <v>690</v>
          </cell>
          <cell r="AB2014">
            <v>340</v>
          </cell>
          <cell r="AC2014">
            <v>270</v>
          </cell>
          <cell r="AD2014">
            <v>220</v>
          </cell>
        </row>
        <row r="2015">
          <cell r="G2015" t="str">
            <v>TP7NT2_D6</v>
          </cell>
          <cell r="H2015" t="str">
            <v>Đoạn từ thửa đất số 490 tờ BĐĐC số 6 về bên phải và thửa đất số 376, tờ BĐĐC số 6 về bên trái, xã Nam Cát Tiên đến đường 600A</v>
          </cell>
          <cell r="I2015" t="str">
            <v>Quốc lộ 20</v>
          </cell>
          <cell r="J2015"/>
          <cell r="K2015" t="str">
            <v>Hết ranh trụ sở Lâm Trường 600A (xã Phú An)</v>
          </cell>
          <cell r="L2015">
            <v>600</v>
          </cell>
          <cell r="M2015">
            <v>300</v>
          </cell>
          <cell r="N2015">
            <v>250</v>
          </cell>
          <cell r="O2015">
            <v>160</v>
          </cell>
          <cell r="P2015">
            <v>0</v>
          </cell>
          <cell r="Q2015">
            <v>0</v>
          </cell>
          <cell r="R2015">
            <v>0</v>
          </cell>
          <cell r="S2015">
            <v>0</v>
          </cell>
          <cell r="T2015" t="e">
            <v>#DIV/0!</v>
          </cell>
          <cell r="U2015" t="e">
            <v>#DIV/0!</v>
          </cell>
          <cell r="V2015" t="e">
            <v>#DIV/0!</v>
          </cell>
          <cell r="W2015" t="e">
            <v>#DIV/0!</v>
          </cell>
          <cell r="X2015">
            <v>3.5</v>
          </cell>
          <cell r="Y2015">
            <v>1.37</v>
          </cell>
          <cell r="Z2015" t="str">
            <v>31. xã Nam Cát Tiên.xlsx</v>
          </cell>
          <cell r="AA2015">
            <v>820</v>
          </cell>
          <cell r="AB2015">
            <v>410</v>
          </cell>
          <cell r="AC2015">
            <v>340</v>
          </cell>
          <cell r="AD2015">
            <v>220</v>
          </cell>
        </row>
        <row r="2016">
          <cell r="G2016" t="str">
            <v>TP7NT2_D7</v>
          </cell>
          <cell r="H2016" t="str">
            <v>Đoạn còn lại, từ ngã ba đường ấp 1 xã Nam Cát Tiên đến cầu 200</v>
          </cell>
          <cell r="I2016" t="str">
            <v>Trụ sở Lâm Trường 600A (xã Phú An)</v>
          </cell>
          <cell r="J2016"/>
          <cell r="K2016" t="str">
            <v>Hết cầu số 5 (xã Phú An)</v>
          </cell>
          <cell r="L2016">
            <v>600</v>
          </cell>
          <cell r="M2016">
            <v>300</v>
          </cell>
          <cell r="N2016">
            <v>250</v>
          </cell>
          <cell r="O2016">
            <v>160</v>
          </cell>
          <cell r="P2016">
            <v>0</v>
          </cell>
          <cell r="Q2016">
            <v>0</v>
          </cell>
          <cell r="R2016">
            <v>0</v>
          </cell>
          <cell r="S2016">
            <v>0</v>
          </cell>
          <cell r="T2016" t="e">
            <v>#DIV/0!</v>
          </cell>
          <cell r="U2016" t="e">
            <v>#DIV/0!</v>
          </cell>
          <cell r="V2016" t="e">
            <v>#DIV/0!</v>
          </cell>
          <cell r="W2016" t="e">
            <v>#DIV/0!</v>
          </cell>
          <cell r="X2016">
            <v>3.5</v>
          </cell>
          <cell r="Y2016">
            <v>1.37</v>
          </cell>
          <cell r="Z2016" t="str">
            <v>31. xã Nam Cát Tiên.xlsx</v>
          </cell>
          <cell r="AA2016">
            <v>820</v>
          </cell>
          <cell r="AB2016">
            <v>410</v>
          </cell>
          <cell r="AC2016">
            <v>340</v>
          </cell>
          <cell r="AD2016">
            <v>220</v>
          </cell>
        </row>
        <row r="2017">
          <cell r="G2017" t="str">
            <v>TP8NT2</v>
          </cell>
          <cell r="H2017" t="str">
            <v>Đường 600A</v>
          </cell>
          <cell r="I2017" t="str">
            <v>Cuối cầu số 5 (xã Phú An)</v>
          </cell>
          <cell r="J2017"/>
          <cell r="K2017" t="str">
            <v>Ranh xã Nam Cát Tiên</v>
          </cell>
          <cell r="L2017"/>
          <cell r="M2017"/>
          <cell r="N2017"/>
          <cell r="O2017"/>
          <cell r="P2017"/>
          <cell r="Q2017"/>
          <cell r="R2017"/>
          <cell r="S2017"/>
          <cell r="T2017"/>
          <cell r="U2017"/>
          <cell r="V2017"/>
          <cell r="W2017"/>
          <cell r="Y2017"/>
          <cell r="Z2017"/>
          <cell r="AA2017"/>
          <cell r="AB2017"/>
          <cell r="AC2017"/>
          <cell r="AD2017"/>
        </row>
        <row r="2018">
          <cell r="G2018" t="str">
            <v>TP8NT2_D1</v>
          </cell>
          <cell r="H2018" t="str">
            <v>Đoạn từ Quốc lộ 20 đến hết ranh trụ sở Lâm trường 600A (xã Phú An)</v>
          </cell>
          <cell r="I2018" t="str">
            <v>Ranh xã Nam Cát Tiên</v>
          </cell>
          <cell r="J2018"/>
          <cell r="K2018" t="str">
            <v>Ngã ba đường ấp 2 (xã Nam Cát Tiên)</v>
          </cell>
          <cell r="L2018">
            <v>500</v>
          </cell>
          <cell r="M2018">
            <v>180</v>
          </cell>
          <cell r="N2018">
            <v>170</v>
          </cell>
          <cell r="O2018">
            <v>160</v>
          </cell>
          <cell r="P2018">
            <v>0</v>
          </cell>
          <cell r="Q2018">
            <v>0</v>
          </cell>
          <cell r="R2018">
            <v>0</v>
          </cell>
          <cell r="S2018">
            <v>0</v>
          </cell>
          <cell r="T2018" t="e">
            <v>#DIV/0!</v>
          </cell>
          <cell r="U2018" t="e">
            <v>#DIV/0!</v>
          </cell>
          <cell r="V2018" t="e">
            <v>#DIV/0!</v>
          </cell>
          <cell r="W2018" t="e">
            <v>#DIV/0!</v>
          </cell>
          <cell r="X2018">
            <v>3.5</v>
          </cell>
          <cell r="Y2018">
            <v>1.37</v>
          </cell>
          <cell r="Z2018" t="str">
            <v>31. xã Nam Cát Tiên.xlsx</v>
          </cell>
          <cell r="AA2018">
            <v>690</v>
          </cell>
          <cell r="AB2018">
            <v>250</v>
          </cell>
          <cell r="AC2018">
            <v>230</v>
          </cell>
          <cell r="AD2018">
            <v>220</v>
          </cell>
        </row>
        <row r="2019">
          <cell r="G2019" t="str">
            <v>TP8NT2_D2</v>
          </cell>
          <cell r="H2019" t="str">
            <v>Đoạn từ trụ sở Lâm trường 600A (xã Phú An) đến hết cầu số 5 (xã Phú An)</v>
          </cell>
          <cell r="I2019" t="str">
            <v>Ngã ba đường ấp 2 (xã Nam Cát Tiên)</v>
          </cell>
          <cell r="J2019"/>
          <cell r="K2019" t="str">
            <v>Sông Đồng Nai</v>
          </cell>
          <cell r="L2019">
            <v>500</v>
          </cell>
          <cell r="M2019">
            <v>180</v>
          </cell>
          <cell r="N2019">
            <v>170</v>
          </cell>
          <cell r="O2019">
            <v>160</v>
          </cell>
          <cell r="P2019">
            <v>3292</v>
          </cell>
          <cell r="Q2019">
            <v>0</v>
          </cell>
          <cell r="R2019">
            <v>0</v>
          </cell>
          <cell r="S2019">
            <v>0</v>
          </cell>
          <cell r="T2019">
            <v>0.20808019441069259</v>
          </cell>
          <cell r="U2019" t="e">
            <v>#DIV/0!</v>
          </cell>
          <cell r="V2019" t="e">
            <v>#DIV/0!</v>
          </cell>
          <cell r="W2019" t="e">
            <v>#DIV/0!</v>
          </cell>
          <cell r="X2019">
            <v>3.5</v>
          </cell>
          <cell r="Y2019">
            <v>1.37</v>
          </cell>
          <cell r="Z2019" t="str">
            <v>31. xã Nam Cát Tiên.xlsx</v>
          </cell>
          <cell r="AA2019">
            <v>690</v>
          </cell>
          <cell r="AB2019">
            <v>250</v>
          </cell>
          <cell r="AC2019">
            <v>230</v>
          </cell>
          <cell r="AD2019">
            <v>220</v>
          </cell>
        </row>
        <row r="2020">
          <cell r="G2020" t="str">
            <v>TP8NT2_D3</v>
          </cell>
          <cell r="H2020" t="str">
            <v>Đoạn từ cầu số 5 (xã Phú An) đến ranh xã Nam Cát Tiên</v>
          </cell>
          <cell r="I2020" t="str">
            <v>Giáp ranh thị trấn Tân Phú</v>
          </cell>
          <cell r="J2020"/>
          <cell r="K2020" t="str">
            <v>Cầu Đập (xã Phú Điền)</v>
          </cell>
          <cell r="L2020">
            <v>450</v>
          </cell>
          <cell r="M2020">
            <v>180</v>
          </cell>
          <cell r="N2020">
            <v>170</v>
          </cell>
          <cell r="O2020">
            <v>160</v>
          </cell>
          <cell r="P2020">
            <v>0</v>
          </cell>
          <cell r="Q2020">
            <v>0</v>
          </cell>
          <cell r="R2020">
            <v>0</v>
          </cell>
          <cell r="S2020">
            <v>0</v>
          </cell>
          <cell r="T2020" t="e">
            <v>#DIV/0!</v>
          </cell>
          <cell r="U2020" t="e">
            <v>#DIV/0!</v>
          </cell>
          <cell r="V2020" t="e">
            <v>#DIV/0!</v>
          </cell>
          <cell r="W2020" t="e">
            <v>#DIV/0!</v>
          </cell>
          <cell r="X2020">
            <v>3.5</v>
          </cell>
          <cell r="Y2020">
            <v>1.37</v>
          </cell>
          <cell r="Z2020" t="str">
            <v>31. xã Nam Cát Tiên.xlsx</v>
          </cell>
          <cell r="AA2020">
            <v>620</v>
          </cell>
          <cell r="AB2020">
            <v>250</v>
          </cell>
          <cell r="AC2020">
            <v>230</v>
          </cell>
          <cell r="AD2020">
            <v>220</v>
          </cell>
        </row>
        <row r="2021">
          <cell r="G2021" t="str">
            <v>TP8NT2_D4</v>
          </cell>
          <cell r="H2021" t="str">
            <v>Đoạn từ cầu số 5 (xã Phú An) đến ranh xã Nam Cát Tiên</v>
          </cell>
          <cell r="I2021" t="str">
            <v>Giáp ranh thị trấn Tân Phú</v>
          </cell>
          <cell r="J2021"/>
          <cell r="K2021" t="str">
            <v>Đường số 1 (ấp 2-4B xã Trà Cổ)</v>
          </cell>
          <cell r="L2021">
            <v>450</v>
          </cell>
          <cell r="M2021">
            <v>180</v>
          </cell>
          <cell r="N2021">
            <v>170</v>
          </cell>
          <cell r="O2021">
            <v>160</v>
          </cell>
          <cell r="P2021">
            <v>0</v>
          </cell>
          <cell r="Q2021">
            <v>0</v>
          </cell>
          <cell r="R2021">
            <v>0</v>
          </cell>
          <cell r="S2021">
            <v>0</v>
          </cell>
          <cell r="T2021" t="e">
            <v>#DIV/0!</v>
          </cell>
          <cell r="U2021" t="e">
            <v>#DIV/0!</v>
          </cell>
          <cell r="V2021" t="e">
            <v>#DIV/0!</v>
          </cell>
          <cell r="W2021" t="e">
            <v>#DIV/0!</v>
          </cell>
          <cell r="X2021">
            <v>10.825833333333332</v>
          </cell>
          <cell r="Y2021">
            <v>1.1031249999999999</v>
          </cell>
          <cell r="Z2021" t="e">
            <v>#N/A</v>
          </cell>
          <cell r="AA2021">
            <v>500</v>
          </cell>
          <cell r="AB2021">
            <v>200</v>
          </cell>
          <cell r="AC2021">
            <v>190</v>
          </cell>
          <cell r="AD2021">
            <v>180</v>
          </cell>
        </row>
        <row r="2022">
          <cell r="G2022" t="str">
            <v>TP8NT2_D5</v>
          </cell>
          <cell r="H2022" t="str">
            <v>Đoạn từ ngã ba đường ấp 2 (xã Nam Cát Tiên) đến sông Đồng Nai</v>
          </cell>
          <cell r="I2022" t="str">
            <v>Đường số 1 (ấp 2-4B xã Trà Cổ)</v>
          </cell>
          <cell r="J2022"/>
          <cell r="K2022" t="str">
            <v>Đường ấp 5-6 (xã Trà Cổ)</v>
          </cell>
          <cell r="L2022">
            <v>500</v>
          </cell>
          <cell r="M2022">
            <v>180</v>
          </cell>
          <cell r="N2022">
            <v>170</v>
          </cell>
          <cell r="O2022">
            <v>160</v>
          </cell>
          <cell r="P2022">
            <v>0</v>
          </cell>
          <cell r="Q2022">
            <v>0</v>
          </cell>
          <cell r="R2022">
            <v>0</v>
          </cell>
          <cell r="S2022">
            <v>0</v>
          </cell>
          <cell r="T2022" t="e">
            <v>#DIV/0!</v>
          </cell>
          <cell r="U2022" t="e">
            <v>#DIV/0!</v>
          </cell>
          <cell r="V2022" t="e">
            <v>#DIV/0!</v>
          </cell>
          <cell r="W2022" t="e">
            <v>#DIV/0!</v>
          </cell>
          <cell r="X2022">
            <v>3.5</v>
          </cell>
          <cell r="Y2022">
            <v>1.37</v>
          </cell>
          <cell r="Z2022" t="str">
            <v>31. xã Nam Cát Tiên.xlsx</v>
          </cell>
          <cell r="AA2022">
            <v>690</v>
          </cell>
          <cell r="AB2022">
            <v>250</v>
          </cell>
          <cell r="AC2022">
            <v>230</v>
          </cell>
          <cell r="AD2022">
            <v>220</v>
          </cell>
        </row>
        <row r="2023">
          <cell r="G2023" t="str">
            <v>TP9NT2</v>
          </cell>
          <cell r="H2023" t="str">
            <v>Đường Trà Cổ</v>
          </cell>
          <cell r="I2023" t="str">
            <v>Đường ấp 5-6 (xã Trà Cổ)</v>
          </cell>
          <cell r="J2023"/>
          <cell r="K2023" t="str">
            <v>Hết ranh xã Phú Hòa (huyện Định Quán)</v>
          </cell>
          <cell r="L2023"/>
          <cell r="M2023"/>
          <cell r="N2023"/>
          <cell r="O2023"/>
          <cell r="P2023"/>
          <cell r="Q2023"/>
          <cell r="R2023"/>
          <cell r="S2023"/>
          <cell r="T2023"/>
          <cell r="U2023"/>
          <cell r="V2023"/>
          <cell r="W2023"/>
          <cell r="Y2023"/>
          <cell r="Z2023"/>
          <cell r="AA2023"/>
          <cell r="AB2023"/>
          <cell r="AC2023"/>
          <cell r="AD2023"/>
        </row>
        <row r="2024">
          <cell r="G2024" t="str">
            <v>TP9NT2_D1</v>
          </cell>
          <cell r="H2024" t="str">
            <v>Đoạn từ giáp ranh thị trấn Tân Phú đến đường số 1 (ấp 2-4B xã Trà Cổ)</v>
          </cell>
          <cell r="I2024" t="str">
            <v>Ranh xã Phú Hòa (huyện Định Quán)</v>
          </cell>
          <cell r="J2024"/>
          <cell r="K2024" t="str">
            <v>Cây xăng Phú Hòa (xã Phú Hòa, huyện Định Quán)</v>
          </cell>
          <cell r="L2024">
            <v>500</v>
          </cell>
          <cell r="M2024">
            <v>250</v>
          </cell>
          <cell r="N2024">
            <v>200</v>
          </cell>
          <cell r="O2024">
            <v>160</v>
          </cell>
          <cell r="P2024">
            <v>0</v>
          </cell>
          <cell r="Q2024">
            <v>0</v>
          </cell>
          <cell r="R2024">
            <v>0</v>
          </cell>
          <cell r="S2024">
            <v>0</v>
          </cell>
          <cell r="T2024" t="e">
            <v>#DIV/0!</v>
          </cell>
          <cell r="U2024" t="e">
            <v>#DIV/0!</v>
          </cell>
          <cell r="V2024" t="e">
            <v>#DIV/0!</v>
          </cell>
          <cell r="W2024" t="e">
            <v>#DIV/0!</v>
          </cell>
          <cell r="X2024">
            <v>6.5</v>
          </cell>
          <cell r="Y2024">
            <v>1.48</v>
          </cell>
          <cell r="Z2024" t="str">
            <v>41. Xã Tân Phú.xlsx</v>
          </cell>
          <cell r="AA2024">
            <v>740</v>
          </cell>
          <cell r="AB2024">
            <v>370</v>
          </cell>
          <cell r="AC2024">
            <v>300</v>
          </cell>
          <cell r="AD2024">
            <v>240</v>
          </cell>
        </row>
        <row r="2025">
          <cell r="G2025" t="str">
            <v>TP9NT2_D2</v>
          </cell>
          <cell r="H2025" t="str">
            <v>Đoạn từ đường số 1 (ấp 2-4B xã Trà Cổ) đến đường ấp 5-6 (xã Trà Cổ)</v>
          </cell>
          <cell r="I2025" t="str">
            <v>Cây xăng Phú Hòa (xã Phú Hòa, huyện Định Quán)</v>
          </cell>
          <cell r="J2025"/>
          <cell r="K2025" t="str">
            <v>Đi qua đường Cao Cang (xã Phú Điền) 100m</v>
          </cell>
          <cell r="L2025">
            <v>600</v>
          </cell>
          <cell r="M2025">
            <v>300</v>
          </cell>
          <cell r="N2025">
            <v>250</v>
          </cell>
          <cell r="O2025">
            <v>160</v>
          </cell>
          <cell r="P2025">
            <v>0</v>
          </cell>
          <cell r="Q2025">
            <v>0</v>
          </cell>
          <cell r="R2025">
            <v>0</v>
          </cell>
          <cell r="S2025">
            <v>0</v>
          </cell>
          <cell r="T2025" t="e">
            <v>#DIV/0!</v>
          </cell>
          <cell r="U2025" t="e">
            <v>#DIV/0!</v>
          </cell>
          <cell r="V2025" t="e">
            <v>#DIV/0!</v>
          </cell>
          <cell r="W2025" t="e">
            <v>#DIV/0!</v>
          </cell>
          <cell r="X2025">
            <v>6.5</v>
          </cell>
          <cell r="Y2025">
            <v>1.48</v>
          </cell>
          <cell r="Z2025" t="str">
            <v>41. Xã Tân Phú.xlsx</v>
          </cell>
          <cell r="AA2025">
            <v>890</v>
          </cell>
          <cell r="AB2025">
            <v>440</v>
          </cell>
          <cell r="AC2025">
            <v>370</v>
          </cell>
          <cell r="AD2025">
            <v>240</v>
          </cell>
        </row>
        <row r="2026">
          <cell r="G2026" t="str">
            <v>TP9NT2_D3</v>
          </cell>
          <cell r="H2026" t="str">
            <v>Đoạn từ đường ấp 5-6 (xã Trà Cổ) đến hết ranh xã Phú Hòa (huyện Định Quán)</v>
          </cell>
          <cell r="I2026" t="str">
            <v>Đi qua đường Cao Cang (xã Phú Điền) 100m</v>
          </cell>
          <cell r="J2026"/>
          <cell r="K2026" t="str">
            <v>Hết chợ Phú Điền (xã Phú Điền)</v>
          </cell>
          <cell r="L2026">
            <v>400</v>
          </cell>
          <cell r="M2026">
            <v>200</v>
          </cell>
          <cell r="N2026">
            <v>150</v>
          </cell>
          <cell r="O2026">
            <v>120</v>
          </cell>
          <cell r="P2026">
            <v>0</v>
          </cell>
          <cell r="Q2026">
            <v>0</v>
          </cell>
          <cell r="R2026">
            <v>0</v>
          </cell>
          <cell r="S2026">
            <v>0</v>
          </cell>
          <cell r="T2026" t="e">
            <v>#DIV/0!</v>
          </cell>
          <cell r="U2026" t="e">
            <v>#DIV/0!</v>
          </cell>
          <cell r="V2026" t="e">
            <v>#DIV/0!</v>
          </cell>
          <cell r="W2026" t="e">
            <v>#DIV/0!</v>
          </cell>
          <cell r="X2026">
            <v>6.5</v>
          </cell>
          <cell r="Y2026">
            <v>1.48</v>
          </cell>
          <cell r="Z2026" t="str">
            <v>41. Xã Tân Phú.xlsx</v>
          </cell>
          <cell r="AA2026">
            <v>590</v>
          </cell>
          <cell r="AB2026">
            <v>300</v>
          </cell>
          <cell r="AC2026">
            <v>220</v>
          </cell>
          <cell r="AD2026">
            <v>180</v>
          </cell>
        </row>
        <row r="2027">
          <cell r="G2027" t="str">
            <v>TP9NT2_D4</v>
          </cell>
          <cell r="H2027" t="str">
            <v>Đoạn từ giáp ranh xã Phú Hòa (huyện Định Quán) đến cây xăng Phú Hòa (xã Phú Hòa, huyện Định Quán)</v>
          </cell>
          <cell r="I2027" t="str">
            <v xml:space="preserve"> Cuối chợ Phú Điền</v>
          </cell>
          <cell r="J2027"/>
          <cell r="K2027" t="str">
            <v>Cầu Đập (xã Phú Điền)</v>
          </cell>
          <cell r="L2027">
            <v>400</v>
          </cell>
          <cell r="M2027">
            <v>200</v>
          </cell>
          <cell r="N2027">
            <v>150</v>
          </cell>
          <cell r="O2027">
            <v>110</v>
          </cell>
          <cell r="P2027">
            <v>0</v>
          </cell>
          <cell r="Q2027">
            <v>0</v>
          </cell>
          <cell r="R2027">
            <v>0</v>
          </cell>
          <cell r="S2027">
            <v>0</v>
          </cell>
          <cell r="T2027" t="e">
            <v>#DIV/0!</v>
          </cell>
          <cell r="U2027" t="e">
            <v>#DIV/0!</v>
          </cell>
          <cell r="V2027" t="e">
            <v>#DIV/0!</v>
          </cell>
          <cell r="W2027" t="e">
            <v>#DIV/0!</v>
          </cell>
          <cell r="X2027">
            <v>13.0825</v>
          </cell>
          <cell r="Y2027">
            <v>1.48</v>
          </cell>
          <cell r="Z2027" t="e">
            <v>#N/A</v>
          </cell>
          <cell r="AA2027">
            <v>590</v>
          </cell>
          <cell r="AB2027">
            <v>220</v>
          </cell>
          <cell r="AC2027">
            <v>170</v>
          </cell>
          <cell r="AD2027">
            <v>120</v>
          </cell>
        </row>
        <row r="2028">
          <cell r="G2028" t="str">
            <v>TP9NT2_D5</v>
          </cell>
          <cell r="H2028" t="str">
            <v>Đoạn từ cây xăng Phú Hòa (xã Phú Hòa, huyện Định Quán) đi qua đường Cao Cang (xã Phú Điền) 100m</v>
          </cell>
          <cell r="I2028" t="str">
            <v>Giáp ranh tỉnh Bình Phước</v>
          </cell>
          <cell r="J2028"/>
          <cell r="K2028"/>
          <cell r="L2028">
            <v>400</v>
          </cell>
          <cell r="M2028">
            <v>200</v>
          </cell>
          <cell r="N2028">
            <v>150</v>
          </cell>
          <cell r="O2028">
            <v>110</v>
          </cell>
          <cell r="P2028">
            <v>0</v>
          </cell>
          <cell r="Q2028">
            <v>0</v>
          </cell>
          <cell r="R2028">
            <v>0</v>
          </cell>
          <cell r="S2028">
            <v>0</v>
          </cell>
          <cell r="T2028" t="e">
            <v>#DIV/0!</v>
          </cell>
          <cell r="U2028" t="e">
            <v>#DIV/0!</v>
          </cell>
          <cell r="V2028" t="e">
            <v>#DIV/0!</v>
          </cell>
          <cell r="W2028" t="e">
            <v>#DIV/0!</v>
          </cell>
          <cell r="X2028">
            <v>12.930833333333332</v>
          </cell>
          <cell r="Y2028">
            <v>1.48</v>
          </cell>
          <cell r="Z2028" t="e">
            <v>#N/A</v>
          </cell>
          <cell r="AA2028">
            <v>590</v>
          </cell>
          <cell r="AB2028">
            <v>220</v>
          </cell>
          <cell r="AC2028">
            <v>170</v>
          </cell>
          <cell r="AD2028">
            <v>120</v>
          </cell>
        </row>
        <row r="2029">
          <cell r="G2029" t="str">
            <v>TP9NT2_D6</v>
          </cell>
          <cell r="H2029" t="str">
            <v>Đoạn đi qua đường Cao Cang 100m đến hết chợ Phú Điền (xã Phú Điền)</v>
          </cell>
          <cell r="I2029" t="str">
            <v>Giáp ranh tỉnh Bình Phước</v>
          </cell>
          <cell r="J2029"/>
          <cell r="K2029" t="str">
            <v>Giáp Cua đá ấp 2</v>
          </cell>
          <cell r="L2029">
            <v>650</v>
          </cell>
          <cell r="M2029">
            <v>300</v>
          </cell>
          <cell r="N2029">
            <v>250</v>
          </cell>
          <cell r="O2029">
            <v>160</v>
          </cell>
          <cell r="P2029">
            <v>0</v>
          </cell>
          <cell r="Q2029">
            <v>0</v>
          </cell>
          <cell r="R2029">
            <v>0</v>
          </cell>
          <cell r="S2029">
            <v>0</v>
          </cell>
          <cell r="T2029" t="e">
            <v>#DIV/0!</v>
          </cell>
          <cell r="U2029" t="e">
            <v>#DIV/0!</v>
          </cell>
          <cell r="V2029" t="e">
            <v>#DIV/0!</v>
          </cell>
          <cell r="W2029" t="e">
            <v>#DIV/0!</v>
          </cell>
          <cell r="X2029">
            <v>10.877379807692307</v>
          </cell>
          <cell r="Y2029">
            <v>1.48</v>
          </cell>
          <cell r="Z2029" t="e">
            <v>#N/A</v>
          </cell>
          <cell r="AA2029">
            <v>960</v>
          </cell>
          <cell r="AB2029">
            <v>340</v>
          </cell>
          <cell r="AC2029">
            <v>280</v>
          </cell>
          <cell r="AD2029">
            <v>180</v>
          </cell>
        </row>
        <row r="2030">
          <cell r="G2030" t="str">
            <v>TP9NT2_D7</v>
          </cell>
          <cell r="H2030" t="str">
            <v>Đoạn đi qua đường Cao Cang 100m từ chợ Phú Điền đến cầu Đập (xã Phú Điền)</v>
          </cell>
          <cell r="I2030" t="str">
            <v>Cua đá ấp 2</v>
          </cell>
          <cell r="J2030"/>
          <cell r="K2030" t="str">
            <v>Cách Trường mầm non Đắc Lua 130m</v>
          </cell>
          <cell r="L2030">
            <v>600</v>
          </cell>
          <cell r="M2030">
            <v>300</v>
          </cell>
          <cell r="N2030">
            <v>250</v>
          </cell>
          <cell r="O2030">
            <v>160</v>
          </cell>
          <cell r="P2030">
            <v>0</v>
          </cell>
          <cell r="Q2030">
            <v>0</v>
          </cell>
          <cell r="R2030">
            <v>0</v>
          </cell>
          <cell r="S2030">
            <v>0</v>
          </cell>
          <cell r="T2030" t="e">
            <v>#DIV/0!</v>
          </cell>
          <cell r="U2030" t="e">
            <v>#DIV/0!</v>
          </cell>
          <cell r="V2030" t="e">
            <v>#DIV/0!</v>
          </cell>
          <cell r="W2030" t="e">
            <v>#DIV/0!</v>
          </cell>
          <cell r="X2030">
            <v>11.7835</v>
          </cell>
          <cell r="Y2030">
            <v>1.48</v>
          </cell>
          <cell r="Z2030" t="e">
            <v>#N/A</v>
          </cell>
          <cell r="AA2030">
            <v>890</v>
          </cell>
          <cell r="AB2030">
            <v>340</v>
          </cell>
          <cell r="AC2030">
            <v>280</v>
          </cell>
          <cell r="AD2030">
            <v>180</v>
          </cell>
        </row>
        <row r="2031">
          <cell r="G2031" t="str">
            <v>TP10NT2</v>
          </cell>
          <cell r="H2031" t="str">
            <v xml:space="preserve">Đường Đắc Lua </v>
          </cell>
          <cell r="I2031" t="str">
            <v>Cách Trường mầm non Đắc Lua 130m</v>
          </cell>
          <cell r="J2031"/>
          <cell r="K2031" t="str">
            <v>Bến phà</v>
          </cell>
          <cell r="L2031"/>
          <cell r="M2031"/>
          <cell r="N2031"/>
          <cell r="O2031"/>
          <cell r="P2031"/>
          <cell r="Q2031"/>
          <cell r="R2031"/>
          <cell r="S2031"/>
          <cell r="T2031"/>
          <cell r="U2031"/>
          <cell r="V2031"/>
          <cell r="W2031"/>
          <cell r="Y2031"/>
          <cell r="Z2031"/>
          <cell r="AA2031"/>
          <cell r="AB2031"/>
          <cell r="AC2031"/>
          <cell r="AD2031"/>
        </row>
        <row r="2032">
          <cell r="G2032" t="str">
            <v>TP10NT2_D1</v>
          </cell>
          <cell r="H2032" t="str">
            <v>Đoạn từ phần giáp ranh tỉnh Bình Phước đến Cua Đá ấp 2</v>
          </cell>
          <cell r="I2032" t="str">
            <v>Đoạn từ chơ Đắc Lua</v>
          </cell>
          <cell r="J2032"/>
          <cell r="K2032" t="str">
            <v>Giáp ranh Vườn Quốc Gia Nam Cát Tiên</v>
          </cell>
          <cell r="L2032">
            <v>360</v>
          </cell>
          <cell r="M2032">
            <v>180</v>
          </cell>
          <cell r="N2032">
            <v>90</v>
          </cell>
          <cell r="O2032">
            <v>70</v>
          </cell>
          <cell r="P2032">
            <v>0</v>
          </cell>
          <cell r="Q2032">
            <v>0</v>
          </cell>
          <cell r="R2032">
            <v>0</v>
          </cell>
          <cell r="S2032">
            <v>0</v>
          </cell>
          <cell r="T2032" t="e">
            <v>#DIV/0!</v>
          </cell>
          <cell r="U2032" t="e">
            <v>#DIV/0!</v>
          </cell>
          <cell r="V2032" t="e">
            <v>#DIV/0!</v>
          </cell>
          <cell r="W2032" t="e">
            <v>#DIV/0!</v>
          </cell>
          <cell r="X2032">
            <v>3</v>
          </cell>
          <cell r="Y2032">
            <v>1.8</v>
          </cell>
          <cell r="Z2032" t="str">
            <v>23. xã Dak lua.xlsx</v>
          </cell>
          <cell r="AA2032">
            <v>650</v>
          </cell>
          <cell r="AB2032">
            <v>320</v>
          </cell>
          <cell r="AC2032">
            <v>160</v>
          </cell>
          <cell r="AD2032">
            <v>130</v>
          </cell>
        </row>
        <row r="2033">
          <cell r="G2033" t="str">
            <v>TP10NT2_D2</v>
          </cell>
          <cell r="H2033" t="str">
            <v>Đoạn từ Cua Đá ấp 2 đến hết ranh thửa đất số 18, tờ BĐĐC số 11 về bên phải và hết ranh thửa đất số 23, tờ BĐĐC số 11 về bên trái, xã Đắc Lua</v>
          </cell>
          <cell r="I2033" t="str">
            <v>Đường Tà Lài</v>
          </cell>
          <cell r="J2033"/>
          <cell r="K2033" t="str">
            <v>Giáp ranh xã Phú Xuân</v>
          </cell>
          <cell r="L2033">
            <v>360</v>
          </cell>
          <cell r="M2033">
            <v>180</v>
          </cell>
          <cell r="N2033">
            <v>90</v>
          </cell>
          <cell r="O2033">
            <v>70</v>
          </cell>
          <cell r="P2033">
            <v>0</v>
          </cell>
          <cell r="Q2033">
            <v>0</v>
          </cell>
          <cell r="R2033">
            <v>0</v>
          </cell>
          <cell r="S2033">
            <v>0</v>
          </cell>
          <cell r="T2033" t="e">
            <v>#DIV/0!</v>
          </cell>
          <cell r="U2033" t="e">
            <v>#DIV/0!</v>
          </cell>
          <cell r="V2033" t="e">
            <v>#DIV/0!</v>
          </cell>
          <cell r="W2033" t="e">
            <v>#DIV/0!</v>
          </cell>
          <cell r="X2033">
            <v>3</v>
          </cell>
          <cell r="Y2033">
            <v>1.8</v>
          </cell>
          <cell r="Z2033" t="str">
            <v>23. xã Dak lua.xlsx</v>
          </cell>
          <cell r="AA2033">
            <v>650</v>
          </cell>
          <cell r="AB2033">
            <v>320</v>
          </cell>
          <cell r="AC2033">
            <v>160</v>
          </cell>
          <cell r="AD2033">
            <v>130</v>
          </cell>
        </row>
        <row r="2034">
          <cell r="G2034" t="str">
            <v>TP10NT2_D3</v>
          </cell>
          <cell r="H2034" t="str">
            <v>Đoạn từ thửa đất số 18, tờ BĐĐC số 11 về bên phải và thửa đất số 23, tờ BĐĐC số 11 về bên trái, xã Đắc Lua đến bến phà</v>
          </cell>
          <cell r="I2034" t="str">
            <v>Ngã ba Trường Tiểu học Phạm Văn Đồng</v>
          </cell>
          <cell r="J2034"/>
          <cell r="K2034" t="str">
            <v>Ngã ba giáp ranh xã Phú Thịnh</v>
          </cell>
          <cell r="L2034">
            <v>500</v>
          </cell>
          <cell r="M2034">
            <v>250</v>
          </cell>
          <cell r="N2034">
            <v>180</v>
          </cell>
          <cell r="O2034">
            <v>120</v>
          </cell>
          <cell r="P2034">
            <v>0</v>
          </cell>
          <cell r="Q2034">
            <v>0</v>
          </cell>
          <cell r="R2034">
            <v>0</v>
          </cell>
          <cell r="S2034">
            <v>0</v>
          </cell>
          <cell r="T2034" t="e">
            <v>#DIV/0!</v>
          </cell>
          <cell r="U2034" t="e">
            <v>#DIV/0!</v>
          </cell>
          <cell r="V2034" t="e">
            <v>#DIV/0!</v>
          </cell>
          <cell r="W2034" t="e">
            <v>#DIV/0!</v>
          </cell>
          <cell r="X2034">
            <v>3</v>
          </cell>
          <cell r="Y2034">
            <v>1.8</v>
          </cell>
          <cell r="Z2034" t="str">
            <v>23. xã Dak lua.xlsx</v>
          </cell>
          <cell r="AA2034">
            <v>900</v>
          </cell>
          <cell r="AB2034">
            <v>450</v>
          </cell>
          <cell r="AC2034">
            <v>320</v>
          </cell>
          <cell r="AD2034">
            <v>220</v>
          </cell>
        </row>
        <row r="2035">
          <cell r="G2035" t="str">
            <v>TP10NT2_D4</v>
          </cell>
          <cell r="H2035" t="str">
            <v>Đoạn còn lại, từ bến phà đến giáp ranh Vườn Quốc Gia Nam Cát Tiên</v>
          </cell>
          <cell r="I2035" t="str">
            <v>Ngã ba Trường Tiểu học Phạm Văn Đồng</v>
          </cell>
          <cell r="J2035"/>
          <cell r="K2035" t="str">
            <v>Giáp ranh huyện Định Quán</v>
          </cell>
          <cell r="L2035">
            <v>360</v>
          </cell>
          <cell r="M2035">
            <v>180</v>
          </cell>
          <cell r="N2035">
            <v>90</v>
          </cell>
          <cell r="O2035">
            <v>70</v>
          </cell>
          <cell r="P2035">
            <v>0</v>
          </cell>
          <cell r="Q2035">
            <v>0</v>
          </cell>
          <cell r="R2035">
            <v>0</v>
          </cell>
          <cell r="S2035">
            <v>0</v>
          </cell>
          <cell r="T2035" t="e">
            <v>#DIV/0!</v>
          </cell>
          <cell r="U2035" t="e">
            <v>#DIV/0!</v>
          </cell>
          <cell r="V2035" t="e">
            <v>#DIV/0!</v>
          </cell>
          <cell r="W2035" t="e">
            <v>#DIV/0!</v>
          </cell>
          <cell r="X2035">
            <v>3</v>
          </cell>
          <cell r="Y2035">
            <v>1.8</v>
          </cell>
          <cell r="Z2035" t="str">
            <v>23. xã Dak lua.xlsx</v>
          </cell>
          <cell r="AA2035">
            <v>650</v>
          </cell>
          <cell r="AB2035">
            <v>320</v>
          </cell>
          <cell r="AC2035">
            <v>160</v>
          </cell>
          <cell r="AD2035">
            <v>130</v>
          </cell>
        </row>
        <row r="2036">
          <cell r="G2036" t="str">
            <v>TP11NT2</v>
          </cell>
          <cell r="H2036" t="str">
            <v>Đường Phú Lộc - Phú Xuân (nối đường Tà Lài đến giáp ranh xã Phú Xuân)</v>
          </cell>
          <cell r="I2036" t="str">
            <v>Quốc lộ 20</v>
          </cell>
          <cell r="J2036"/>
          <cell r="K2036" t="str">
            <v>Hết ngã tư đi Giáo họ Gioan B</v>
          </cell>
          <cell r="L2036">
            <v>400</v>
          </cell>
          <cell r="M2036">
            <v>200</v>
          </cell>
          <cell r="N2036">
            <v>170</v>
          </cell>
          <cell r="O2036">
            <v>150</v>
          </cell>
          <cell r="P2036">
            <v>0</v>
          </cell>
          <cell r="Q2036">
            <v>0</v>
          </cell>
          <cell r="R2036">
            <v>0</v>
          </cell>
          <cell r="S2036">
            <v>0</v>
          </cell>
          <cell r="T2036" t="e">
            <v>#DIV/0!</v>
          </cell>
          <cell r="U2036" t="e">
            <v>#DIV/0!</v>
          </cell>
          <cell r="V2036" t="e">
            <v>#DIV/0!</v>
          </cell>
          <cell r="W2036" t="e">
            <v>#DIV/0!</v>
          </cell>
          <cell r="X2036">
            <v>6.5</v>
          </cell>
          <cell r="Y2036">
            <v>1.48</v>
          </cell>
          <cell r="Z2036" t="str">
            <v>41. Xã Tân Phú.xlsx</v>
          </cell>
          <cell r="AA2036">
            <v>590</v>
          </cell>
          <cell r="AB2036">
            <v>300</v>
          </cell>
          <cell r="AC2036">
            <v>250</v>
          </cell>
          <cell r="AD2036">
            <v>220</v>
          </cell>
        </row>
        <row r="2037">
          <cell r="G2037" t="str">
            <v>TP12NT2</v>
          </cell>
          <cell r="H2037" t="str">
            <v>Đường từ ngã 3 đi bến đồ Phú Tân đến ngã ba giáp ranh xã Phú Thịnh</v>
          </cell>
          <cell r="I2037" t="str">
            <v>Quốc lộ 20</v>
          </cell>
          <cell r="J2037"/>
          <cell r="K2037" t="str">
            <v>đi vào 1 km</v>
          </cell>
          <cell r="L2037">
            <v>400</v>
          </cell>
          <cell r="M2037">
            <v>200</v>
          </cell>
          <cell r="N2037">
            <v>170</v>
          </cell>
          <cell r="O2037">
            <v>150</v>
          </cell>
          <cell r="P2037">
            <v>0</v>
          </cell>
          <cell r="Q2037">
            <v>0</v>
          </cell>
          <cell r="R2037">
            <v>0</v>
          </cell>
          <cell r="S2037">
            <v>0</v>
          </cell>
          <cell r="T2037" t="e">
            <v>#DIV/0!</v>
          </cell>
          <cell r="U2037" t="e">
            <v>#DIV/0!</v>
          </cell>
          <cell r="V2037" t="e">
            <v>#DIV/0!</v>
          </cell>
          <cell r="W2037" t="e">
            <v>#DIV/0!</v>
          </cell>
          <cell r="X2037">
            <v>6.5</v>
          </cell>
          <cell r="Y2037">
            <v>1.48</v>
          </cell>
          <cell r="Z2037" t="str">
            <v>41. Xã Tân Phú.xlsx</v>
          </cell>
          <cell r="AA2037">
            <v>590</v>
          </cell>
          <cell r="AB2037">
            <v>300</v>
          </cell>
          <cell r="AC2037">
            <v>250</v>
          </cell>
          <cell r="AD2037">
            <v>220</v>
          </cell>
        </row>
        <row r="2038">
          <cell r="G2038" t="str">
            <v>TP13NT2</v>
          </cell>
          <cell r="H2038" t="str">
            <v>Đường chợ Phú Lộc đi xã Phú Tân huyện Định Quán (từ ngã 3 đi bến đò Phú Tân đến giáp ranh xã Định Quán)</v>
          </cell>
          <cell r="I2038" t="str">
            <v>Quốc lộ 20</v>
          </cell>
          <cell r="J2038"/>
          <cell r="K2038" t="str">
            <v>đi vào 730 m</v>
          </cell>
          <cell r="L2038">
            <v>400</v>
          </cell>
          <cell r="M2038">
            <v>200</v>
          </cell>
          <cell r="N2038">
            <v>170</v>
          </cell>
          <cell r="O2038">
            <v>150</v>
          </cell>
          <cell r="P2038">
            <v>0</v>
          </cell>
          <cell r="Q2038">
            <v>0</v>
          </cell>
          <cell r="R2038">
            <v>0</v>
          </cell>
          <cell r="S2038">
            <v>0</v>
          </cell>
          <cell r="T2038" t="e">
            <v>#DIV/0!</v>
          </cell>
          <cell r="U2038" t="e">
            <v>#DIV/0!</v>
          </cell>
          <cell r="V2038" t="e">
            <v>#DIV/0!</v>
          </cell>
          <cell r="W2038" t="e">
            <v>#DIV/0!</v>
          </cell>
          <cell r="X2038">
            <v>6.5</v>
          </cell>
          <cell r="Y2038">
            <v>1.48</v>
          </cell>
          <cell r="Z2038" t="str">
            <v>41. Xã Tân Phú.xlsx</v>
          </cell>
          <cell r="AA2038">
            <v>590</v>
          </cell>
          <cell r="AB2038">
            <v>300</v>
          </cell>
          <cell r="AC2038">
            <v>250</v>
          </cell>
          <cell r="AD2038">
            <v>220</v>
          </cell>
        </row>
        <row r="2039">
          <cell r="G2039" t="str">
            <v>TP14NT</v>
          </cell>
          <cell r="H2039" t="str">
            <v>Đường Bình Trung 2 (từ Quốc lộ 20 đến hết ngã tư đi Giáo họ Gioan B)</v>
          </cell>
          <cell r="I2039" t="str">
            <v>Quốc lộ 20</v>
          </cell>
          <cell r="J2039"/>
          <cell r="K2039" t="str">
            <v>Giáp ranh tỉnh Bình Thuận</v>
          </cell>
          <cell r="L2039">
            <v>500</v>
          </cell>
          <cell r="M2039">
            <v>250</v>
          </cell>
          <cell r="N2039">
            <v>200</v>
          </cell>
          <cell r="O2039">
            <v>150</v>
          </cell>
          <cell r="P2039">
            <v>0</v>
          </cell>
          <cell r="Q2039">
            <v>0</v>
          </cell>
          <cell r="R2039">
            <v>1462</v>
          </cell>
          <cell r="S2039">
            <v>1096.5</v>
          </cell>
          <cell r="T2039" t="e">
            <v>#DIV/0!</v>
          </cell>
          <cell r="U2039" t="e">
            <v>#DIV/0!</v>
          </cell>
          <cell r="V2039">
            <v>0.17783857729138167</v>
          </cell>
          <cell r="W2039">
            <v>0.17783857729138167</v>
          </cell>
          <cell r="X2039">
            <v>4</v>
          </cell>
          <cell r="Y2039">
            <v>1.3</v>
          </cell>
          <cell r="Z2039" t="str">
            <v>34. Xã Phú Lâm.xlsx</v>
          </cell>
          <cell r="AA2039">
            <v>650</v>
          </cell>
          <cell r="AB2039">
            <v>330</v>
          </cell>
          <cell r="AC2039">
            <v>260</v>
          </cell>
          <cell r="AD2039">
            <v>200</v>
          </cell>
        </row>
        <row r="2040">
          <cell r="G2040" t="str">
            <v>TP15NT</v>
          </cell>
          <cell r="H2040" t="str">
            <v>Đường Phú Yên (từ Quốc lộ 20 đến hết ranh thửa đất số 107 tờ BĐĐC số 54 về bên phải và hết ranh thửa đất số 326, tờ BĐĐC số 52 về bên trái, xã Phú Sơn)</v>
          </cell>
          <cell r="I2040" t="str">
            <v>Quốc lộ 20</v>
          </cell>
          <cell r="J2040"/>
          <cell r="K2040" t="str">
            <v>đi vào 900 m</v>
          </cell>
          <cell r="L2040">
            <v>500</v>
          </cell>
          <cell r="M2040">
            <v>250</v>
          </cell>
          <cell r="N2040">
            <v>200</v>
          </cell>
          <cell r="O2040">
            <v>150</v>
          </cell>
          <cell r="P2040">
            <v>0</v>
          </cell>
          <cell r="Q2040">
            <v>0</v>
          </cell>
          <cell r="R2040">
            <v>0</v>
          </cell>
          <cell r="S2040">
            <v>0</v>
          </cell>
          <cell r="T2040" t="e">
            <v>#DIV/0!</v>
          </cell>
          <cell r="U2040" t="e">
            <v>#DIV/0!</v>
          </cell>
          <cell r="V2040" t="e">
            <v>#DIV/0!</v>
          </cell>
          <cell r="W2040" t="e">
            <v>#DIV/0!</v>
          </cell>
          <cell r="X2040">
            <v>4</v>
          </cell>
          <cell r="Y2040">
            <v>1.3</v>
          </cell>
          <cell r="Z2040" t="str">
            <v>34. Xã Phú Lâm.xlsx</v>
          </cell>
          <cell r="AA2040">
            <v>650</v>
          </cell>
          <cell r="AB2040">
            <v>330</v>
          </cell>
          <cell r="AC2040">
            <v>260</v>
          </cell>
          <cell r="AD2040">
            <v>200</v>
          </cell>
        </row>
        <row r="2041">
          <cell r="G2041" t="str">
            <v>TP16NT</v>
          </cell>
          <cell r="H2041" t="str">
            <v>Đường Phú Thắng 1 (từ Quốc lộ 20 đến hết ranh thửa đất số 87 tờ BĐĐC số 52 về bên phải và hết ranh thửa đất số 350, tờ BĐĐC số 52 về bên trái, xã Phú Sơn)</v>
          </cell>
          <cell r="I2041" t="str">
            <v>Quốc lộ 20</v>
          </cell>
          <cell r="J2041"/>
          <cell r="K2041" t="str">
            <v>Hết ngã ba đi Tịnh thất Quy Thiện +300m</v>
          </cell>
          <cell r="L2041">
            <v>400</v>
          </cell>
          <cell r="M2041">
            <v>200</v>
          </cell>
          <cell r="N2041">
            <v>170</v>
          </cell>
          <cell r="O2041">
            <v>150</v>
          </cell>
          <cell r="P2041">
            <v>0</v>
          </cell>
          <cell r="Q2041">
            <v>0</v>
          </cell>
          <cell r="R2041">
            <v>0</v>
          </cell>
          <cell r="S2041">
            <v>0</v>
          </cell>
          <cell r="T2041" t="e">
            <v>#DIV/0!</v>
          </cell>
          <cell r="U2041" t="e">
            <v>#DIV/0!</v>
          </cell>
          <cell r="V2041" t="e">
            <v>#DIV/0!</v>
          </cell>
          <cell r="W2041" t="e">
            <v>#DIV/0!</v>
          </cell>
          <cell r="X2041">
            <v>4</v>
          </cell>
          <cell r="Y2041">
            <v>1.3</v>
          </cell>
          <cell r="Z2041" t="str">
            <v>34. Xã Phú Lâm.xlsx</v>
          </cell>
          <cell r="AA2041">
            <v>520</v>
          </cell>
          <cell r="AB2041">
            <v>260</v>
          </cell>
          <cell r="AC2041">
            <v>220</v>
          </cell>
          <cell r="AD2041">
            <v>200</v>
          </cell>
        </row>
        <row r="2042">
          <cell r="G2042" t="str">
            <v>TP17NT</v>
          </cell>
          <cell r="H2042" t="str">
            <v>Đường Phú Lợi (từ Quốc lộ 20 đến giáp ranh tỉnh Bình Thuận)</v>
          </cell>
          <cell r="I2042" t="str">
            <v>Quốc lộ 20</v>
          </cell>
          <cell r="J2042"/>
          <cell r="K2042" t="str">
            <v>Giáp ranh tỉnh Bình Thuận</v>
          </cell>
          <cell r="L2042">
            <v>400</v>
          </cell>
          <cell r="M2042">
            <v>200</v>
          </cell>
          <cell r="N2042">
            <v>170</v>
          </cell>
          <cell r="O2042">
            <v>150</v>
          </cell>
          <cell r="P2042">
            <v>0</v>
          </cell>
          <cell r="Q2042">
            <v>0</v>
          </cell>
          <cell r="R2042">
            <v>0</v>
          </cell>
          <cell r="S2042">
            <v>0</v>
          </cell>
          <cell r="T2042" t="e">
            <v>#DIV/0!</v>
          </cell>
          <cell r="U2042" t="e">
            <v>#DIV/0!</v>
          </cell>
          <cell r="V2042" t="e">
            <v>#DIV/0!</v>
          </cell>
          <cell r="W2042" t="e">
            <v>#DIV/0!</v>
          </cell>
          <cell r="X2042">
            <v>4</v>
          </cell>
          <cell r="Y2042">
            <v>1.3</v>
          </cell>
          <cell r="Z2042" t="str">
            <v>34. Xã Phú Lâm.xlsx</v>
          </cell>
          <cell r="AA2042">
            <v>520</v>
          </cell>
          <cell r="AB2042">
            <v>260</v>
          </cell>
          <cell r="AC2042">
            <v>220</v>
          </cell>
          <cell r="AD2042">
            <v>200</v>
          </cell>
        </row>
        <row r="2043">
          <cell r="G2043" t="str">
            <v>TP18NT</v>
          </cell>
          <cell r="H2043" t="str">
            <v>Đường Phú Thắng 2 (từ Quốc lộ 20 đến hết ranh thửa đất số 275 tờ BĐĐC số 52 về bên phải và hết ranh thửa đất số 81, tờ BĐĐC số 52 về bên trái, xã Phú Sơn)</v>
          </cell>
          <cell r="I2043" t="str">
            <v>Quốc lộ 20</v>
          </cell>
          <cell r="J2043"/>
          <cell r="K2043" t="str">
            <v>Ngã ba giáp đường nhà thờ lớn Kim Lân (đường Phú Trung đi xã Phú An)</v>
          </cell>
          <cell r="L2043">
            <v>400</v>
          </cell>
          <cell r="M2043">
            <v>200</v>
          </cell>
          <cell r="N2043">
            <v>170</v>
          </cell>
          <cell r="O2043">
            <v>150</v>
          </cell>
          <cell r="P2043">
            <v>0</v>
          </cell>
          <cell r="Q2043">
            <v>0</v>
          </cell>
          <cell r="R2043">
            <v>0</v>
          </cell>
          <cell r="S2043">
            <v>0</v>
          </cell>
          <cell r="T2043" t="e">
            <v>#DIV/0!</v>
          </cell>
          <cell r="U2043" t="e">
            <v>#DIV/0!</v>
          </cell>
          <cell r="V2043" t="e">
            <v>#DIV/0!</v>
          </cell>
          <cell r="W2043" t="e">
            <v>#DIV/0!</v>
          </cell>
          <cell r="X2043">
            <v>4</v>
          </cell>
          <cell r="Y2043">
            <v>1.3</v>
          </cell>
          <cell r="Z2043" t="str">
            <v>34. Xã Phú Lâm.xlsx</v>
          </cell>
          <cell r="AA2043">
            <v>520</v>
          </cell>
          <cell r="AB2043">
            <v>260</v>
          </cell>
          <cell r="AC2043">
            <v>220</v>
          </cell>
          <cell r="AD2043">
            <v>200</v>
          </cell>
        </row>
        <row r="2044">
          <cell r="G2044" t="str">
            <v>TP19NT</v>
          </cell>
          <cell r="H2044" t="str">
            <v>Đường Phú Ngọc (từ Quốc lộ 20 đến hết ranh thửa đất số 154 tờ BĐĐC số 37 về bên phải và hết ranh thửa đất số 343, tờ BĐĐC số 37 về bên trái, xã Phú Sơn)</v>
          </cell>
          <cell r="I2044" t="str">
            <v>Quốc lộ 20</v>
          </cell>
          <cell r="J2044"/>
          <cell r="K2044" t="str">
            <v>Đường Giang Điền</v>
          </cell>
          <cell r="L2044">
            <v>400</v>
          </cell>
          <cell r="M2044">
            <v>200</v>
          </cell>
          <cell r="N2044">
            <v>170</v>
          </cell>
          <cell r="O2044">
            <v>150</v>
          </cell>
          <cell r="P2044">
            <v>0</v>
          </cell>
          <cell r="Q2044">
            <v>2044</v>
          </cell>
          <cell r="R2044">
            <v>0</v>
          </cell>
          <cell r="S2044">
            <v>0</v>
          </cell>
          <cell r="T2044" t="e">
            <v>#DIV/0!</v>
          </cell>
          <cell r="U2044">
            <v>0.12720156555772993</v>
          </cell>
          <cell r="V2044" t="e">
            <v>#DIV/0!</v>
          </cell>
          <cell r="W2044" t="e">
            <v>#DIV/0!</v>
          </cell>
          <cell r="X2044">
            <v>4</v>
          </cell>
          <cell r="Y2044">
            <v>1.3</v>
          </cell>
          <cell r="Z2044" t="str">
            <v>34. Xã Phú Lâm.xlsx</v>
          </cell>
          <cell r="AA2044">
            <v>520</v>
          </cell>
          <cell r="AB2044">
            <v>260</v>
          </cell>
          <cell r="AC2044">
            <v>220</v>
          </cell>
          <cell r="AD2044">
            <v>200</v>
          </cell>
        </row>
        <row r="2045">
          <cell r="G2045" t="str">
            <v>TP20NT</v>
          </cell>
          <cell r="H2045" t="str">
            <v xml:space="preserve">Đường Km 138 (xã Phú Sơn), từ Quốc lộ 20 đến giáp ranh tỉnh Bình Thuận </v>
          </cell>
          <cell r="I2045" t="str">
            <v>Quốc lộ 20</v>
          </cell>
          <cell r="J2045"/>
          <cell r="K2045" t="str">
            <v>Đường rẽ vào tượng đài Đức Mẹ</v>
          </cell>
          <cell r="L2045">
            <v>400</v>
          </cell>
          <cell r="M2045">
            <v>200</v>
          </cell>
          <cell r="N2045">
            <v>170</v>
          </cell>
          <cell r="O2045">
            <v>150</v>
          </cell>
          <cell r="P2045">
            <v>0</v>
          </cell>
          <cell r="Q2045">
            <v>0</v>
          </cell>
          <cell r="R2045">
            <v>0</v>
          </cell>
          <cell r="S2045">
            <v>0</v>
          </cell>
          <cell r="T2045" t="e">
            <v>#DIV/0!</v>
          </cell>
          <cell r="U2045" t="e">
            <v>#DIV/0!</v>
          </cell>
          <cell r="V2045" t="e">
            <v>#DIV/0!</v>
          </cell>
          <cell r="W2045" t="e">
            <v>#DIV/0!</v>
          </cell>
          <cell r="X2045">
            <v>4</v>
          </cell>
          <cell r="Y2045">
            <v>1.3</v>
          </cell>
          <cell r="Z2045" t="str">
            <v>34. Xã Phú Lâm.xlsx</v>
          </cell>
          <cell r="AA2045">
            <v>520</v>
          </cell>
          <cell r="AB2045">
            <v>260</v>
          </cell>
          <cell r="AC2045">
            <v>220</v>
          </cell>
          <cell r="AD2045">
            <v>200</v>
          </cell>
        </row>
        <row r="2046">
          <cell r="G2046" t="str">
            <v>TP21NT</v>
          </cell>
          <cell r="H2046" t="str">
            <v>Đường số 4 (xã Phú Sơn), từ Quốc lộ 20 đến ngã ba giáp đường nhà thờ lớn Kim Lân (đường Phú Trung đi xã Phú An)</v>
          </cell>
          <cell r="I2046" t="str">
            <v>Đường rẽ vào tượng đài Đức Mẹ</v>
          </cell>
          <cell r="J2046"/>
          <cell r="K2046" t="str">
            <v>Đường Giang Điền</v>
          </cell>
          <cell r="L2046">
            <v>400</v>
          </cell>
          <cell r="M2046">
            <v>200</v>
          </cell>
          <cell r="N2046">
            <v>170</v>
          </cell>
          <cell r="O2046">
            <v>150</v>
          </cell>
          <cell r="P2046">
            <v>0</v>
          </cell>
          <cell r="Q2046">
            <v>0</v>
          </cell>
          <cell r="R2046">
            <v>0</v>
          </cell>
          <cell r="S2046">
            <v>0</v>
          </cell>
          <cell r="T2046" t="e">
            <v>#DIV/0!</v>
          </cell>
          <cell r="U2046" t="e">
            <v>#DIV/0!</v>
          </cell>
          <cell r="V2046" t="e">
            <v>#DIV/0!</v>
          </cell>
          <cell r="W2046" t="e">
            <v>#DIV/0!</v>
          </cell>
          <cell r="X2046">
            <v>4</v>
          </cell>
          <cell r="Y2046">
            <v>1.3</v>
          </cell>
          <cell r="Z2046" t="str">
            <v>34. Xã Phú Lâm.xlsx</v>
          </cell>
          <cell r="AA2046">
            <v>520</v>
          </cell>
          <cell r="AB2046">
            <v>260</v>
          </cell>
          <cell r="AC2046">
            <v>220</v>
          </cell>
          <cell r="AD2046">
            <v>200</v>
          </cell>
        </row>
        <row r="2047">
          <cell r="G2047" t="str">
            <v>TP22NT2</v>
          </cell>
          <cell r="H2047" t="str">
            <v xml:space="preserve">Đường 129 </v>
          </cell>
          <cell r="I2047" t="str">
            <v>Đường 129 (Đoạn từ đường rẽ vào tượng đài Đức Mẹ đến đường Giang Điền)</v>
          </cell>
          <cell r="J2047"/>
          <cell r="K2047" t="str">
            <v>đi vào 200 m</v>
          </cell>
          <cell r="L2047"/>
          <cell r="M2047"/>
          <cell r="N2047"/>
          <cell r="O2047"/>
          <cell r="P2047"/>
          <cell r="Q2047"/>
          <cell r="R2047"/>
          <cell r="S2047"/>
          <cell r="T2047"/>
          <cell r="U2047"/>
          <cell r="V2047"/>
          <cell r="W2047"/>
          <cell r="Y2047"/>
          <cell r="Z2047"/>
          <cell r="AA2047"/>
          <cell r="AB2047"/>
          <cell r="AC2047"/>
          <cell r="AD2047"/>
        </row>
        <row r="2048">
          <cell r="G2048" t="str">
            <v>TP22NT2_D1</v>
          </cell>
          <cell r="H2048" t="str">
            <v>Đoạn từ Quốc lộ 20 đến đường rẽ vào tượng đài Đức Mẹ</v>
          </cell>
          <cell r="I2048" t="str">
            <v>Quốc lộ 20</v>
          </cell>
          <cell r="J2048"/>
          <cell r="K2048" t="str">
            <v>đi vào 3.802 m</v>
          </cell>
          <cell r="L2048">
            <v>600</v>
          </cell>
          <cell r="M2048">
            <v>300</v>
          </cell>
          <cell r="N2048">
            <v>250</v>
          </cell>
          <cell r="O2048">
            <v>150</v>
          </cell>
          <cell r="P2048">
            <v>0</v>
          </cell>
          <cell r="Q2048">
            <v>0</v>
          </cell>
          <cell r="R2048">
            <v>0</v>
          </cell>
          <cell r="S2048">
            <v>0</v>
          </cell>
          <cell r="T2048" t="e">
            <v>#DIV/0!</v>
          </cell>
          <cell r="U2048" t="e">
            <v>#DIV/0!</v>
          </cell>
          <cell r="V2048" t="e">
            <v>#DIV/0!</v>
          </cell>
          <cell r="W2048" t="e">
            <v>#DIV/0!</v>
          </cell>
          <cell r="X2048">
            <v>3.5</v>
          </cell>
          <cell r="Y2048">
            <v>1.107421875</v>
          </cell>
          <cell r="Z2048" t="str">
            <v>41. Xã Tân Phú.xlsx</v>
          </cell>
          <cell r="AA2048">
            <v>660</v>
          </cell>
          <cell r="AB2048">
            <v>340</v>
          </cell>
          <cell r="AC2048">
            <v>280</v>
          </cell>
          <cell r="AD2048">
            <v>170</v>
          </cell>
        </row>
        <row r="2049">
          <cell r="G2049" t="str">
            <v>TP22NT2_D2</v>
          </cell>
          <cell r="H2049" t="str">
            <v>Đoạn từ đường rẽ vào tượng đài Đức Mẹ đến đường Giang Điền</v>
          </cell>
          <cell r="I2049" t="str">
            <v>Quốc lộ 20</v>
          </cell>
          <cell r="J2049"/>
          <cell r="K2049" t="str">
            <v>Hết nghĩa trang</v>
          </cell>
          <cell r="L2049">
            <v>400</v>
          </cell>
          <cell r="M2049">
            <v>170</v>
          </cell>
          <cell r="N2049">
            <v>160</v>
          </cell>
          <cell r="O2049">
            <v>150</v>
          </cell>
          <cell r="P2049">
            <v>1474</v>
          </cell>
          <cell r="Q2049">
            <v>0</v>
          </cell>
          <cell r="R2049">
            <v>0</v>
          </cell>
          <cell r="S2049">
            <v>0</v>
          </cell>
          <cell r="T2049">
            <v>0.30052154002713705</v>
          </cell>
          <cell r="U2049" t="e">
            <v>#DIV/0!</v>
          </cell>
          <cell r="V2049" t="e">
            <v>#DIV/0!</v>
          </cell>
          <cell r="W2049" t="e">
            <v>#DIV/0!</v>
          </cell>
          <cell r="X2049">
            <v>3.5</v>
          </cell>
          <cell r="Y2049">
            <v>1.107421875</v>
          </cell>
          <cell r="Z2049" t="str">
            <v>41. Xã Tân Phú.xlsx</v>
          </cell>
          <cell r="AA2049">
            <v>440</v>
          </cell>
          <cell r="AB2049">
            <v>190</v>
          </cell>
          <cell r="AC2049">
            <v>180</v>
          </cell>
          <cell r="AD2049">
            <v>170</v>
          </cell>
        </row>
        <row r="2050">
          <cell r="G2050" t="str">
            <v>TP23NT</v>
          </cell>
          <cell r="H2050" t="str">
            <v>Đường Bàu Rừng, từ đường 129 đến hết ranh thửa đất số 237 tờ BĐĐC số 24 về bên phải và hết ranh thửa đất số 207, tờ BĐĐC số 24 về bên trái, xã Phú Thanh</v>
          </cell>
          <cell r="I2050" t="str">
            <v>Từ nghĩa trang</v>
          </cell>
          <cell r="J2050"/>
          <cell r="K2050" t="str">
            <v>đi vào 3.169 m</v>
          </cell>
          <cell r="L2050">
            <v>400</v>
          </cell>
          <cell r="M2050">
            <v>160</v>
          </cell>
          <cell r="N2050">
            <v>150</v>
          </cell>
          <cell r="O2050">
            <v>140</v>
          </cell>
          <cell r="P2050">
            <v>0</v>
          </cell>
          <cell r="Q2050">
            <v>0</v>
          </cell>
          <cell r="R2050">
            <v>0</v>
          </cell>
          <cell r="S2050">
            <v>0</v>
          </cell>
          <cell r="T2050" t="e">
            <v>#DIV/0!</v>
          </cell>
          <cell r="U2050" t="e">
            <v>#DIV/0!</v>
          </cell>
          <cell r="V2050" t="e">
            <v>#DIV/0!</v>
          </cell>
          <cell r="W2050" t="e">
            <v>#DIV/0!</v>
          </cell>
          <cell r="X2050">
            <v>3.5</v>
          </cell>
          <cell r="Y2050">
            <v>1.107421875</v>
          </cell>
          <cell r="Z2050" t="str">
            <v>41. Xã Tân Phú.xlsx</v>
          </cell>
          <cell r="AA2050">
            <v>440</v>
          </cell>
          <cell r="AB2050">
            <v>180</v>
          </cell>
          <cell r="AC2050">
            <v>170</v>
          </cell>
          <cell r="AD2050">
            <v>160</v>
          </cell>
        </row>
        <row r="2051">
          <cell r="G2051" t="str">
            <v>TP24NT</v>
          </cell>
          <cell r="H2051" t="str">
            <v>Đường Đồng Dâu</v>
          </cell>
          <cell r="I2051" t="str">
            <v>Quốc lộ 20</v>
          </cell>
          <cell r="J2051"/>
          <cell r="K2051" t="str">
            <v>Đường số 3 ấp Thọ Lâm</v>
          </cell>
          <cell r="L2051"/>
          <cell r="M2051"/>
          <cell r="N2051"/>
          <cell r="O2051"/>
          <cell r="P2051"/>
          <cell r="Q2051"/>
          <cell r="R2051"/>
          <cell r="S2051"/>
          <cell r="T2051"/>
          <cell r="U2051"/>
          <cell r="V2051"/>
          <cell r="W2051"/>
          <cell r="Y2051"/>
          <cell r="Z2051"/>
          <cell r="AA2051"/>
          <cell r="AB2051"/>
          <cell r="AC2051"/>
          <cell r="AD2051"/>
        </row>
        <row r="2052">
          <cell r="G2052" t="str">
            <v>TP24NT_D1</v>
          </cell>
          <cell r="H2052" t="str">
            <v>Đoạn từ Quốc lộ 20 đến hết nghĩa trang</v>
          </cell>
          <cell r="I2052" t="str">
            <v>Quốc lộ 20</v>
          </cell>
          <cell r="J2052"/>
          <cell r="K2052" t="str">
            <v>Ranh xã Trà Cổ đi vào thêm 300m</v>
          </cell>
          <cell r="L2052">
            <v>520</v>
          </cell>
          <cell r="M2052">
            <v>260</v>
          </cell>
          <cell r="N2052">
            <v>240</v>
          </cell>
          <cell r="O2052">
            <v>200</v>
          </cell>
          <cell r="P2052">
            <v>0</v>
          </cell>
          <cell r="Q2052">
            <v>0</v>
          </cell>
          <cell r="R2052">
            <v>0</v>
          </cell>
          <cell r="S2052">
            <v>0</v>
          </cell>
          <cell r="T2052" t="e">
            <v>#DIV/0!</v>
          </cell>
          <cell r="U2052" t="e">
            <v>#DIV/0!</v>
          </cell>
          <cell r="V2052" t="e">
            <v>#DIV/0!</v>
          </cell>
          <cell r="W2052" t="e">
            <v>#DIV/0!</v>
          </cell>
          <cell r="X2052">
            <v>3.5</v>
          </cell>
          <cell r="Y2052">
            <v>1.107421875</v>
          </cell>
          <cell r="Z2052" t="str">
            <v>41. Xã Tân Phú.xlsx</v>
          </cell>
          <cell r="AA2052">
            <v>580</v>
          </cell>
          <cell r="AB2052">
            <v>290</v>
          </cell>
          <cell r="AC2052">
            <v>270</v>
          </cell>
          <cell r="AD2052">
            <v>220</v>
          </cell>
        </row>
        <row r="2053">
          <cell r="G2053" t="str">
            <v>TP24NT_D2</v>
          </cell>
          <cell r="H2053" t="str">
            <v>Đoạn từ nghĩa trang đến hết ranh thửa đất số 29 tờ BĐĐC số 22 về bên phải và hết ranh thửa đất số 23, tờ BĐĐC số 22 về bên trái, xã Phú Thanh</v>
          </cell>
          <cell r="I2053" t="str">
            <v>Quốc lộ 20</v>
          </cell>
          <cell r="J2053"/>
          <cell r="K2053" t="str">
            <v>Ranh thị trấn Tân Phú</v>
          </cell>
          <cell r="L2053">
            <v>600</v>
          </cell>
          <cell r="M2053">
            <v>250</v>
          </cell>
          <cell r="N2053">
            <v>230</v>
          </cell>
          <cell r="O2053">
            <v>200</v>
          </cell>
          <cell r="P2053">
            <v>0</v>
          </cell>
          <cell r="Q2053">
            <v>0</v>
          </cell>
          <cell r="R2053">
            <v>0</v>
          </cell>
          <cell r="S2053">
            <v>0</v>
          </cell>
          <cell r="T2053" t="e">
            <v>#DIV/0!</v>
          </cell>
          <cell r="U2053" t="e">
            <v>#DIV/0!</v>
          </cell>
          <cell r="V2053" t="e">
            <v>#DIV/0!</v>
          </cell>
          <cell r="W2053" t="e">
            <v>#DIV/0!</v>
          </cell>
          <cell r="X2053">
            <v>3.5</v>
          </cell>
          <cell r="Y2053">
            <v>1.107421875</v>
          </cell>
          <cell r="Z2053" t="str">
            <v>41. Xã Tân Phú.xlsx</v>
          </cell>
          <cell r="AA2053">
            <v>660</v>
          </cell>
          <cell r="AB2053">
            <v>280</v>
          </cell>
          <cell r="AC2053">
            <v>260</v>
          </cell>
          <cell r="AD2053">
            <v>220</v>
          </cell>
        </row>
        <row r="2054">
          <cell r="G2054" t="str">
            <v>TP25NT</v>
          </cell>
          <cell r="H2054" t="str">
            <v>Đường Cầu Suối, từ Quốc lộ 20 đến đường số 3 ấp Thọ Lâm</v>
          </cell>
          <cell r="I2054" t="str">
            <v>Ranh thị trấn Tân Phú</v>
          </cell>
          <cell r="J2054"/>
          <cell r="K2054" t="str">
            <v>Ranh xã Trà Cổ đi vào thêm 300m</v>
          </cell>
          <cell r="L2054">
            <v>520</v>
          </cell>
          <cell r="M2054">
            <v>260</v>
          </cell>
          <cell r="N2054">
            <v>200</v>
          </cell>
          <cell r="O2054">
            <v>160</v>
          </cell>
          <cell r="P2054">
            <v>0</v>
          </cell>
          <cell r="Q2054">
            <v>0</v>
          </cell>
          <cell r="R2054">
            <v>0</v>
          </cell>
          <cell r="S2054">
            <v>0</v>
          </cell>
          <cell r="T2054" t="e">
            <v>#DIV/0!</v>
          </cell>
          <cell r="U2054" t="e">
            <v>#DIV/0!</v>
          </cell>
          <cell r="V2054" t="e">
            <v>#DIV/0!</v>
          </cell>
          <cell r="W2054" t="e">
            <v>#DIV/0!</v>
          </cell>
          <cell r="X2054">
            <v>3.5</v>
          </cell>
          <cell r="Y2054">
            <v>1.107421875</v>
          </cell>
          <cell r="Z2054" t="str">
            <v>41. Xã Tân Phú.xlsx</v>
          </cell>
          <cell r="AA2054">
            <v>580</v>
          </cell>
          <cell r="AB2054">
            <v>290</v>
          </cell>
          <cell r="AC2054">
            <v>220</v>
          </cell>
          <cell r="AD2054">
            <v>180</v>
          </cell>
        </row>
        <row r="2055">
          <cell r="G2055" t="str">
            <v>TP26NT</v>
          </cell>
          <cell r="H2055" t="str">
            <v>Đường Phú Thanh - Trà Cổ</v>
          </cell>
          <cell r="I2055" t="str">
            <v>Quốc lộ 20</v>
          </cell>
          <cell r="J2055"/>
          <cell r="K2055" t="str">
            <v>đi vào 200 m</v>
          </cell>
          <cell r="L2055"/>
          <cell r="M2055"/>
          <cell r="N2055"/>
          <cell r="O2055"/>
          <cell r="P2055"/>
          <cell r="Q2055"/>
          <cell r="R2055"/>
          <cell r="S2055"/>
          <cell r="T2055"/>
          <cell r="U2055"/>
          <cell r="V2055"/>
          <cell r="W2055"/>
          <cell r="Y2055"/>
          <cell r="Z2055"/>
          <cell r="AA2055"/>
          <cell r="AB2055"/>
          <cell r="AC2055"/>
          <cell r="AD2055"/>
        </row>
        <row r="2056">
          <cell r="G2056" t="str">
            <v>TP26NT_D1</v>
          </cell>
          <cell r="H2056" t="str">
            <v>Đoạn từ Quốc lộ 20 đến ranh thị trấn Tân Phú</v>
          </cell>
          <cell r="I2056" t="str">
            <v>Quốc lộ 20</v>
          </cell>
          <cell r="J2056"/>
          <cell r="K2056" t="str">
            <v>Giáp ranh xã Trà Cổ</v>
          </cell>
          <cell r="L2056">
            <v>600</v>
          </cell>
          <cell r="M2056">
            <v>250</v>
          </cell>
          <cell r="N2056">
            <v>230</v>
          </cell>
          <cell r="O2056">
            <v>200</v>
          </cell>
          <cell r="P2056">
            <v>0</v>
          </cell>
          <cell r="Q2056">
            <v>0</v>
          </cell>
          <cell r="R2056">
            <v>0</v>
          </cell>
          <cell r="S2056">
            <v>0</v>
          </cell>
          <cell r="T2056" t="e">
            <v>#DIV/0!</v>
          </cell>
          <cell r="U2056" t="e">
            <v>#DIV/0!</v>
          </cell>
          <cell r="V2056" t="e">
            <v>#DIV/0!</v>
          </cell>
          <cell r="W2056" t="e">
            <v>#DIV/0!</v>
          </cell>
          <cell r="X2056">
            <v>3.5</v>
          </cell>
          <cell r="Y2056">
            <v>1.107421875</v>
          </cell>
          <cell r="Z2056" t="str">
            <v>41. Xã Tân Phú.xlsx</v>
          </cell>
          <cell r="AA2056">
            <v>660</v>
          </cell>
          <cell r="AB2056">
            <v>280</v>
          </cell>
          <cell r="AC2056">
            <v>260</v>
          </cell>
          <cell r="AD2056">
            <v>220</v>
          </cell>
        </row>
        <row r="2057">
          <cell r="G2057" t="str">
            <v>TP26NT_D2</v>
          </cell>
          <cell r="H2057" t="str">
            <v>Đoạn còn lại, từ ranh thị trấn Tân Phú đến hết ranh thửa đất số 27 tờ BĐĐC số 7 về bên phải và hết ranh thửa đất số 7, tờ BĐĐC số 7 về bên trái, xã Trà Cổ</v>
          </cell>
          <cell r="I2057" t="str">
            <v>Quốc lộ 20</v>
          </cell>
          <cell r="J2057"/>
          <cell r="K2057" t="str">
            <v>đi vào 300 m</v>
          </cell>
          <cell r="L2057">
            <v>500</v>
          </cell>
          <cell r="M2057">
            <v>220</v>
          </cell>
          <cell r="N2057">
            <v>200</v>
          </cell>
          <cell r="O2057">
            <v>180</v>
          </cell>
          <cell r="P2057">
            <v>0</v>
          </cell>
          <cell r="Q2057">
            <v>0</v>
          </cell>
          <cell r="R2057">
            <v>0</v>
          </cell>
          <cell r="S2057">
            <v>0</v>
          </cell>
          <cell r="T2057" t="e">
            <v>#DIV/0!</v>
          </cell>
          <cell r="U2057" t="e">
            <v>#DIV/0!</v>
          </cell>
          <cell r="V2057" t="e">
            <v>#DIV/0!</v>
          </cell>
          <cell r="W2057" t="e">
            <v>#DIV/0!</v>
          </cell>
          <cell r="X2057">
            <v>10.050000000000001</v>
          </cell>
          <cell r="Y2057">
            <v>1.1031249999999999</v>
          </cell>
          <cell r="Z2057" t="e">
            <v>#N/A</v>
          </cell>
          <cell r="AA2057">
            <v>550</v>
          </cell>
          <cell r="AB2057">
            <v>250</v>
          </cell>
          <cell r="AC2057">
            <v>220</v>
          </cell>
          <cell r="AD2057">
            <v>200</v>
          </cell>
        </row>
        <row r="2058">
          <cell r="G2058" t="str">
            <v>TP27NT</v>
          </cell>
          <cell r="H2058" t="str">
            <v>Đường số 7 Ngọc Lâm, từ Quốc lộ 20 đến ranh thửa đất số 140, tờ BĐĐC số 7, xã Phú Thanh</v>
          </cell>
          <cell r="I2058" t="str">
            <v>Quốc lộ 20</v>
          </cell>
          <cell r="J2058"/>
          <cell r="K2058" t="str">
            <v>Đến ngã tư đi xã Thanh Sơn</v>
          </cell>
          <cell r="L2058">
            <v>500</v>
          </cell>
          <cell r="M2058">
            <v>220</v>
          </cell>
          <cell r="N2058">
            <v>200</v>
          </cell>
          <cell r="O2058">
            <v>180</v>
          </cell>
          <cell r="P2058">
            <v>0</v>
          </cell>
          <cell r="Q2058">
            <v>0</v>
          </cell>
          <cell r="R2058">
            <v>0</v>
          </cell>
          <cell r="S2058">
            <v>0</v>
          </cell>
          <cell r="T2058" t="e">
            <v>#DIV/0!</v>
          </cell>
          <cell r="U2058" t="e">
            <v>#DIV/0!</v>
          </cell>
          <cell r="V2058" t="e">
            <v>#DIV/0!</v>
          </cell>
          <cell r="W2058" t="e">
            <v>#DIV/0!</v>
          </cell>
          <cell r="X2058">
            <v>3.5</v>
          </cell>
          <cell r="Y2058">
            <v>1.107421875</v>
          </cell>
          <cell r="Z2058" t="str">
            <v>41. Xã Tân Phú.xlsx</v>
          </cell>
          <cell r="AA2058">
            <v>550</v>
          </cell>
          <cell r="AB2058">
            <v>250</v>
          </cell>
          <cell r="AC2058">
            <v>220</v>
          </cell>
          <cell r="AD2058">
            <v>200</v>
          </cell>
        </row>
        <row r="2059">
          <cell r="G2059" t="str">
            <v>TP28NT</v>
          </cell>
          <cell r="H2059" t="str">
            <v>Đường Km 128, từ Quốc lộ 20 đến giáp ranh xã Trà Cổ</v>
          </cell>
          <cell r="I2059" t="str">
            <v>Đường Đồng Dâu (Đoạn từ nghĩa trang đến hết đường Đồng Dâu)</v>
          </cell>
          <cell r="J2059"/>
          <cell r="K2059" t="str">
            <v>Đường Km 130</v>
          </cell>
          <cell r="L2059">
            <v>500</v>
          </cell>
          <cell r="M2059">
            <v>210</v>
          </cell>
          <cell r="N2059">
            <v>190</v>
          </cell>
          <cell r="O2059">
            <v>170</v>
          </cell>
          <cell r="P2059">
            <v>0</v>
          </cell>
          <cell r="Q2059">
            <v>0</v>
          </cell>
          <cell r="R2059">
            <v>0</v>
          </cell>
          <cell r="S2059">
            <v>0</v>
          </cell>
          <cell r="T2059" t="e">
            <v>#DIV/0!</v>
          </cell>
          <cell r="U2059" t="e">
            <v>#DIV/0!</v>
          </cell>
          <cell r="V2059" t="e">
            <v>#DIV/0!</v>
          </cell>
          <cell r="W2059" t="e">
            <v>#DIV/0!</v>
          </cell>
          <cell r="X2059">
            <v>3.5</v>
          </cell>
          <cell r="Y2059">
            <v>1.107421875</v>
          </cell>
          <cell r="Z2059" t="str">
            <v>41. Xã Tân Phú.xlsx</v>
          </cell>
          <cell r="AA2059">
            <v>550</v>
          </cell>
          <cell r="AB2059">
            <v>240</v>
          </cell>
          <cell r="AC2059">
            <v>210</v>
          </cell>
          <cell r="AD2059">
            <v>190</v>
          </cell>
        </row>
        <row r="2060">
          <cell r="G2060" t="str">
            <v>TP29NT</v>
          </cell>
          <cell r="H2060" t="str">
            <v>Đường số 5 Ngọc Lâm, từ Quốc lộ 20 đến hết ranh thửa đất số 200 tờ BĐĐC số 9 về bên phải và hết ranh thửa đất số 348, tờ BĐĐC số 9 về bên trái xã Phú Thanh</v>
          </cell>
          <cell r="I2060" t="str">
            <v>Quốc lộ 20</v>
          </cell>
          <cell r="J2060"/>
          <cell r="K2060" t="str">
            <v>Hết ranh nhà thờ Thọ Lâm</v>
          </cell>
          <cell r="L2060">
            <v>500</v>
          </cell>
          <cell r="M2060">
            <v>210</v>
          </cell>
          <cell r="N2060">
            <v>190</v>
          </cell>
          <cell r="O2060">
            <v>170</v>
          </cell>
          <cell r="P2060">
            <v>0</v>
          </cell>
          <cell r="Q2060">
            <v>0</v>
          </cell>
          <cell r="R2060">
            <v>0</v>
          </cell>
          <cell r="S2060">
            <v>0</v>
          </cell>
          <cell r="T2060" t="e">
            <v>#DIV/0!</v>
          </cell>
          <cell r="U2060" t="e">
            <v>#DIV/0!</v>
          </cell>
          <cell r="V2060" t="e">
            <v>#DIV/0!</v>
          </cell>
          <cell r="W2060" t="e">
            <v>#DIV/0!</v>
          </cell>
          <cell r="X2060">
            <v>3.5</v>
          </cell>
          <cell r="Y2060">
            <v>1.107421875</v>
          </cell>
          <cell r="Z2060" t="str">
            <v>41. Xã Tân Phú.xlsx</v>
          </cell>
          <cell r="AA2060">
            <v>550</v>
          </cell>
          <cell r="AB2060">
            <v>240</v>
          </cell>
          <cell r="AC2060">
            <v>210</v>
          </cell>
          <cell r="AD2060">
            <v>190</v>
          </cell>
        </row>
        <row r="2061">
          <cell r="G2061" t="str">
            <v>TP30NT</v>
          </cell>
          <cell r="H2061" t="str">
            <v>Đường Thọ Lâm 3, từ Quốc lộ 20 đến ngã tư đi xã Thanh Sơn</v>
          </cell>
          <cell r="I2061" t="str">
            <v>Quốc lộ 20</v>
          </cell>
          <cell r="J2061"/>
          <cell r="K2061" t="str">
            <v>Giáp ranh xã Phú Lâm</v>
          </cell>
          <cell r="L2061">
            <v>500</v>
          </cell>
          <cell r="M2061">
            <v>210</v>
          </cell>
          <cell r="N2061">
            <v>190</v>
          </cell>
          <cell r="O2061">
            <v>170</v>
          </cell>
          <cell r="P2061">
            <v>0</v>
          </cell>
          <cell r="Q2061">
            <v>0</v>
          </cell>
          <cell r="R2061">
            <v>0</v>
          </cell>
          <cell r="S2061">
            <v>0</v>
          </cell>
          <cell r="T2061" t="e">
            <v>#DIV/0!</v>
          </cell>
          <cell r="U2061" t="e">
            <v>#DIV/0!</v>
          </cell>
          <cell r="V2061" t="e">
            <v>#DIV/0!</v>
          </cell>
          <cell r="W2061" t="e">
            <v>#DIV/0!</v>
          </cell>
          <cell r="X2061">
            <v>3.5</v>
          </cell>
          <cell r="Y2061">
            <v>1.107421875</v>
          </cell>
          <cell r="Z2061" t="str">
            <v>41. Xã Tân Phú.xlsx</v>
          </cell>
          <cell r="AA2061">
            <v>550</v>
          </cell>
          <cell r="AB2061">
            <v>240</v>
          </cell>
          <cell r="AC2061">
            <v>210</v>
          </cell>
          <cell r="AD2061">
            <v>190</v>
          </cell>
        </row>
        <row r="2062">
          <cell r="G2062" t="str">
            <v>TP31NT</v>
          </cell>
          <cell r="H2062" t="str">
            <v>Đường số 3 Thọ Lâm, từ đường Đồng Dâu đến đường Km 130</v>
          </cell>
          <cell r="I2062" t="str">
            <v>Đường 129 (Đoạn từ đường rẽ vào tượng đài Đức Mẹ đến đường Giang Điền)</v>
          </cell>
          <cell r="J2062"/>
          <cell r="K2062" t="str">
            <v>đi vào 650m</v>
          </cell>
          <cell r="L2062">
            <v>600</v>
          </cell>
          <cell r="M2062">
            <v>300</v>
          </cell>
          <cell r="N2062">
            <v>250</v>
          </cell>
          <cell r="O2062">
            <v>170</v>
          </cell>
          <cell r="P2062">
            <v>0</v>
          </cell>
          <cell r="Q2062">
            <v>0</v>
          </cell>
          <cell r="R2062">
            <v>0</v>
          </cell>
          <cell r="S2062">
            <v>0</v>
          </cell>
          <cell r="T2062" t="e">
            <v>#DIV/0!</v>
          </cell>
          <cell r="U2062" t="e">
            <v>#DIV/0!</v>
          </cell>
          <cell r="V2062" t="e">
            <v>#DIV/0!</v>
          </cell>
          <cell r="W2062" t="e">
            <v>#DIV/0!</v>
          </cell>
          <cell r="X2062">
            <v>3.5</v>
          </cell>
          <cell r="Y2062">
            <v>1.107421875</v>
          </cell>
          <cell r="Z2062" t="str">
            <v>41. Xã Tân Phú.xlsx</v>
          </cell>
          <cell r="AA2062">
            <v>660</v>
          </cell>
          <cell r="AB2062">
            <v>340</v>
          </cell>
          <cell r="AC2062">
            <v>280</v>
          </cell>
          <cell r="AD2062">
            <v>190</v>
          </cell>
        </row>
        <row r="2063">
          <cell r="G2063" t="str">
            <v>TP32NT</v>
          </cell>
          <cell r="H2063" t="str">
            <v>Đường số 1 Thọ Lâm, từ Quốc lộ 20 đến hết ranh nhà thờ Thọ Lâm</v>
          </cell>
          <cell r="I2063" t="str">
            <v>Đường 129 (Đoạn từ đường rẽ vào tượng đài Đức Mẹ đến đường Giang Điền)</v>
          </cell>
          <cell r="J2063"/>
          <cell r="K2063" t="str">
            <v>Hết ranh nhà nguyện Giáo họ Giang Lâm + 400m</v>
          </cell>
          <cell r="L2063">
            <v>620</v>
          </cell>
          <cell r="M2063">
            <v>300</v>
          </cell>
          <cell r="N2063">
            <v>250</v>
          </cell>
          <cell r="O2063">
            <v>150</v>
          </cell>
          <cell r="P2063">
            <v>0</v>
          </cell>
          <cell r="Q2063">
            <v>0</v>
          </cell>
          <cell r="R2063">
            <v>0</v>
          </cell>
          <cell r="S2063">
            <v>0</v>
          </cell>
          <cell r="T2063" t="e">
            <v>#DIV/0!</v>
          </cell>
          <cell r="U2063" t="e">
            <v>#DIV/0!</v>
          </cell>
          <cell r="V2063" t="e">
            <v>#DIV/0!</v>
          </cell>
          <cell r="W2063" t="e">
            <v>#DIV/0!</v>
          </cell>
          <cell r="X2063">
            <v>3.5</v>
          </cell>
          <cell r="Y2063">
            <v>1.107421875</v>
          </cell>
          <cell r="Z2063" t="str">
            <v>41. Xã Tân Phú.xlsx</v>
          </cell>
          <cell r="AA2063">
            <v>690</v>
          </cell>
          <cell r="AB2063">
            <v>340</v>
          </cell>
          <cell r="AC2063">
            <v>280</v>
          </cell>
          <cell r="AD2063">
            <v>170</v>
          </cell>
        </row>
        <row r="2064">
          <cell r="G2064" t="str">
            <v>TP33NT</v>
          </cell>
          <cell r="H2064" t="str">
            <v>Đường Thanh Thọ, từ Quốc lộ 20 đến giáp ranh xã Phú Lâm</v>
          </cell>
          <cell r="I2064" t="str">
            <v>Quốc lộ 20</v>
          </cell>
          <cell r="J2064"/>
          <cell r="K2064" t="str">
            <v>đi vào 270m</v>
          </cell>
          <cell r="L2064">
            <v>520</v>
          </cell>
          <cell r="M2064">
            <v>260</v>
          </cell>
          <cell r="N2064">
            <v>200</v>
          </cell>
          <cell r="O2064">
            <v>150</v>
          </cell>
          <cell r="P2064">
            <v>0</v>
          </cell>
          <cell r="Q2064">
            <v>0</v>
          </cell>
          <cell r="R2064">
            <v>0</v>
          </cell>
          <cell r="S2064">
            <v>0</v>
          </cell>
          <cell r="T2064" t="e">
            <v>#DIV/0!</v>
          </cell>
          <cell r="U2064" t="e">
            <v>#DIV/0!</v>
          </cell>
          <cell r="V2064" t="e">
            <v>#DIV/0!</v>
          </cell>
          <cell r="W2064" t="e">
            <v>#DIV/0!</v>
          </cell>
          <cell r="X2064">
            <v>3.5</v>
          </cell>
          <cell r="Y2064">
            <v>1.107421875</v>
          </cell>
          <cell r="Z2064" t="str">
            <v>41. Xã Tân Phú.xlsx</v>
          </cell>
          <cell r="AA2064">
            <v>580</v>
          </cell>
          <cell r="AB2064">
            <v>290</v>
          </cell>
          <cell r="AC2064">
            <v>220</v>
          </cell>
          <cell r="AD2064">
            <v>170</v>
          </cell>
        </row>
        <row r="2065">
          <cell r="G2065" t="str">
            <v>TP34NT</v>
          </cell>
          <cell r="H2065" t="str">
            <v>Đường Suối Cọp, từ đường 129 đến hết ranh thửa đất số 184 tờ BĐĐC số 29 về bên phải và đến hết ranh thửa đất số 137, tờ BĐĐC số 29 về bên trái, xã Phú Thanh</v>
          </cell>
          <cell r="I2065" t="str">
            <v>Quốc lộ 20</v>
          </cell>
          <cell r="J2065"/>
          <cell r="K2065" t="str">
            <v>Đường Chợ Ngọc Lâm</v>
          </cell>
          <cell r="L2065">
            <v>400</v>
          </cell>
          <cell r="M2065">
            <v>160</v>
          </cell>
          <cell r="N2065">
            <v>150</v>
          </cell>
          <cell r="O2065">
            <v>140</v>
          </cell>
          <cell r="P2065">
            <v>0</v>
          </cell>
          <cell r="Q2065">
            <v>0</v>
          </cell>
          <cell r="R2065">
            <v>0</v>
          </cell>
          <cell r="S2065">
            <v>0</v>
          </cell>
          <cell r="T2065" t="e">
            <v>#DIV/0!</v>
          </cell>
          <cell r="U2065" t="e">
            <v>#DIV/0!</v>
          </cell>
          <cell r="V2065" t="e">
            <v>#DIV/0!</v>
          </cell>
          <cell r="W2065" t="e">
            <v>#DIV/0!</v>
          </cell>
          <cell r="X2065">
            <v>3.5</v>
          </cell>
          <cell r="Y2065">
            <v>1.107421875</v>
          </cell>
          <cell r="Z2065" t="str">
            <v>41. Xã Tân Phú.xlsx</v>
          </cell>
          <cell r="AA2065">
            <v>440</v>
          </cell>
          <cell r="AB2065">
            <v>180</v>
          </cell>
          <cell r="AC2065">
            <v>170</v>
          </cell>
          <cell r="AD2065">
            <v>160</v>
          </cell>
        </row>
        <row r="2066">
          <cell r="G2066" t="str">
            <v>TP35NT</v>
          </cell>
          <cell r="H2066" t="str">
            <v>Đường Giang Điền, từ đường 129 đến hết ranh thửa đất số 107 tờ BĐĐC số 41 về bên phải và đến hết ranh thửa đất số 100, tờ BĐĐC số 41 về bên trái, xã Phú Thanh</v>
          </cell>
          <cell r="I2066" t="str">
            <v>Quốc lộ 20</v>
          </cell>
          <cell r="J2066"/>
          <cell r="K2066" t="str">
            <v>đi vào 276m</v>
          </cell>
          <cell r="L2066">
            <v>400</v>
          </cell>
          <cell r="M2066">
            <v>160</v>
          </cell>
          <cell r="N2066">
            <v>150</v>
          </cell>
          <cell r="O2066">
            <v>140</v>
          </cell>
          <cell r="P2066">
            <v>1474</v>
          </cell>
          <cell r="Q2066">
            <v>1032</v>
          </cell>
          <cell r="R2066">
            <v>0</v>
          </cell>
          <cell r="S2066">
            <v>0</v>
          </cell>
          <cell r="T2066">
            <v>0.30052154002713705</v>
          </cell>
          <cell r="U2066">
            <v>0.1736434108527132</v>
          </cell>
          <cell r="V2066" t="e">
            <v>#DIV/0!</v>
          </cell>
          <cell r="W2066" t="e">
            <v>#DIV/0!</v>
          </cell>
          <cell r="X2066">
            <v>3.5</v>
          </cell>
          <cell r="Y2066">
            <v>1.107421875</v>
          </cell>
          <cell r="Z2066" t="str">
            <v>41. Xã Tân Phú.xlsx</v>
          </cell>
          <cell r="AA2066">
            <v>440</v>
          </cell>
          <cell r="AB2066">
            <v>180</v>
          </cell>
          <cell r="AC2066">
            <v>170</v>
          </cell>
          <cell r="AD2066">
            <v>160</v>
          </cell>
        </row>
        <row r="2067">
          <cell r="G2067" t="str">
            <v>TP36NT</v>
          </cell>
          <cell r="H2067" t="str">
            <v>Đường số 2 Ngọc Lâm, từ Quốc lộ 20 đến hết ranh thửa đất số 125 tờ BĐĐC số 11 về bên phải và hết ranh thửa đất số 519, tờ BĐĐC số 11 về bên trái, xã Phú Thanh</v>
          </cell>
          <cell r="I2067" t="str">
            <v>Quốc lộ 20</v>
          </cell>
          <cell r="J2067"/>
          <cell r="K2067" t="str">
            <v>đi vào 2.415m</v>
          </cell>
          <cell r="L2067">
            <v>400</v>
          </cell>
          <cell r="M2067">
            <v>200</v>
          </cell>
          <cell r="N2067">
            <v>170</v>
          </cell>
          <cell r="O2067">
            <v>150</v>
          </cell>
          <cell r="P2067">
            <v>0</v>
          </cell>
          <cell r="Q2067">
            <v>0</v>
          </cell>
          <cell r="R2067">
            <v>0</v>
          </cell>
          <cell r="S2067">
            <v>0</v>
          </cell>
          <cell r="T2067" t="e">
            <v>#DIV/0!</v>
          </cell>
          <cell r="U2067" t="e">
            <v>#DIV/0!</v>
          </cell>
          <cell r="V2067" t="e">
            <v>#DIV/0!</v>
          </cell>
          <cell r="W2067" t="e">
            <v>#DIV/0!</v>
          </cell>
          <cell r="X2067">
            <v>3.5</v>
          </cell>
          <cell r="Y2067">
            <v>1.107421875</v>
          </cell>
          <cell r="Z2067" t="str">
            <v>41. Xã Tân Phú.xlsx</v>
          </cell>
          <cell r="AA2067">
            <v>440</v>
          </cell>
          <cell r="AB2067">
            <v>220</v>
          </cell>
          <cell r="AC2067">
            <v>190</v>
          </cell>
          <cell r="AD2067">
            <v>170</v>
          </cell>
        </row>
        <row r="2068">
          <cell r="G2068" t="str">
            <v>TP37NT</v>
          </cell>
          <cell r="H2068" t="str">
            <v>Đường số 1 Ngọc Lâm, từ Quốc lộ 20 đến đường chợ Ngọc Lâm</v>
          </cell>
          <cell r="I2068" t="str">
            <v>Quốc lộ 20</v>
          </cell>
          <cell r="J2068"/>
          <cell r="K2068" t="str">
            <v>Đường Phú Lâm - Thanh Sơn</v>
          </cell>
          <cell r="L2068">
            <v>400</v>
          </cell>
          <cell r="M2068">
            <v>200</v>
          </cell>
          <cell r="N2068">
            <v>170</v>
          </cell>
          <cell r="O2068">
            <v>150</v>
          </cell>
          <cell r="P2068">
            <v>0</v>
          </cell>
          <cell r="Q2068">
            <v>0</v>
          </cell>
          <cell r="R2068">
            <v>0</v>
          </cell>
          <cell r="S2068">
            <v>0</v>
          </cell>
          <cell r="T2068" t="e">
            <v>#DIV/0!</v>
          </cell>
          <cell r="U2068" t="e">
            <v>#DIV/0!</v>
          </cell>
          <cell r="V2068" t="e">
            <v>#DIV/0!</v>
          </cell>
          <cell r="W2068" t="e">
            <v>#DIV/0!</v>
          </cell>
          <cell r="X2068">
            <v>3.5</v>
          </cell>
          <cell r="Y2068">
            <v>1.107421875</v>
          </cell>
          <cell r="Z2068" t="str">
            <v>41. Xã Tân Phú.xlsx</v>
          </cell>
          <cell r="AA2068">
            <v>440</v>
          </cell>
          <cell r="AB2068">
            <v>220</v>
          </cell>
          <cell r="AC2068">
            <v>190</v>
          </cell>
          <cell r="AD2068">
            <v>170</v>
          </cell>
        </row>
        <row r="2069">
          <cell r="G2069" t="str">
            <v>TP38NT</v>
          </cell>
          <cell r="H2069" t="str">
            <v>Đường Cắt Kiếng, từ Quốc lộ 20 đến hết ranh thửa đất số 116 tờ BĐĐC số 4 về bên phải và hết ranh thửa đất số 117, tờ BĐĐC số 4 về bên trái xã Phú Thanh</v>
          </cell>
          <cell r="I2069" t="str">
            <v>Ngã ba đi xã Thanh Sơn</v>
          </cell>
          <cell r="J2069"/>
          <cell r="K2069" t="str">
            <v>Giáp ranh xã Núi Tượng</v>
          </cell>
          <cell r="L2069">
            <v>700</v>
          </cell>
          <cell r="M2069">
            <v>350</v>
          </cell>
          <cell r="N2069">
            <v>300</v>
          </cell>
          <cell r="O2069">
            <v>190</v>
          </cell>
          <cell r="P2069">
            <v>0</v>
          </cell>
          <cell r="Q2069">
            <v>0</v>
          </cell>
          <cell r="R2069">
            <v>0</v>
          </cell>
          <cell r="S2069">
            <v>0</v>
          </cell>
          <cell r="T2069" t="e">
            <v>#DIV/0!</v>
          </cell>
          <cell r="U2069" t="e">
            <v>#DIV/0!</v>
          </cell>
          <cell r="V2069" t="e">
            <v>#DIV/0!</v>
          </cell>
          <cell r="W2069" t="e">
            <v>#DIV/0!</v>
          </cell>
          <cell r="X2069">
            <v>3.5</v>
          </cell>
          <cell r="Y2069">
            <v>1.107421875</v>
          </cell>
          <cell r="Z2069" t="str">
            <v>41. Xã Tân Phú.xlsx</v>
          </cell>
          <cell r="AA2069">
            <v>780</v>
          </cell>
          <cell r="AB2069">
            <v>390</v>
          </cell>
          <cell r="AC2069">
            <v>340</v>
          </cell>
          <cell r="AD2069">
            <v>210</v>
          </cell>
        </row>
        <row r="2070">
          <cell r="G2070" t="str">
            <v>TP39NT</v>
          </cell>
          <cell r="H2070" t="str">
            <v>Đường Km 130, từ Quốc lộ 20 đến hết ranh thửa đất số 62 tờ BĐĐC số 20 về bên phải và hết ranh thửa đất số 19, tờ BĐĐC số 20 về bên trái, xã Phú Thanh</v>
          </cell>
          <cell r="I2070" t="str">
            <v>Ngã ba đi xã Thanh Sơn</v>
          </cell>
          <cell r="J2070"/>
          <cell r="K2070" t="str">
            <v>Ngã tư đi xã Phú Lộc</v>
          </cell>
          <cell r="L2070">
            <v>400</v>
          </cell>
          <cell r="M2070">
            <v>200</v>
          </cell>
          <cell r="N2070">
            <v>170</v>
          </cell>
          <cell r="O2070">
            <v>150</v>
          </cell>
          <cell r="P2070">
            <v>0</v>
          </cell>
          <cell r="Q2070">
            <v>0</v>
          </cell>
          <cell r="R2070">
            <v>0</v>
          </cell>
          <cell r="S2070">
            <v>0</v>
          </cell>
          <cell r="T2070" t="e">
            <v>#DIV/0!</v>
          </cell>
          <cell r="U2070" t="e">
            <v>#DIV/0!</v>
          </cell>
          <cell r="V2070" t="e">
            <v>#DIV/0!</v>
          </cell>
          <cell r="W2070" t="e">
            <v>#DIV/0!</v>
          </cell>
          <cell r="X2070">
            <v>3.5</v>
          </cell>
          <cell r="Y2070">
            <v>1.107421875</v>
          </cell>
          <cell r="Z2070" t="str">
            <v>41. Xã Tân Phú.xlsx</v>
          </cell>
          <cell r="AA2070">
            <v>440</v>
          </cell>
          <cell r="AB2070">
            <v>220</v>
          </cell>
          <cell r="AC2070">
            <v>190</v>
          </cell>
          <cell r="AD2070">
            <v>170</v>
          </cell>
        </row>
        <row r="2071">
          <cell r="G2071" t="str">
            <v>TP40NT</v>
          </cell>
          <cell r="H2071" t="str">
            <v>Đường Chợ Ngọc Lâm, từ Quốc lộ 20 đến đường Phú Xuân - Núi Tượng</v>
          </cell>
          <cell r="I2071" t="str">
            <v>Ngã tư đi xã Phú Lộc</v>
          </cell>
          <cell r="J2071"/>
          <cell r="K2071" t="str">
            <v>Giáp ranh xã Núi Tượng</v>
          </cell>
          <cell r="L2071">
            <v>1100</v>
          </cell>
          <cell r="M2071">
            <v>300</v>
          </cell>
          <cell r="N2071">
            <v>250</v>
          </cell>
          <cell r="O2071">
            <v>190</v>
          </cell>
          <cell r="P2071">
            <v>0</v>
          </cell>
          <cell r="Q2071">
            <v>0</v>
          </cell>
          <cell r="R2071">
            <v>0</v>
          </cell>
          <cell r="S2071">
            <v>0</v>
          </cell>
          <cell r="T2071" t="e">
            <v>#DIV/0!</v>
          </cell>
          <cell r="U2071" t="e">
            <v>#DIV/0!</v>
          </cell>
          <cell r="V2071" t="e">
            <v>#DIV/0!</v>
          </cell>
          <cell r="W2071" t="e">
            <v>#DIV/0!</v>
          </cell>
          <cell r="X2071">
            <v>3.5</v>
          </cell>
          <cell r="Y2071">
            <v>1.107421875</v>
          </cell>
          <cell r="Z2071" t="str">
            <v>41. Xã Tân Phú.xlsx</v>
          </cell>
          <cell r="AA2071">
            <v>1200</v>
          </cell>
          <cell r="AB2071">
            <v>340</v>
          </cell>
          <cell r="AC2071">
            <v>280</v>
          </cell>
          <cell r="AD2071">
            <v>210</v>
          </cell>
        </row>
        <row r="2072">
          <cell r="G2072" t="str">
            <v>TP41NT2</v>
          </cell>
          <cell r="H2072" t="str">
            <v>Đường Phú Xuân - Núi Tượng</v>
          </cell>
          <cell r="I2072" t="str">
            <v>Tiếp nối đường Trương Công Định (thị trấn Tân Phú)</v>
          </cell>
          <cell r="J2072"/>
          <cell r="K2072" t="str">
            <v>đi vào 668m</v>
          </cell>
          <cell r="L2072"/>
          <cell r="M2072"/>
          <cell r="N2072"/>
          <cell r="O2072"/>
          <cell r="P2072"/>
          <cell r="Q2072"/>
          <cell r="R2072"/>
          <cell r="S2072"/>
          <cell r="T2072"/>
          <cell r="U2072"/>
          <cell r="V2072"/>
          <cell r="W2072"/>
          <cell r="Y2072"/>
          <cell r="Z2072"/>
          <cell r="AA2072"/>
          <cell r="AB2072"/>
          <cell r="AC2072"/>
          <cell r="AD2072"/>
        </row>
        <row r="2073">
          <cell r="G2073" t="str">
            <v>TP41NT2_D1</v>
          </cell>
          <cell r="H2073" t="str">
            <v>Đoạn từ ngã ba đi xã Thanh Sơn đến ngã tư đi xã Phú Lộc</v>
          </cell>
          <cell r="I2073" t="str">
            <v>Đường Chợ Ngọc Lâm</v>
          </cell>
          <cell r="J2073"/>
          <cell r="K2073" t="str">
            <v>Đường Phú Lâm - Thanh Sơn</v>
          </cell>
          <cell r="L2073">
            <v>850</v>
          </cell>
          <cell r="M2073">
            <v>350</v>
          </cell>
          <cell r="N2073">
            <v>250</v>
          </cell>
          <cell r="O2073">
            <v>190</v>
          </cell>
          <cell r="P2073">
            <v>4343.5</v>
          </cell>
          <cell r="Q2073">
            <v>2453.5</v>
          </cell>
          <cell r="R2073">
            <v>1810</v>
          </cell>
          <cell r="S2073">
            <v>1457.3</v>
          </cell>
          <cell r="T2073">
            <v>0.22932974559686889</v>
          </cell>
          <cell r="U2073">
            <v>0.16717189728958631</v>
          </cell>
          <cell r="V2073">
            <v>0.16186118784530387</v>
          </cell>
          <cell r="W2073">
            <v>0.15278683181225555</v>
          </cell>
          <cell r="X2073">
            <v>4</v>
          </cell>
          <cell r="Y2073">
            <v>1.171875</v>
          </cell>
          <cell r="Z2073" t="str">
            <v>41. Xã Tân Phú.xlsx</v>
          </cell>
          <cell r="AA2073">
            <v>1000</v>
          </cell>
          <cell r="AB2073">
            <v>410</v>
          </cell>
          <cell r="AC2073">
            <v>290</v>
          </cell>
          <cell r="AD2073">
            <v>220</v>
          </cell>
        </row>
        <row r="2074">
          <cell r="G2074" t="str">
            <v>TP41NT2_D2</v>
          </cell>
          <cell r="H2074" t="str">
            <v>Đoạn từ ngã tư đi xã Phú Lộc đến hết ranh thửa đất số 1, tờ BĐĐC số 3 về bên phải và hết ranh thửa đất số 5, tờ BĐĐC số 3 về bên trái, xã Phú Xuân</v>
          </cell>
          <cell r="I2074"/>
          <cell r="J2074"/>
          <cell r="K2074"/>
          <cell r="L2074">
            <v>800</v>
          </cell>
          <cell r="M2074">
            <v>300</v>
          </cell>
          <cell r="N2074">
            <v>250</v>
          </cell>
          <cell r="O2074">
            <v>190</v>
          </cell>
          <cell r="P2074">
            <v>0</v>
          </cell>
          <cell r="Q2074">
            <v>0</v>
          </cell>
          <cell r="R2074">
            <v>0</v>
          </cell>
          <cell r="S2074">
            <v>0</v>
          </cell>
          <cell r="T2074" t="e">
            <v>#DIV/0!</v>
          </cell>
          <cell r="U2074" t="e">
            <v>#DIV/0!</v>
          </cell>
          <cell r="V2074" t="e">
            <v>#DIV/0!</v>
          </cell>
          <cell r="W2074" t="e">
            <v>#DIV/0!</v>
          </cell>
          <cell r="X2074">
            <v>4</v>
          </cell>
          <cell r="Y2074">
            <v>1.171875</v>
          </cell>
          <cell r="Z2074" t="str">
            <v>41. Xã Tân Phú.xlsx</v>
          </cell>
          <cell r="AA2074">
            <v>940</v>
          </cell>
          <cell r="AB2074">
            <v>350</v>
          </cell>
          <cell r="AC2074">
            <v>290</v>
          </cell>
          <cell r="AD2074">
            <v>220</v>
          </cell>
        </row>
        <row r="2075">
          <cell r="G2075" t="str">
            <v>TP41NT2_D3</v>
          </cell>
          <cell r="H2075" t="str">
            <v>Đoạn từ ngã ba xã Phú Lộc đến hết ranh thửa đất số 2, tờ BĐĐC số 1 về bên phải, xã Phú Xuân và hết ranh thửa đất số 69, tờ BĐĐC số 12 về bên trái, xã Phú Thịnh</v>
          </cell>
          <cell r="I2075" t="str">
            <v>Quốc lộ 20</v>
          </cell>
          <cell r="J2075"/>
          <cell r="K2075" t="str">
            <v>Cuối Giáo xứ Lá ủ + 400m</v>
          </cell>
          <cell r="L2075">
            <v>600</v>
          </cell>
          <cell r="M2075">
            <v>300</v>
          </cell>
          <cell r="N2075">
            <v>250</v>
          </cell>
          <cell r="O2075">
            <v>190</v>
          </cell>
          <cell r="P2075">
            <v>0</v>
          </cell>
          <cell r="Q2075">
            <v>0</v>
          </cell>
          <cell r="R2075">
            <v>0</v>
          </cell>
          <cell r="S2075">
            <v>0</v>
          </cell>
          <cell r="T2075" t="e">
            <v>#DIV/0!</v>
          </cell>
          <cell r="U2075" t="e">
            <v>#DIV/0!</v>
          </cell>
          <cell r="V2075" t="e">
            <v>#DIV/0!</v>
          </cell>
          <cell r="W2075" t="e">
            <v>#DIV/0!</v>
          </cell>
          <cell r="X2075">
            <v>4</v>
          </cell>
          <cell r="Y2075">
            <v>1.171875</v>
          </cell>
          <cell r="Z2075" t="str">
            <v>41. Xã Tân Phú.xlsx</v>
          </cell>
          <cell r="AA2075">
            <v>700</v>
          </cell>
          <cell r="AB2075">
            <v>350</v>
          </cell>
          <cell r="AC2075">
            <v>290</v>
          </cell>
          <cell r="AD2075">
            <v>220</v>
          </cell>
        </row>
        <row r="2076">
          <cell r="G2076" t="str">
            <v>TP42NT</v>
          </cell>
          <cell r="H2076" t="str">
            <v>Đường từ đường Trương Công Định, (thị trấn Tân Phú) đến hết ranh thửa đất số 394, tờ BĐĐC số 7 (xã Trà Cổ)</v>
          </cell>
          <cell r="I2076" t="str">
            <v>Quốc lộ 20</v>
          </cell>
          <cell r="J2076"/>
          <cell r="K2076" t="str">
            <v>Giao đường ấp Phú Dũng (xã Phú Bình)</v>
          </cell>
          <cell r="L2076"/>
          <cell r="M2076"/>
          <cell r="N2076"/>
          <cell r="O2076"/>
          <cell r="P2076"/>
          <cell r="Q2076"/>
          <cell r="R2076"/>
          <cell r="S2076"/>
          <cell r="T2076"/>
          <cell r="U2076"/>
          <cell r="V2076"/>
          <cell r="W2076"/>
          <cell r="Y2076"/>
          <cell r="Z2076"/>
          <cell r="AA2076"/>
          <cell r="AB2076"/>
          <cell r="AC2076"/>
          <cell r="AD2076"/>
        </row>
        <row r="2077">
          <cell r="G2077" t="str">
            <v>TP42NT_D1</v>
          </cell>
          <cell r="H2077" t="str">
            <v>Đoạn từ đường Trương Công Định (thị trấn Tân Phú) đến hết ranh thửa đất số 450, tờ BĐĐC số 5 (xã Trà Cổ)</v>
          </cell>
          <cell r="I2077"/>
          <cell r="J2077"/>
          <cell r="K2077"/>
          <cell r="L2077">
            <v>900</v>
          </cell>
          <cell r="M2077">
            <v>500</v>
          </cell>
          <cell r="N2077">
            <v>300</v>
          </cell>
          <cell r="O2077">
            <v>200</v>
          </cell>
          <cell r="P2077">
            <v>0</v>
          </cell>
          <cell r="Q2077">
            <v>0</v>
          </cell>
          <cell r="R2077">
            <v>0</v>
          </cell>
          <cell r="S2077">
            <v>0</v>
          </cell>
          <cell r="T2077" t="e">
            <v>#DIV/0!</v>
          </cell>
          <cell r="U2077" t="e">
            <v>#DIV/0!</v>
          </cell>
          <cell r="V2077" t="e">
            <v>#DIV/0!</v>
          </cell>
          <cell r="W2077" t="e">
            <v>#DIV/0!</v>
          </cell>
          <cell r="X2077">
            <v>4</v>
          </cell>
          <cell r="Y2077">
            <v>1.171875</v>
          </cell>
          <cell r="Z2077" t="str">
            <v>41. Xã Tân Phú.xlsx</v>
          </cell>
          <cell r="AA2077">
            <v>1100</v>
          </cell>
          <cell r="AB2077">
            <v>590</v>
          </cell>
          <cell r="AC2077">
            <v>350</v>
          </cell>
          <cell r="AD2077">
            <v>230</v>
          </cell>
        </row>
        <row r="2078">
          <cell r="G2078" t="str">
            <v>TP42NT_D2</v>
          </cell>
          <cell r="H2078" t="str">
            <v>Đoạn từ hết ranh thửa đất số 450, tờ BĐĐC số 5 đến hết ranh thửa đất số 394 tờ bản đồ số 7 (xã Trà Cổ)</v>
          </cell>
          <cell r="I2078"/>
          <cell r="J2078"/>
          <cell r="K2078"/>
          <cell r="L2078">
            <v>750</v>
          </cell>
          <cell r="M2078">
            <v>400</v>
          </cell>
          <cell r="N2078">
            <v>300</v>
          </cell>
          <cell r="O2078">
            <v>200</v>
          </cell>
          <cell r="P2078">
            <v>0</v>
          </cell>
          <cell r="Q2078">
            <v>0</v>
          </cell>
          <cell r="R2078">
            <v>0</v>
          </cell>
          <cell r="S2078">
            <v>0</v>
          </cell>
          <cell r="T2078" t="e">
            <v>#DIV/0!</v>
          </cell>
          <cell r="U2078" t="e">
            <v>#DIV/0!</v>
          </cell>
          <cell r="V2078" t="e">
            <v>#DIV/0!</v>
          </cell>
          <cell r="W2078" t="e">
            <v>#DIV/0!</v>
          </cell>
          <cell r="X2078">
            <v>4</v>
          </cell>
          <cell r="Y2078">
            <v>1.171875</v>
          </cell>
          <cell r="Z2078" t="str">
            <v>41. Xã Tân Phú.xlsx</v>
          </cell>
          <cell r="AA2078">
            <v>880</v>
          </cell>
          <cell r="AB2078">
            <v>470</v>
          </cell>
          <cell r="AC2078">
            <v>350</v>
          </cell>
          <cell r="AD2078">
            <v>230</v>
          </cell>
        </row>
        <row r="2079">
          <cell r="G2079" t="str">
            <v>TP43NT</v>
          </cell>
          <cell r="H2079" t="str">
            <v>Đường Phú Xuân - Thanh Sơn, từ chợ Ngọc Lâm đến đường Phú Lâm - Thanh Sơn</v>
          </cell>
          <cell r="I2079" t="str">
            <v>Giao đường ấp Phú Dũng (xã Phú Bình)</v>
          </cell>
          <cell r="J2079"/>
          <cell r="K2079" t="str">
            <v>Đường đi khu Lá ủ</v>
          </cell>
          <cell r="L2079">
            <v>500</v>
          </cell>
          <cell r="M2079">
            <v>250</v>
          </cell>
          <cell r="N2079">
            <v>200</v>
          </cell>
          <cell r="O2079">
            <v>190</v>
          </cell>
          <cell r="P2079">
            <v>0</v>
          </cell>
          <cell r="Q2079">
            <v>0</v>
          </cell>
          <cell r="R2079">
            <v>1746</v>
          </cell>
          <cell r="S2079">
            <v>1356.6</v>
          </cell>
          <cell r="T2079" t="e">
            <v>#DIV/0!</v>
          </cell>
          <cell r="U2079" t="e">
            <v>#DIV/0!</v>
          </cell>
          <cell r="V2079">
            <v>0.14891179839633448</v>
          </cell>
          <cell r="W2079">
            <v>0.18207282913165268</v>
          </cell>
          <cell r="X2079">
            <v>4</v>
          </cell>
          <cell r="Y2079">
            <v>1.3</v>
          </cell>
          <cell r="Z2079" t="str">
            <v>34. Xã Phú Lâm.xlsx</v>
          </cell>
          <cell r="AA2079">
            <v>650</v>
          </cell>
          <cell r="AB2079">
            <v>330</v>
          </cell>
          <cell r="AC2079">
            <v>260</v>
          </cell>
          <cell r="AD2079">
            <v>250</v>
          </cell>
        </row>
        <row r="2080">
          <cell r="G2080" t="str">
            <v>TP44NT</v>
          </cell>
          <cell r="H2080" t="str">
            <v>Đường Phú Lâm - Phú Bình</v>
          </cell>
          <cell r="I2080" t="str">
            <v>Đường đi khu Lá ủ</v>
          </cell>
          <cell r="J2080"/>
          <cell r="K2080" t="str">
            <v>Cuối Giáo xứ Lá ủ + 400m</v>
          </cell>
          <cell r="L2080"/>
          <cell r="M2080"/>
          <cell r="N2080"/>
          <cell r="O2080"/>
          <cell r="P2080"/>
          <cell r="Q2080"/>
          <cell r="R2080"/>
          <cell r="S2080"/>
          <cell r="T2080"/>
          <cell r="U2080"/>
          <cell r="V2080"/>
          <cell r="W2080"/>
          <cell r="Y2080"/>
          <cell r="Z2080"/>
          <cell r="AA2080"/>
          <cell r="AB2080"/>
          <cell r="AC2080"/>
          <cell r="AD2080"/>
        </row>
        <row r="2081">
          <cell r="G2081" t="str">
            <v>TP44NT_D1</v>
          </cell>
          <cell r="H2081" t="str">
            <v>Đoạn từ quốc lộ 20 đến giao đường ấp Phú Dũng (xã Phú Bình)</v>
          </cell>
          <cell r="I2081" t="str">
            <v>Đường 600A</v>
          </cell>
          <cell r="J2081"/>
          <cell r="K2081" t="str">
            <v>đi vào 9.172m</v>
          </cell>
          <cell r="L2081">
            <v>600</v>
          </cell>
          <cell r="M2081">
            <v>250</v>
          </cell>
          <cell r="N2081">
            <v>230</v>
          </cell>
          <cell r="O2081">
            <v>200</v>
          </cell>
          <cell r="P2081">
            <v>0</v>
          </cell>
          <cell r="Q2081">
            <v>0</v>
          </cell>
          <cell r="R2081">
            <v>0</v>
          </cell>
          <cell r="S2081">
            <v>0</v>
          </cell>
          <cell r="T2081" t="e">
            <v>#DIV/0!</v>
          </cell>
          <cell r="U2081" t="e">
            <v>#DIV/0!</v>
          </cell>
          <cell r="V2081" t="e">
            <v>#DIV/0!</v>
          </cell>
          <cell r="W2081" t="e">
            <v>#DIV/0!</v>
          </cell>
          <cell r="X2081">
            <v>4</v>
          </cell>
          <cell r="Y2081">
            <v>1.3</v>
          </cell>
          <cell r="Z2081" t="str">
            <v>34. Xã Phú Lâm.xlsx</v>
          </cell>
          <cell r="AA2081">
            <v>780</v>
          </cell>
          <cell r="AB2081">
            <v>330</v>
          </cell>
          <cell r="AC2081">
            <v>300</v>
          </cell>
          <cell r="AD2081">
            <v>260</v>
          </cell>
        </row>
        <row r="2082">
          <cell r="G2082" t="str">
            <v>TP44NT_D2</v>
          </cell>
          <cell r="H2082" t="str">
            <v>Đoạn giáp đường ấp Phú Dũng (xã Phú Bình) đến giáp đường đi khu Lá ủ</v>
          </cell>
          <cell r="I2082" t="str">
            <v>Quốc lộ 20</v>
          </cell>
          <cell r="J2082"/>
          <cell r="K2082" t="str">
            <v>Đường 600A</v>
          </cell>
          <cell r="L2082">
            <v>500</v>
          </cell>
          <cell r="M2082">
            <v>250</v>
          </cell>
          <cell r="N2082">
            <v>220</v>
          </cell>
          <cell r="O2082">
            <v>190</v>
          </cell>
          <cell r="P2082">
            <v>0</v>
          </cell>
          <cell r="Q2082">
            <v>0</v>
          </cell>
          <cell r="R2082">
            <v>0</v>
          </cell>
          <cell r="S2082">
            <v>0</v>
          </cell>
          <cell r="T2082" t="e">
            <v>#DIV/0!</v>
          </cell>
          <cell r="U2082" t="e">
            <v>#DIV/0!</v>
          </cell>
          <cell r="V2082" t="e">
            <v>#DIV/0!</v>
          </cell>
          <cell r="W2082" t="e">
            <v>#DIV/0!</v>
          </cell>
          <cell r="X2082">
            <v>4</v>
          </cell>
          <cell r="Y2082">
            <v>1.3</v>
          </cell>
          <cell r="Z2082" t="str">
            <v>34. Xã Phú Lâm.xlsx</v>
          </cell>
          <cell r="AA2082">
            <v>650</v>
          </cell>
          <cell r="AB2082">
            <v>330</v>
          </cell>
          <cell r="AC2082">
            <v>290</v>
          </cell>
          <cell r="AD2082">
            <v>250</v>
          </cell>
        </row>
        <row r="2083">
          <cell r="G2083" t="str">
            <v>TP44NT_D3</v>
          </cell>
          <cell r="H2083" t="str">
            <v>Đoạn còn lại, từ đường đi khu Lá ủ đến hết ranh thửa đất số 144 tờ BĐĐC số 27 về bên phải và hết ranh thửa đất số 303, tờ BĐĐC số 28 về bên trái, xã Phú Bình</v>
          </cell>
          <cell r="I2083" t="str">
            <v>Đường Tà Lài</v>
          </cell>
          <cell r="J2083"/>
          <cell r="K2083" t="str">
            <v>Ngã 3 đi bến đò Phú Tân (huyện Định Quán)</v>
          </cell>
          <cell r="L2083">
            <v>500</v>
          </cell>
          <cell r="M2083">
            <v>250</v>
          </cell>
          <cell r="N2083">
            <v>220</v>
          </cell>
          <cell r="O2083">
            <v>190</v>
          </cell>
          <cell r="P2083">
            <v>0</v>
          </cell>
          <cell r="Q2083">
            <v>0</v>
          </cell>
          <cell r="R2083">
            <v>0</v>
          </cell>
          <cell r="S2083">
            <v>0</v>
          </cell>
          <cell r="T2083" t="e">
            <v>#DIV/0!</v>
          </cell>
          <cell r="U2083" t="e">
            <v>#DIV/0!</v>
          </cell>
          <cell r="V2083" t="e">
            <v>#DIV/0!</v>
          </cell>
          <cell r="W2083" t="e">
            <v>#DIV/0!</v>
          </cell>
          <cell r="X2083">
            <v>4</v>
          </cell>
          <cell r="Y2083">
            <v>1.3</v>
          </cell>
          <cell r="Z2083" t="str">
            <v>34. Xã Phú Lâm.xlsx</v>
          </cell>
          <cell r="AA2083">
            <v>650</v>
          </cell>
          <cell r="AB2083">
            <v>330</v>
          </cell>
          <cell r="AC2083">
            <v>290</v>
          </cell>
          <cell r="AD2083">
            <v>250</v>
          </cell>
        </row>
        <row r="2084">
          <cell r="G2084" t="str">
            <v>TP45NT</v>
          </cell>
          <cell r="H2084" t="str">
            <v>Đường 600B, từ đường 600A đến hết ranh thửa đất số 12, tờ BĐĐC số 76 về bên phải và hết ranh thửa đất số 38, tờ BĐĐC số 76 về bên trái, xã Phú An</v>
          </cell>
          <cell r="I2084" t="str">
            <v>Đường Phú Lập đi Nam Cát Tiên</v>
          </cell>
          <cell r="J2084"/>
          <cell r="K2084" t="str">
            <v>Đến ngã ba trường Trung học cơ sở Núi Tượng</v>
          </cell>
          <cell r="L2084">
            <v>500</v>
          </cell>
          <cell r="M2084">
            <v>250</v>
          </cell>
          <cell r="N2084">
            <v>200</v>
          </cell>
          <cell r="O2084">
            <v>150</v>
          </cell>
          <cell r="P2084">
            <v>0</v>
          </cell>
          <cell r="Q2084">
            <v>0</v>
          </cell>
          <cell r="R2084">
            <v>0</v>
          </cell>
          <cell r="S2084">
            <v>0</v>
          </cell>
          <cell r="T2084" t="e">
            <v>#DIV/0!</v>
          </cell>
          <cell r="U2084" t="e">
            <v>#DIV/0!</v>
          </cell>
          <cell r="V2084" t="e">
            <v>#DIV/0!</v>
          </cell>
          <cell r="W2084" t="e">
            <v>#DIV/0!</v>
          </cell>
          <cell r="X2084">
            <v>4</v>
          </cell>
          <cell r="Y2084">
            <v>1.37</v>
          </cell>
          <cell r="Z2084" t="str">
            <v>31. xã Nam Cát Tiên.xlsx</v>
          </cell>
          <cell r="AA2084">
            <v>690</v>
          </cell>
          <cell r="AB2084">
            <v>340</v>
          </cell>
          <cell r="AC2084">
            <v>270</v>
          </cell>
          <cell r="AD2084">
            <v>210</v>
          </cell>
        </row>
        <row r="2085">
          <cell r="G2085" t="str">
            <v>TP46NT</v>
          </cell>
          <cell r="H2085" t="str">
            <v>Đường nhà thờ Kim Lân (đường Phú Trung đi xã Phú An), từ Quốc lộ 20 đến đường 600A</v>
          </cell>
          <cell r="I2085" t="str">
            <v>Giáp đường 30 tháng 4</v>
          </cell>
          <cell r="J2085"/>
          <cell r="K2085" t="str">
            <v>Đường Phú Lâm - Phú Bình</v>
          </cell>
          <cell r="L2085">
            <v>400</v>
          </cell>
          <cell r="M2085">
            <v>200</v>
          </cell>
          <cell r="N2085">
            <v>170</v>
          </cell>
          <cell r="O2085">
            <v>150</v>
          </cell>
          <cell r="P2085">
            <v>3832</v>
          </cell>
          <cell r="Q2085">
            <v>0</v>
          </cell>
          <cell r="R2085">
            <v>0</v>
          </cell>
          <cell r="S2085">
            <v>0</v>
          </cell>
          <cell r="T2085">
            <v>0.1430062630480167</v>
          </cell>
          <cell r="U2085" t="e">
            <v>#DIV/0!</v>
          </cell>
          <cell r="V2085" t="e">
            <v>#DIV/0!</v>
          </cell>
          <cell r="W2085" t="e">
            <v>#DIV/0!</v>
          </cell>
          <cell r="X2085">
            <v>4</v>
          </cell>
          <cell r="Y2085">
            <v>1.37</v>
          </cell>
          <cell r="Z2085" t="str">
            <v>31. xã Nam Cát Tiên.xlsx</v>
          </cell>
          <cell r="AA2085">
            <v>550</v>
          </cell>
          <cell r="AB2085">
            <v>270</v>
          </cell>
          <cell r="AC2085">
            <v>230</v>
          </cell>
          <cell r="AD2085">
            <v>210</v>
          </cell>
        </row>
        <row r="2086">
          <cell r="G2086" t="str">
            <v>TP47NT</v>
          </cell>
          <cell r="H2086" t="str">
            <v>Đoạn giao từ đường Tà Lài đến ngã 3 đi bến đò Phú Tân (huyện Định Quán)</v>
          </cell>
          <cell r="I2086" t="str">
            <v>Giáp đường 30 tháng 4</v>
          </cell>
          <cell r="J2086"/>
          <cell r="K2086" t="str">
            <v>Đường đi khu Lá ủ</v>
          </cell>
          <cell r="L2086">
            <v>550</v>
          </cell>
          <cell r="M2086">
            <v>270</v>
          </cell>
          <cell r="N2086">
            <v>200</v>
          </cell>
          <cell r="O2086">
            <v>160</v>
          </cell>
          <cell r="P2086">
            <v>0</v>
          </cell>
          <cell r="Q2086">
            <v>0</v>
          </cell>
          <cell r="R2086">
            <v>0</v>
          </cell>
          <cell r="S2086">
            <v>0</v>
          </cell>
          <cell r="T2086" t="e">
            <v>#DIV/0!</v>
          </cell>
          <cell r="U2086" t="e">
            <v>#DIV/0!</v>
          </cell>
          <cell r="V2086" t="e">
            <v>#DIV/0!</v>
          </cell>
          <cell r="W2086" t="e">
            <v>#DIV/0!</v>
          </cell>
          <cell r="X2086">
            <v>4</v>
          </cell>
          <cell r="Y2086">
            <v>1.171875</v>
          </cell>
          <cell r="Z2086" t="str">
            <v>41. Xã Tân Phú.xlsx</v>
          </cell>
          <cell r="AA2086">
            <v>640</v>
          </cell>
          <cell r="AB2086">
            <v>320</v>
          </cell>
          <cell r="AC2086">
            <v>230</v>
          </cell>
          <cell r="AD2086">
            <v>190</v>
          </cell>
        </row>
        <row r="2087">
          <cell r="G2087" t="str">
            <v>TP48NT</v>
          </cell>
          <cell r="H2087" t="str">
            <v>Đường 6A- 6B (xã Núi Tượng), từ đường Phú Lập đi Nam Cát Tiên đến ngã ba (Trường THCS Núi Tượng)</v>
          </cell>
          <cell r="I2087" t="str">
            <v>Đường đi khu Lá ủ</v>
          </cell>
          <cell r="J2087"/>
          <cell r="K2087" t="str">
            <v>Đường Phú Lâm - Phú Bình</v>
          </cell>
          <cell r="L2087">
            <v>400</v>
          </cell>
          <cell r="M2087">
            <v>200</v>
          </cell>
          <cell r="N2087">
            <v>170</v>
          </cell>
          <cell r="O2087">
            <v>150</v>
          </cell>
          <cell r="P2087">
            <v>0</v>
          </cell>
          <cell r="Q2087">
            <v>0</v>
          </cell>
          <cell r="R2087">
            <v>0</v>
          </cell>
          <cell r="S2087">
            <v>0</v>
          </cell>
          <cell r="T2087" t="e">
            <v>#DIV/0!</v>
          </cell>
          <cell r="U2087" t="e">
            <v>#DIV/0!</v>
          </cell>
          <cell r="V2087" t="e">
            <v>#DIV/0!</v>
          </cell>
          <cell r="W2087" t="e">
            <v>#DIV/0!</v>
          </cell>
          <cell r="X2087">
            <v>4</v>
          </cell>
          <cell r="Y2087">
            <v>1.37</v>
          </cell>
          <cell r="Z2087" t="str">
            <v>31. xã Nam Cát Tiên.xlsx</v>
          </cell>
          <cell r="AA2087">
            <v>550</v>
          </cell>
          <cell r="AB2087">
            <v>270</v>
          </cell>
          <cell r="AC2087">
            <v>230</v>
          </cell>
          <cell r="AD2087">
            <v>210</v>
          </cell>
        </row>
        <row r="2088">
          <cell r="G2088" t="str">
            <v>TP49NT</v>
          </cell>
          <cell r="H2088" t="str">
            <v>Đường Quán Hiến vào khu Lá ủ (xã Phú Bình)</v>
          </cell>
          <cell r="I2088" t="str">
            <v>Đường 30/4</v>
          </cell>
          <cell r="J2088"/>
          <cell r="K2088" t="str">
            <v>đi vào 4.155m</v>
          </cell>
          <cell r="L2088"/>
          <cell r="M2088"/>
          <cell r="N2088"/>
          <cell r="O2088"/>
          <cell r="P2088"/>
          <cell r="Q2088"/>
          <cell r="R2088"/>
          <cell r="S2088"/>
          <cell r="T2088"/>
          <cell r="U2088"/>
          <cell r="V2088"/>
          <cell r="W2088"/>
          <cell r="Y2088"/>
          <cell r="Z2088"/>
          <cell r="AA2088"/>
          <cell r="AB2088"/>
          <cell r="AC2088"/>
          <cell r="AD2088"/>
        </row>
        <row r="2089">
          <cell r="G2089" t="str">
            <v>TP49NT_D1</v>
          </cell>
          <cell r="H2089" t="str">
            <v>Đoạn từ giáp đường 30 tháng 4 đến đường đi khu Lá ủ</v>
          </cell>
          <cell r="I2089" t="str">
            <v>Đường Phú Xuân - Núi Tượng</v>
          </cell>
          <cell r="J2089"/>
          <cell r="K2089" t="str">
            <v>Đường Phú Lộc - Phú Xuân (nối đường Tà Lài đến giáp xã Phú Xuân)</v>
          </cell>
          <cell r="L2089">
            <v>600</v>
          </cell>
          <cell r="M2089">
            <v>300</v>
          </cell>
          <cell r="N2089">
            <v>200</v>
          </cell>
          <cell r="O2089">
            <v>150</v>
          </cell>
          <cell r="P2089">
            <v>0</v>
          </cell>
          <cell r="Q2089">
            <v>0</v>
          </cell>
          <cell r="R2089">
            <v>0</v>
          </cell>
          <cell r="S2089">
            <v>0</v>
          </cell>
          <cell r="T2089" t="e">
            <v>#DIV/0!</v>
          </cell>
          <cell r="U2089" t="e">
            <v>#DIV/0!</v>
          </cell>
          <cell r="V2089" t="e">
            <v>#DIV/0!</v>
          </cell>
          <cell r="W2089" t="e">
            <v>#DIV/0!</v>
          </cell>
          <cell r="X2089">
            <v>4</v>
          </cell>
          <cell r="Y2089">
            <v>1.3</v>
          </cell>
          <cell r="Z2089" t="str">
            <v>34. Xã Phú Lâm.xlsx</v>
          </cell>
          <cell r="AA2089">
            <v>780</v>
          </cell>
          <cell r="AB2089">
            <v>390</v>
          </cell>
          <cell r="AC2089">
            <v>260</v>
          </cell>
          <cell r="AD2089">
            <v>200</v>
          </cell>
        </row>
        <row r="2090">
          <cell r="G2090" t="str">
            <v>TP49NT_D2</v>
          </cell>
          <cell r="H2090" t="str">
            <v>Đoạn từ giáp đường đi khu Lá ủ đến đường Phú Lâm - Phú Bình</v>
          </cell>
          <cell r="I2090" t="str">
            <v>Đường Tà Lài</v>
          </cell>
          <cell r="J2090"/>
          <cell r="K2090" t="str">
            <v>Đường Phú Lập đi Nam Cát Tiên</v>
          </cell>
          <cell r="L2090">
            <v>400</v>
          </cell>
          <cell r="M2090">
            <v>200</v>
          </cell>
          <cell r="N2090">
            <v>170</v>
          </cell>
          <cell r="O2090">
            <v>150</v>
          </cell>
          <cell r="P2090">
            <v>0</v>
          </cell>
          <cell r="Q2090">
            <v>0</v>
          </cell>
          <cell r="R2090">
            <v>0</v>
          </cell>
          <cell r="S2090">
            <v>0</v>
          </cell>
          <cell r="T2090" t="e">
            <v>#DIV/0!</v>
          </cell>
          <cell r="U2090" t="e">
            <v>#DIV/0!</v>
          </cell>
          <cell r="V2090" t="e">
            <v>#DIV/0!</v>
          </cell>
          <cell r="W2090" t="e">
            <v>#DIV/0!</v>
          </cell>
          <cell r="X2090">
            <v>4</v>
          </cell>
          <cell r="Y2090">
            <v>1.3</v>
          </cell>
          <cell r="Z2090" t="str">
            <v>34. Xã Phú Lâm.xlsx</v>
          </cell>
          <cell r="AA2090">
            <v>520</v>
          </cell>
          <cell r="AB2090">
            <v>260</v>
          </cell>
          <cell r="AC2090">
            <v>220</v>
          </cell>
          <cell r="AD2090">
            <v>200</v>
          </cell>
        </row>
        <row r="2091">
          <cell r="G2091" t="str">
            <v>TP50NT</v>
          </cell>
          <cell r="H2091" t="str">
            <v>Đường Bến Thuyền, từ đường 30/4 đến hết ranh thửa đất số 163 tờ BĐĐC số 40 về bên phải và hết ranh thửa đất số 164, tờ BĐĐC số 40 về bên trái, xã Phú Bình</v>
          </cell>
          <cell r="I2091" t="str">
            <v>Ranh giới tỉnh Bình Phước (Trường Tiểu học Nguyễn Bá Học)</v>
          </cell>
          <cell r="J2091"/>
          <cell r="K2091" t="str">
            <v xml:space="preserve"> Ranh giới tỉnh Bình Phước (bên phải hết ranh thửa đất số 7, tờ BĐ số 40, BĐ ĐC xã Đắk Lua. Bên trái  hết ranh thửa đất số 14, tờ BĐ số 40, BĐ ĐC xã Đắk Lua)</v>
          </cell>
          <cell r="L2091">
            <v>400</v>
          </cell>
          <cell r="M2091">
            <v>200</v>
          </cell>
          <cell r="N2091">
            <v>170</v>
          </cell>
          <cell r="O2091">
            <v>150</v>
          </cell>
          <cell r="P2091">
            <v>0</v>
          </cell>
          <cell r="Q2091">
            <v>0</v>
          </cell>
          <cell r="R2091">
            <v>0</v>
          </cell>
          <cell r="S2091">
            <v>0</v>
          </cell>
          <cell r="T2091" t="e">
            <v>#DIV/0!</v>
          </cell>
          <cell r="U2091" t="e">
            <v>#DIV/0!</v>
          </cell>
          <cell r="V2091" t="e">
            <v>#DIV/0!</v>
          </cell>
          <cell r="W2091" t="e">
            <v>#DIV/0!</v>
          </cell>
          <cell r="X2091">
            <v>4</v>
          </cell>
          <cell r="Y2091">
            <v>1.3</v>
          </cell>
          <cell r="Z2091" t="str">
            <v>34. Xã Phú Lâm.xlsx</v>
          </cell>
          <cell r="AA2091">
            <v>520</v>
          </cell>
          <cell r="AB2091">
            <v>260</v>
          </cell>
          <cell r="AC2091">
            <v>220</v>
          </cell>
          <cell r="AD2091">
            <v>200</v>
          </cell>
        </row>
        <row r="2092">
          <cell r="G2092" t="str">
            <v>TP51NT</v>
          </cell>
          <cell r="H2092" t="str">
            <v>Đường Phú Xuân - Phú Lập, từ đường Phú Xuân - Núi Tượng đến đường Phú Lộc - Phú Xuân</v>
          </cell>
          <cell r="I2092"/>
          <cell r="J2092"/>
          <cell r="K2092"/>
          <cell r="L2092">
            <v>400</v>
          </cell>
          <cell r="M2092">
            <v>200</v>
          </cell>
          <cell r="N2092">
            <v>170</v>
          </cell>
          <cell r="O2092">
            <v>150</v>
          </cell>
          <cell r="P2092">
            <v>0</v>
          </cell>
          <cell r="Q2092">
            <v>0</v>
          </cell>
          <cell r="R2092">
            <v>0</v>
          </cell>
          <cell r="S2092">
            <v>0</v>
          </cell>
          <cell r="T2092" t="e">
            <v>#DIV/0!</v>
          </cell>
          <cell r="U2092" t="e">
            <v>#DIV/0!</v>
          </cell>
          <cell r="V2092" t="e">
            <v>#DIV/0!</v>
          </cell>
          <cell r="W2092" t="e">
            <v>#DIV/0!</v>
          </cell>
          <cell r="X2092">
            <v>10.78</v>
          </cell>
          <cell r="Y2092">
            <v>1.1031249999999999</v>
          </cell>
          <cell r="Z2092" t="e">
            <v>#N/A</v>
          </cell>
          <cell r="AA2092">
            <v>440</v>
          </cell>
          <cell r="AB2092">
            <v>220</v>
          </cell>
          <cell r="AC2092">
            <v>190</v>
          </cell>
          <cell r="AD2092">
            <v>170</v>
          </cell>
        </row>
        <row r="2093">
          <cell r="G2093" t="str">
            <v>TP52NT</v>
          </cell>
          <cell r="H2093" t="str">
            <v>Đường ấp 2-4 (xã Phú lập), từ đường Tà Lài đến đường Phú Lập đi Nam Cát Tiên</v>
          </cell>
          <cell r="I2093" t="str">
            <v>Giáp ranh thành phố Biên Hòa</v>
          </cell>
          <cell r="J2093"/>
          <cell r="K2093" t="str">
            <v>Giáp ranh thị trấn Vĩnh An</v>
          </cell>
          <cell r="L2093">
            <v>400</v>
          </cell>
          <cell r="M2093">
            <v>200</v>
          </cell>
          <cell r="N2093">
            <v>170</v>
          </cell>
          <cell r="O2093">
            <v>150</v>
          </cell>
          <cell r="P2093">
            <v>0</v>
          </cell>
          <cell r="Q2093">
            <v>0</v>
          </cell>
          <cell r="R2093">
            <v>0</v>
          </cell>
          <cell r="S2093">
            <v>0</v>
          </cell>
          <cell r="T2093" t="e">
            <v>#DIV/0!</v>
          </cell>
          <cell r="U2093" t="e">
            <v>#DIV/0!</v>
          </cell>
          <cell r="V2093" t="e">
            <v>#DIV/0!</v>
          </cell>
          <cell r="W2093" t="e">
            <v>#DIV/0!</v>
          </cell>
          <cell r="X2093">
            <v>4</v>
          </cell>
          <cell r="Y2093">
            <v>1.3</v>
          </cell>
          <cell r="Z2093" t="str">
            <v>39. Tà Lài.xlsx</v>
          </cell>
          <cell r="AA2093">
            <v>520</v>
          </cell>
          <cell r="AB2093">
            <v>260</v>
          </cell>
          <cell r="AC2093">
            <v>220</v>
          </cell>
          <cell r="AD2093">
            <v>200</v>
          </cell>
        </row>
        <row r="2094">
          <cell r="G2094" t="str">
            <v>TP53NT</v>
          </cell>
          <cell r="H2094" t="str">
            <v>Đường ấp 7 Đabongkua, từ ranh giới tỉnh Bình Phước (Trường Tiểu học Nguyễn Bá Học) đến ranh giới tỉnh Bình Phước (bên phải hết ranh thửa đất số 7, tờ BĐ số 40, BĐ ĐC xã Đắk Lua. Bên trái hết ranh thửa đất số 14, tờ BĐ số 40, BĐ ĐC xã Đắk Lua)</v>
          </cell>
          <cell r="I2094" t="str">
            <v>Giáp ranh thành phố Biên Hòa</v>
          </cell>
          <cell r="J2094"/>
          <cell r="K2094" t="str">
            <v>Giáp ranh xã Thạnh Phú</v>
          </cell>
          <cell r="L2094">
            <v>200</v>
          </cell>
          <cell r="M2094">
            <v>100</v>
          </cell>
          <cell r="N2094">
            <v>90</v>
          </cell>
          <cell r="O2094">
            <v>80</v>
          </cell>
          <cell r="P2094">
            <v>0</v>
          </cell>
          <cell r="Q2094">
            <v>0</v>
          </cell>
          <cell r="R2094">
            <v>0</v>
          </cell>
          <cell r="S2094">
            <v>0</v>
          </cell>
          <cell r="T2094" t="e">
            <v>#DIV/0!</v>
          </cell>
          <cell r="U2094" t="e">
            <v>#DIV/0!</v>
          </cell>
          <cell r="V2094" t="e">
            <v>#DIV/0!</v>
          </cell>
          <cell r="W2094" t="e">
            <v>#DIV/0!</v>
          </cell>
          <cell r="X2094">
            <v>3</v>
          </cell>
          <cell r="Y2094">
            <v>1.8</v>
          </cell>
          <cell r="Z2094" t="str">
            <v>23. xã Dak lua.xlsx</v>
          </cell>
          <cell r="AA2094">
            <v>360</v>
          </cell>
          <cell r="AB2094">
            <v>180</v>
          </cell>
          <cell r="AC2094">
            <v>160</v>
          </cell>
          <cell r="AD2094">
            <v>140</v>
          </cell>
        </row>
        <row r="2095">
          <cell r="G2095" t="str">
            <v>VC</v>
          </cell>
          <cell r="H2095" t="str">
            <v xml:space="preserve">HUYỆN VĨNH CỬU </v>
          </cell>
          <cell r="I2095"/>
          <cell r="J2095"/>
          <cell r="K2095"/>
          <cell r="L2095"/>
          <cell r="M2095"/>
          <cell r="N2095"/>
          <cell r="O2095"/>
          <cell r="P2095"/>
          <cell r="Q2095"/>
          <cell r="R2095"/>
          <cell r="S2095"/>
          <cell r="T2095"/>
          <cell r="U2095"/>
          <cell r="V2095"/>
          <cell r="W2095"/>
          <cell r="Y2095"/>
          <cell r="Z2095"/>
          <cell r="AA2095"/>
          <cell r="AB2095"/>
          <cell r="AC2095"/>
          <cell r="AD2095"/>
        </row>
        <row r="2096">
          <cell r="G2096" t="str">
            <v xml:space="preserve"> VC1NT1 </v>
          </cell>
          <cell r="H2096" t="str">
            <v xml:space="preserve">Đường tỉnh 768 </v>
          </cell>
          <cell r="I2096" t="str">
            <v>Cổng nghĩa trang liệt sĩ huyện Vĩnh Cửu</v>
          </cell>
          <cell r="J2096"/>
          <cell r="K2096" t="str">
            <v xml:space="preserve">Cầu Ông Hường </v>
          </cell>
          <cell r="L2096"/>
          <cell r="M2096"/>
          <cell r="N2096"/>
          <cell r="O2096"/>
          <cell r="P2096"/>
          <cell r="Q2096"/>
          <cell r="R2096"/>
          <cell r="S2096"/>
          <cell r="T2096"/>
          <cell r="U2096"/>
          <cell r="V2096"/>
          <cell r="W2096"/>
          <cell r="Y2096"/>
          <cell r="Z2096"/>
          <cell r="AA2096"/>
          <cell r="AB2096"/>
          <cell r="AC2096"/>
          <cell r="AD2096"/>
        </row>
        <row r="2097">
          <cell r="G2097" t="str">
            <v>VC1NT1_D1</v>
          </cell>
          <cell r="H2097" t="str">
            <v xml:space="preserve">Đoạn từ giáp ranh thành phố Biên Hòa (cầu Rạch Gốc) đến giáp ranh xã Thạnh Phú </v>
          </cell>
          <cell r="I2097" t="str">
            <v xml:space="preserve">Cầu Ông Hường </v>
          </cell>
          <cell r="J2097"/>
          <cell r="K2097" t="str">
            <v>Đường Đoàn Văn Cự</v>
          </cell>
          <cell r="L2097">
            <v>6500</v>
          </cell>
          <cell r="M2097">
            <v>3300</v>
          </cell>
          <cell r="N2097">
            <v>2000</v>
          </cell>
          <cell r="O2097">
            <v>1300</v>
          </cell>
          <cell r="P2097">
            <v>0</v>
          </cell>
          <cell r="Q2097">
            <v>0</v>
          </cell>
          <cell r="R2097">
            <v>0</v>
          </cell>
          <cell r="S2097">
            <v>0</v>
          </cell>
          <cell r="T2097" t="e">
            <v>#DIV/0!</v>
          </cell>
          <cell r="U2097" t="e">
            <v>#DIV/0!</v>
          </cell>
          <cell r="V2097" t="e">
            <v>#DIV/0!</v>
          </cell>
          <cell r="W2097" t="e">
            <v>#DIV/0!</v>
          </cell>
          <cell r="X2097">
            <v>1.8</v>
          </cell>
          <cell r="Y2097">
            <v>1.45</v>
          </cell>
          <cell r="Z2097" t="str">
            <v>8. P. Tân Triều.xlsx</v>
          </cell>
          <cell r="AA2097">
            <v>9400</v>
          </cell>
          <cell r="AB2097">
            <v>4800</v>
          </cell>
          <cell r="AC2097">
            <v>2900</v>
          </cell>
          <cell r="AD2097">
            <v>1900</v>
          </cell>
        </row>
        <row r="2098">
          <cell r="G2098" t="str">
            <v>VC1NT1_D2</v>
          </cell>
          <cell r="H2098" t="str">
            <v>Đoạn từ ranh xã Thạnh Phú đến cổng nghĩa trang Liệt sĩ huyện Vĩnh Cửu</v>
          </cell>
          <cell r="I2098" t="str">
            <v>Đường Đoàn Văn Cự</v>
          </cell>
          <cell r="J2098"/>
          <cell r="K2098" t="str">
            <v>Cầu Thủ Biên</v>
          </cell>
          <cell r="L2098">
            <v>7000</v>
          </cell>
          <cell r="M2098">
            <v>3500</v>
          </cell>
          <cell r="N2098">
            <v>2300</v>
          </cell>
          <cell r="O2098">
            <v>1300</v>
          </cell>
          <cell r="P2098">
            <v>0</v>
          </cell>
          <cell r="Q2098">
            <v>0</v>
          </cell>
          <cell r="R2098">
            <v>0</v>
          </cell>
          <cell r="S2098">
            <v>0</v>
          </cell>
          <cell r="T2098" t="e">
            <v>#DIV/0!</v>
          </cell>
          <cell r="U2098" t="e">
            <v>#DIV/0!</v>
          </cell>
          <cell r="V2098" t="e">
            <v>#DIV/0!</v>
          </cell>
          <cell r="W2098" t="e">
            <v>#DIV/0!</v>
          </cell>
          <cell r="X2098">
            <v>1.8</v>
          </cell>
          <cell r="Y2098">
            <v>1.45</v>
          </cell>
          <cell r="Z2098" t="str">
            <v>8. P. Tân Triều.xlsx</v>
          </cell>
          <cell r="AA2098">
            <v>10200</v>
          </cell>
          <cell r="AB2098">
            <v>5100</v>
          </cell>
          <cell r="AC2098">
            <v>3300</v>
          </cell>
          <cell r="AD2098">
            <v>1900</v>
          </cell>
        </row>
        <row r="2099">
          <cell r="G2099" t="str">
            <v>VC1NT1_D3</v>
          </cell>
          <cell r="H2099" t="str">
            <v xml:space="preserve">Đoạn từ cổng nghĩa trang Liệt sĩ huyện Vĩnh Cửu đến cầu Ông Hường </v>
          </cell>
          <cell r="I2099" t="str">
            <v>Cầu Thủ Biên</v>
          </cell>
          <cell r="J2099"/>
          <cell r="K2099" t="str">
            <v>Đường vào bến đò Đại An</v>
          </cell>
          <cell r="L2099">
            <v>5500</v>
          </cell>
          <cell r="M2099">
            <v>2700</v>
          </cell>
          <cell r="N2099">
            <v>2000</v>
          </cell>
          <cell r="O2099">
            <v>1300</v>
          </cell>
          <cell r="P2099">
            <v>0</v>
          </cell>
          <cell r="Q2099">
            <v>0</v>
          </cell>
          <cell r="R2099">
            <v>0</v>
          </cell>
          <cell r="S2099">
            <v>0</v>
          </cell>
          <cell r="T2099" t="e">
            <v>#DIV/0!</v>
          </cell>
          <cell r="U2099" t="e">
            <v>#DIV/0!</v>
          </cell>
          <cell r="V2099" t="e">
            <v>#DIV/0!</v>
          </cell>
          <cell r="W2099" t="e">
            <v>#DIV/0!</v>
          </cell>
          <cell r="X2099">
            <v>1.8</v>
          </cell>
          <cell r="Y2099">
            <v>1.3536000000000001</v>
          </cell>
          <cell r="Z2099" t="str">
            <v>5. P. Trảng Dài.xlsx</v>
          </cell>
          <cell r="AA2099">
            <v>7400</v>
          </cell>
          <cell r="AB2099">
            <v>3700</v>
          </cell>
          <cell r="AC2099">
            <v>2700</v>
          </cell>
          <cell r="AD2099">
            <v>1800</v>
          </cell>
        </row>
        <row r="2100">
          <cell r="G2100" t="str">
            <v>VC1NT1_D4</v>
          </cell>
          <cell r="H2100" t="str">
            <v>Đoạn từ cầu Ông Hường đến đường Đoàn Văn Cự</v>
          </cell>
          <cell r="I2100" t="str">
            <v>Đường vào bến đò Đại An</v>
          </cell>
          <cell r="J2100"/>
          <cell r="K2100" t="str">
            <v>Cầu Chùm Bao</v>
          </cell>
          <cell r="L2100">
            <v>4500</v>
          </cell>
          <cell r="M2100">
            <v>2000</v>
          </cell>
          <cell r="N2100">
            <v>1500</v>
          </cell>
          <cell r="O2100">
            <v>1000</v>
          </cell>
          <cell r="P2100">
            <v>0</v>
          </cell>
          <cell r="Q2100">
            <v>0</v>
          </cell>
          <cell r="R2100">
            <v>0</v>
          </cell>
          <cell r="S2100">
            <v>0</v>
          </cell>
          <cell r="T2100" t="e">
            <v>#DIV/0!</v>
          </cell>
          <cell r="U2100" t="e">
            <v>#DIV/0!</v>
          </cell>
          <cell r="V2100" t="e">
            <v>#DIV/0!</v>
          </cell>
          <cell r="W2100" t="e">
            <v>#DIV/0!</v>
          </cell>
          <cell r="X2100">
            <v>1.8</v>
          </cell>
          <cell r="Y2100">
            <v>1.3536000000000001</v>
          </cell>
          <cell r="Z2100" t="str">
            <v>5. P. Trảng Dài.xlsx</v>
          </cell>
          <cell r="AA2100">
            <v>6100</v>
          </cell>
          <cell r="AB2100">
            <v>2700</v>
          </cell>
          <cell r="AC2100">
            <v>2000</v>
          </cell>
          <cell r="AD2100">
            <v>1400</v>
          </cell>
        </row>
        <row r="2101">
          <cell r="G2101" t="str">
            <v>VC1NT1_D5</v>
          </cell>
          <cell r="H2101" t="str">
            <v>Đoạn từ đường Đoàn Văn Cự đến cầu Thủ Biên</v>
          </cell>
          <cell r="I2101" t="str">
            <v>Cầu Chùm Bao</v>
          </cell>
          <cell r="J2101"/>
          <cell r="K2101" t="str">
            <v>Cầu Bà Giá (cầu 19)</v>
          </cell>
          <cell r="L2101">
            <v>4200</v>
          </cell>
          <cell r="M2101">
            <v>1600</v>
          </cell>
          <cell r="N2101">
            <v>1000</v>
          </cell>
          <cell r="O2101">
            <v>800</v>
          </cell>
          <cell r="P2101">
            <v>0</v>
          </cell>
          <cell r="Q2101">
            <v>0</v>
          </cell>
          <cell r="R2101">
            <v>0</v>
          </cell>
          <cell r="S2101">
            <v>0</v>
          </cell>
          <cell r="T2101" t="e">
            <v>#DIV/0!</v>
          </cell>
          <cell r="U2101" t="e">
            <v>#DIV/0!</v>
          </cell>
          <cell r="V2101" t="e">
            <v>#DIV/0!</v>
          </cell>
          <cell r="W2101" t="e">
            <v>#DIV/0!</v>
          </cell>
          <cell r="X2101">
            <v>1.8</v>
          </cell>
          <cell r="Y2101">
            <v>1.3284</v>
          </cell>
          <cell r="Z2101" t="str">
            <v>40. X. Tân An rồi.xlsx</v>
          </cell>
          <cell r="AA2101">
            <v>5600</v>
          </cell>
          <cell r="AB2101">
            <v>2100</v>
          </cell>
          <cell r="AC2101">
            <v>1300</v>
          </cell>
          <cell r="AD2101">
            <v>1100</v>
          </cell>
        </row>
        <row r="2102">
          <cell r="G2102" t="str">
            <v>VC1NT1_D6</v>
          </cell>
          <cell r="H2102" t="str">
            <v>Đoạn từ cầu Thủ Biên đến đường vào bến đò Đại An</v>
          </cell>
          <cell r="I2102" t="str">
            <v>Cầu Bà Giá (cầu 19)</v>
          </cell>
          <cell r="J2102"/>
          <cell r="K2102" t="str">
            <v>Chân dốc lớn (cống thoát nước) xã Trị An</v>
          </cell>
          <cell r="L2102">
            <v>3200</v>
          </cell>
          <cell r="M2102">
            <v>1100</v>
          </cell>
          <cell r="N2102">
            <v>900</v>
          </cell>
          <cell r="O2102">
            <v>700</v>
          </cell>
          <cell r="P2102">
            <v>0</v>
          </cell>
          <cell r="Q2102">
            <v>0</v>
          </cell>
          <cell r="R2102">
            <v>0</v>
          </cell>
          <cell r="S2102">
            <v>0</v>
          </cell>
          <cell r="T2102" t="e">
            <v>#DIV/0!</v>
          </cell>
          <cell r="U2102" t="e">
            <v>#DIV/0!</v>
          </cell>
          <cell r="V2102" t="e">
            <v>#DIV/0!</v>
          </cell>
          <cell r="W2102" t="e">
            <v>#DIV/0!</v>
          </cell>
          <cell r="X2102">
            <v>1.8</v>
          </cell>
          <cell r="Y2102">
            <v>1.3284</v>
          </cell>
          <cell r="Z2102" t="str">
            <v>40. X. Tân An rồi.xlsx</v>
          </cell>
          <cell r="AA2102">
            <v>4300</v>
          </cell>
          <cell r="AB2102">
            <v>1500</v>
          </cell>
          <cell r="AC2102">
            <v>1200</v>
          </cell>
          <cell r="AD2102">
            <v>930</v>
          </cell>
        </row>
        <row r="2103">
          <cell r="G2103" t="str">
            <v>VC1NT1_D7</v>
          </cell>
          <cell r="H2103" t="str">
            <v>Đoạn từ đường vào bến đò Đại An đến cầu Chùm Bao</v>
          </cell>
          <cell r="I2103" t="str">
            <v>Chân dốc lớn  xã Trị An</v>
          </cell>
          <cell r="J2103"/>
          <cell r="K2103" t="str">
            <v>Giáp ranh thị trấn Vĩnh An</v>
          </cell>
          <cell r="L2103">
            <v>2500</v>
          </cell>
          <cell r="M2103">
            <v>950</v>
          </cell>
          <cell r="N2103">
            <v>800</v>
          </cell>
          <cell r="O2103">
            <v>650</v>
          </cell>
          <cell r="P2103">
            <v>0</v>
          </cell>
          <cell r="Q2103">
            <v>0</v>
          </cell>
          <cell r="R2103">
            <v>0</v>
          </cell>
          <cell r="S2103">
            <v>0</v>
          </cell>
          <cell r="T2103" t="e">
            <v>#DIV/0!</v>
          </cell>
          <cell r="U2103" t="e">
            <v>#DIV/0!</v>
          </cell>
          <cell r="V2103" t="e">
            <v>#DIV/0!</v>
          </cell>
          <cell r="W2103" t="e">
            <v>#DIV/0!</v>
          </cell>
          <cell r="X2103">
            <v>1.8</v>
          </cell>
          <cell r="Y2103">
            <v>1.3284</v>
          </cell>
          <cell r="Z2103" t="str">
            <v>40. X. Tân An rồi.xlsx</v>
          </cell>
          <cell r="AA2103">
            <v>3300</v>
          </cell>
          <cell r="AB2103">
            <v>1300</v>
          </cell>
          <cell r="AC2103">
            <v>1100</v>
          </cell>
          <cell r="AD2103">
            <v>860</v>
          </cell>
        </row>
        <row r="2104">
          <cell r="G2104" t="str">
            <v>VC1NT1_D8</v>
          </cell>
          <cell r="H2104" t="str">
            <v>Đoạn từ cầu Chùm Bao đến cầu Bà Giá (cầu 19)</v>
          </cell>
          <cell r="I2104" t="str">
            <v xml:space="preserve">Giáp ranh huyện Trảng Bom </v>
          </cell>
          <cell r="J2104"/>
          <cell r="K2104" t="str">
            <v>Ngã ba rẽ đi xã Phú Lý</v>
          </cell>
          <cell r="L2104">
            <v>1800</v>
          </cell>
          <cell r="M2104">
            <v>900</v>
          </cell>
          <cell r="N2104">
            <v>700</v>
          </cell>
          <cell r="O2104">
            <v>600</v>
          </cell>
          <cell r="P2104">
            <v>0</v>
          </cell>
          <cell r="Q2104">
            <v>0</v>
          </cell>
          <cell r="R2104">
            <v>0</v>
          </cell>
          <cell r="S2104">
            <v>0</v>
          </cell>
          <cell r="T2104" t="e">
            <v>#DIV/0!</v>
          </cell>
          <cell r="U2104" t="e">
            <v>#DIV/0!</v>
          </cell>
          <cell r="V2104" t="e">
            <v>#DIV/0!</v>
          </cell>
          <cell r="W2104" t="e">
            <v>#DIV/0!</v>
          </cell>
          <cell r="X2104">
            <v>1.8</v>
          </cell>
          <cell r="Y2104">
            <v>1.3284</v>
          </cell>
          <cell r="Z2104" t="str">
            <v>40. X. Tân An rồi.xlsx</v>
          </cell>
          <cell r="AA2104">
            <v>2400</v>
          </cell>
          <cell r="AB2104">
            <v>1200</v>
          </cell>
          <cell r="AC2104">
            <v>930</v>
          </cell>
          <cell r="AD2104">
            <v>800</v>
          </cell>
        </row>
        <row r="2105">
          <cell r="G2105" t="str">
            <v>VC1NT1_D9</v>
          </cell>
          <cell r="H2105" t="str">
            <v>Đoạn từ cầu Bà Giá (cầu 19) đến chân dốc lớn (cống thoát nước) xã Trị An</v>
          </cell>
          <cell r="I2105" t="str">
            <v xml:space="preserve">Giáp ranh huyện Trảng Bom </v>
          </cell>
          <cell r="J2105"/>
          <cell r="K2105" t="str">
            <v>Đường điện 500KV Phú Mỹ - Sông Mây</v>
          </cell>
          <cell r="L2105">
            <v>1700</v>
          </cell>
          <cell r="M2105">
            <v>800</v>
          </cell>
          <cell r="N2105">
            <v>700</v>
          </cell>
          <cell r="O2105">
            <v>600</v>
          </cell>
          <cell r="P2105">
            <v>0</v>
          </cell>
          <cell r="Q2105">
            <v>0</v>
          </cell>
          <cell r="R2105">
            <v>0</v>
          </cell>
          <cell r="S2105">
            <v>0</v>
          </cell>
          <cell r="T2105" t="e">
            <v>#DIV/0!</v>
          </cell>
          <cell r="U2105" t="e">
            <v>#DIV/0!</v>
          </cell>
          <cell r="V2105" t="e">
            <v>#DIV/0!</v>
          </cell>
          <cell r="W2105" t="e">
            <v>#DIV/0!</v>
          </cell>
          <cell r="X2105">
            <v>1.35</v>
          </cell>
          <cell r="Y2105">
            <v>1.2150000000000001</v>
          </cell>
          <cell r="Z2105" t="str">
            <v>28. Xã Trị An rồi.xlsx</v>
          </cell>
          <cell r="AA2105">
            <v>2100</v>
          </cell>
          <cell r="AB2105">
            <v>970</v>
          </cell>
          <cell r="AC2105">
            <v>850</v>
          </cell>
          <cell r="AD2105">
            <v>730</v>
          </cell>
        </row>
        <row r="2106">
          <cell r="G2106" t="str">
            <v>VC1NT1_D10</v>
          </cell>
          <cell r="H2106" t="str">
            <v>Đoạn từ chân dốc lớn xã Trị An đến giáp ranh thị trấn Vĩnh An</v>
          </cell>
          <cell r="I2106" t="str">
            <v xml:space="preserve">Đường điện 500KV Phú Mỹ - Sông Mây </v>
          </cell>
          <cell r="J2106"/>
          <cell r="K2106" t="str">
            <v>Cầu suối Đá Bàn</v>
          </cell>
          <cell r="L2106">
            <v>1650</v>
          </cell>
          <cell r="M2106">
            <v>800</v>
          </cell>
          <cell r="N2106">
            <v>650</v>
          </cell>
          <cell r="O2106">
            <v>500</v>
          </cell>
          <cell r="P2106">
            <v>0</v>
          </cell>
          <cell r="Q2106">
            <v>0</v>
          </cell>
          <cell r="R2106">
            <v>0</v>
          </cell>
          <cell r="S2106">
            <v>0</v>
          </cell>
          <cell r="T2106" t="e">
            <v>#DIV/0!</v>
          </cell>
          <cell r="U2106" t="e">
            <v>#DIV/0!</v>
          </cell>
          <cell r="V2106" t="e">
            <v>#DIV/0!</v>
          </cell>
          <cell r="W2106" t="e">
            <v>#DIV/0!</v>
          </cell>
          <cell r="X2106">
            <v>1.35</v>
          </cell>
          <cell r="Y2106">
            <v>1.2150000000000001</v>
          </cell>
          <cell r="Z2106" t="str">
            <v>28. Xã Trị An rồi.xlsx</v>
          </cell>
          <cell r="AA2106">
            <v>2000</v>
          </cell>
          <cell r="AB2106">
            <v>970</v>
          </cell>
          <cell r="AC2106">
            <v>790</v>
          </cell>
          <cell r="AD2106">
            <v>610</v>
          </cell>
        </row>
        <row r="2107">
          <cell r="G2107" t="str">
            <v>VC2NT1</v>
          </cell>
          <cell r="H2107" t="str">
            <v>Đường tỉnh 767</v>
          </cell>
          <cell r="I2107" t="str">
            <v>Suối Đá Bàn</v>
          </cell>
          <cell r="J2107"/>
          <cell r="K2107" t="str">
            <v>Giáp ranh thị trấn Vĩnh An</v>
          </cell>
          <cell r="L2107"/>
          <cell r="M2107"/>
          <cell r="N2107"/>
          <cell r="O2107"/>
          <cell r="P2107"/>
          <cell r="Q2107"/>
          <cell r="R2107"/>
          <cell r="S2107"/>
          <cell r="T2107"/>
          <cell r="U2107"/>
          <cell r="V2107"/>
          <cell r="W2107"/>
          <cell r="Y2107"/>
          <cell r="Z2107"/>
          <cell r="AA2107"/>
          <cell r="AB2107"/>
          <cell r="AC2107"/>
          <cell r="AD2107"/>
        </row>
        <row r="2108">
          <cell r="G2108" t="str">
            <v>VC2NT1_D1</v>
          </cell>
          <cell r="H2108" t="str">
            <v>Đoạn từ giáp ranh huyện Trảng Bom đến đường điện 500KV Phú Mỹ - Sông Mây</v>
          </cell>
          <cell r="I2108" t="str">
            <v xml:space="preserve">Cầu Cứng (cầu Đồng Nai) </v>
          </cell>
          <cell r="J2108"/>
          <cell r="K2108" t="str">
            <v>Cầu Chiến khu D</v>
          </cell>
          <cell r="L2108">
            <v>5000</v>
          </cell>
          <cell r="M2108">
            <v>1400</v>
          </cell>
          <cell r="N2108">
            <v>1000</v>
          </cell>
          <cell r="O2108">
            <v>800</v>
          </cell>
          <cell r="P2108">
            <v>0</v>
          </cell>
          <cell r="Q2108">
            <v>0</v>
          </cell>
          <cell r="R2108">
            <v>0</v>
          </cell>
          <cell r="S2108">
            <v>0</v>
          </cell>
          <cell r="T2108" t="e">
            <v>#DIV/0!</v>
          </cell>
          <cell r="U2108" t="e">
            <v>#DIV/0!</v>
          </cell>
          <cell r="V2108" t="e">
            <v>#DIV/0!</v>
          </cell>
          <cell r="W2108" t="e">
            <v>#DIV/0!</v>
          </cell>
          <cell r="X2108">
            <v>1.32</v>
          </cell>
          <cell r="Y2108">
            <v>1.0824</v>
          </cell>
          <cell r="Z2108" t="str">
            <v>40. X. Tân An rồi.xlsx</v>
          </cell>
          <cell r="AA2108">
            <v>5400</v>
          </cell>
          <cell r="AB2108">
            <v>1600</v>
          </cell>
          <cell r="AC2108">
            <v>1100</v>
          </cell>
          <cell r="AD2108">
            <v>900</v>
          </cell>
        </row>
        <row r="2109">
          <cell r="G2109" t="str">
            <v>VC2NT1_D2</v>
          </cell>
          <cell r="H2109" t="str">
            <v>Đoạn từ đường điện 500KV Phú Mỹ - Sông Mây đến cầu suối Đá Bàn</v>
          </cell>
          <cell r="I2109" t="str">
            <v>Cầu Chiến khu D</v>
          </cell>
          <cell r="J2109"/>
          <cell r="K2109" t="str">
            <v>Ngã ba rẽ đi xã Phú Lý</v>
          </cell>
          <cell r="L2109">
            <v>6000</v>
          </cell>
          <cell r="M2109">
            <v>1500</v>
          </cell>
          <cell r="N2109">
            <v>1200</v>
          </cell>
          <cell r="O2109">
            <v>900</v>
          </cell>
          <cell r="P2109">
            <v>0</v>
          </cell>
          <cell r="Q2109">
            <v>0</v>
          </cell>
          <cell r="R2109">
            <v>0</v>
          </cell>
          <cell r="S2109">
            <v>0</v>
          </cell>
          <cell r="T2109" t="e">
            <v>#DIV/0!</v>
          </cell>
          <cell r="U2109" t="e">
            <v>#DIV/0!</v>
          </cell>
          <cell r="V2109" t="e">
            <v>#DIV/0!</v>
          </cell>
          <cell r="W2109" t="e">
            <v>#DIV/0!</v>
          </cell>
          <cell r="X2109">
            <v>1.32</v>
          </cell>
          <cell r="Y2109">
            <v>1.0824</v>
          </cell>
          <cell r="Z2109" t="str">
            <v>40. X. Tân An rồi.xlsx</v>
          </cell>
          <cell r="AA2109">
            <v>6500</v>
          </cell>
          <cell r="AB2109">
            <v>1700</v>
          </cell>
          <cell r="AC2109">
            <v>1300</v>
          </cell>
          <cell r="AD2109">
            <v>1000</v>
          </cell>
        </row>
        <row r="2110">
          <cell r="G2110" t="str">
            <v>VC2NT1_D3</v>
          </cell>
          <cell r="H2110" t="str">
            <v>Đoạn từ suối Đá Bàn đến giáp ranh thị trấn Vĩnh An</v>
          </cell>
          <cell r="I2110" t="str">
            <v>Ngã ba xã Mã Đà rẽ đi xã Phú Lý</v>
          </cell>
          <cell r="J2110"/>
          <cell r="K2110" t="str">
            <v>Đến ranh Khu bảo tồn thiên nhiên - văn hóa Đồng Nai</v>
          </cell>
          <cell r="L2110">
            <v>5500</v>
          </cell>
          <cell r="M2110">
            <v>1500</v>
          </cell>
          <cell r="N2110">
            <v>1200</v>
          </cell>
          <cell r="O2110">
            <v>800</v>
          </cell>
          <cell r="P2110">
            <v>0</v>
          </cell>
          <cell r="Q2110">
            <v>0</v>
          </cell>
          <cell r="R2110">
            <v>0</v>
          </cell>
          <cell r="S2110">
            <v>0</v>
          </cell>
          <cell r="T2110" t="e">
            <v>#DIV/0!</v>
          </cell>
          <cell r="U2110" t="e">
            <v>#DIV/0!</v>
          </cell>
          <cell r="V2110" t="e">
            <v>#DIV/0!</v>
          </cell>
          <cell r="W2110" t="e">
            <v>#DIV/0!</v>
          </cell>
          <cell r="X2110">
            <v>1.32</v>
          </cell>
          <cell r="Y2110">
            <v>1.0824</v>
          </cell>
          <cell r="Z2110" t="str">
            <v>40. X. Tân An rồi.xlsx</v>
          </cell>
          <cell r="AA2110">
            <v>6000</v>
          </cell>
          <cell r="AB2110">
            <v>1700</v>
          </cell>
          <cell r="AC2110">
            <v>1300</v>
          </cell>
          <cell r="AD2110">
            <v>900</v>
          </cell>
        </row>
        <row r="2111">
          <cell r="G2111" t="str">
            <v>VC2NT1_D4</v>
          </cell>
          <cell r="H2111" t="str">
            <v>Đoạn từ cầu Cứng đến cầu Chiến khu D</v>
          </cell>
          <cell r="I2111" t="str">
            <v>Ngã ba xã Mã Đà rẽ đi xã Phú Lý</v>
          </cell>
          <cell r="J2111"/>
          <cell r="K2111" t="str">
            <v>Đường dân sinh Mã Đà - Hiếu Liêm</v>
          </cell>
          <cell r="L2111">
            <v>1000</v>
          </cell>
          <cell r="M2111">
            <v>500</v>
          </cell>
          <cell r="N2111">
            <v>300</v>
          </cell>
          <cell r="O2111">
            <v>200</v>
          </cell>
          <cell r="P2111">
            <v>0</v>
          </cell>
          <cell r="Q2111">
            <v>0</v>
          </cell>
          <cell r="R2111">
            <v>0</v>
          </cell>
          <cell r="S2111">
            <v>0</v>
          </cell>
          <cell r="T2111" t="e">
            <v>#DIV/0!</v>
          </cell>
          <cell r="U2111" t="e">
            <v>#DIV/0!</v>
          </cell>
          <cell r="V2111" t="e">
            <v>#DIV/0!</v>
          </cell>
          <cell r="W2111" t="e">
            <v>#DIV/0!</v>
          </cell>
          <cell r="X2111">
            <v>1.6</v>
          </cell>
          <cell r="Y2111">
            <v>1.4400000000000002</v>
          </cell>
          <cell r="Z2111" t="str">
            <v>28. Xã Trị An rồi.xlsx</v>
          </cell>
          <cell r="AA2111">
            <v>1400</v>
          </cell>
          <cell r="AB2111">
            <v>720</v>
          </cell>
          <cell r="AC2111">
            <v>430</v>
          </cell>
          <cell r="AD2111">
            <v>290</v>
          </cell>
        </row>
        <row r="2112">
          <cell r="G2112" t="str">
            <v>VC2NT1_D5</v>
          </cell>
          <cell r="H2112" t="str">
            <v xml:space="preserve"> Đoạn từ Cầu Chiến khu D đến ngã ba rẽ đi xã Phú Lý</v>
          </cell>
          <cell r="I2112" t="str">
            <v>Giáp ranh xã Mã Đà</v>
          </cell>
          <cell r="J2112"/>
          <cell r="K2112" t="str">
            <v>Cầu suối Kóp</v>
          </cell>
          <cell r="L2112">
            <v>1200</v>
          </cell>
          <cell r="M2112">
            <v>400</v>
          </cell>
          <cell r="N2112">
            <v>300</v>
          </cell>
          <cell r="O2112">
            <v>200</v>
          </cell>
          <cell r="P2112">
            <v>0</v>
          </cell>
          <cell r="Q2112">
            <v>0</v>
          </cell>
          <cell r="R2112">
            <v>0</v>
          </cell>
          <cell r="S2112">
            <v>0</v>
          </cell>
          <cell r="T2112" t="e">
            <v>#DIV/0!</v>
          </cell>
          <cell r="U2112" t="e">
            <v>#DIV/0!</v>
          </cell>
          <cell r="V2112" t="e">
            <v>#DIV/0!</v>
          </cell>
          <cell r="W2112" t="e">
            <v>#DIV/0!</v>
          </cell>
          <cell r="X2112">
            <v>1.6</v>
          </cell>
          <cell r="Y2112">
            <v>1.4400000000000002</v>
          </cell>
          <cell r="Z2112" t="str">
            <v>28. Xã Trị An rồi.xlsx</v>
          </cell>
          <cell r="AA2112">
            <v>1700</v>
          </cell>
          <cell r="AB2112">
            <v>580</v>
          </cell>
          <cell r="AC2112">
            <v>430</v>
          </cell>
          <cell r="AD2112">
            <v>290</v>
          </cell>
        </row>
        <row r="2113">
          <cell r="G2113" t="str">
            <v>VC3NT1</v>
          </cell>
          <cell r="H2113" t="str">
            <v>Đường tỉnh 761</v>
          </cell>
          <cell r="I2113" t="str">
            <v xml:space="preserve">Cầu suối Kóp </v>
          </cell>
          <cell r="J2113"/>
          <cell r="K2113" t="str">
            <v>Đến hết chợ Phú Lý</v>
          </cell>
          <cell r="L2113"/>
          <cell r="M2113"/>
          <cell r="N2113"/>
          <cell r="O2113"/>
          <cell r="P2113"/>
          <cell r="Q2113"/>
          <cell r="R2113"/>
          <cell r="S2113"/>
          <cell r="T2113"/>
          <cell r="U2113"/>
          <cell r="V2113"/>
          <cell r="W2113"/>
          <cell r="Y2113"/>
          <cell r="Z2113"/>
          <cell r="AA2113"/>
          <cell r="AB2113"/>
          <cell r="AC2113"/>
          <cell r="AD2113"/>
        </row>
        <row r="2114">
          <cell r="G2114" t="str">
            <v>VC3NT1_D1</v>
          </cell>
          <cell r="H2114" t="str">
            <v>Đoạn từ ngã ba xã Mã Đà rẽ đi xã Phú Lý đến đường dân sinh Mã Đà - Hiếu Liêm</v>
          </cell>
          <cell r="I2114" t="str">
            <v xml:space="preserve">Chợ Phú Lý </v>
          </cell>
          <cell r="J2114"/>
          <cell r="K2114" t="str">
            <v xml:space="preserve"> Hết Trung tâm văn hóa xã</v>
          </cell>
          <cell r="L2114">
            <v>800</v>
          </cell>
          <cell r="M2114">
            <v>400</v>
          </cell>
          <cell r="N2114">
            <v>300</v>
          </cell>
          <cell r="O2114">
            <v>200</v>
          </cell>
          <cell r="P2114">
            <v>0</v>
          </cell>
          <cell r="Q2114">
            <v>0</v>
          </cell>
          <cell r="R2114">
            <v>0</v>
          </cell>
          <cell r="S2114">
            <v>0</v>
          </cell>
          <cell r="T2114" t="e">
            <v>#DIV/0!</v>
          </cell>
          <cell r="U2114" t="e">
            <v>#DIV/0!</v>
          </cell>
          <cell r="V2114" t="e">
            <v>#DIV/0!</v>
          </cell>
          <cell r="W2114" t="e">
            <v>#DIV/0!</v>
          </cell>
          <cell r="X2114">
            <v>1.6</v>
          </cell>
          <cell r="Y2114">
            <v>1.4400000000000002</v>
          </cell>
          <cell r="Z2114" t="str">
            <v>28. Xã Trị An rồi.xlsx</v>
          </cell>
          <cell r="AA2114">
            <v>1200</v>
          </cell>
          <cell r="AB2114">
            <v>580</v>
          </cell>
          <cell r="AC2114">
            <v>430</v>
          </cell>
          <cell r="AD2114">
            <v>290</v>
          </cell>
        </row>
        <row r="2115">
          <cell r="G2115" t="str">
            <v>VC3NT1_D2</v>
          </cell>
          <cell r="H2115" t="str">
            <v>Đoạn tiếp theo đến cầu suối Kóp</v>
          </cell>
          <cell r="I2115" t="str">
            <v xml:space="preserve"> Trung tâm văn hóa xã</v>
          </cell>
          <cell r="J2115"/>
          <cell r="K2115" t="str">
            <v>Ngã ba đường 322A</v>
          </cell>
          <cell r="L2115">
            <v>800</v>
          </cell>
          <cell r="M2115">
            <v>350</v>
          </cell>
          <cell r="N2115">
            <v>300</v>
          </cell>
          <cell r="O2115">
            <v>200</v>
          </cell>
          <cell r="P2115">
            <v>0</v>
          </cell>
          <cell r="Q2115">
            <v>0</v>
          </cell>
          <cell r="R2115">
            <v>0</v>
          </cell>
          <cell r="S2115">
            <v>0</v>
          </cell>
          <cell r="T2115" t="e">
            <v>#DIV/0!</v>
          </cell>
          <cell r="U2115" t="e">
            <v>#DIV/0!</v>
          </cell>
          <cell r="V2115" t="e">
            <v>#DIV/0!</v>
          </cell>
          <cell r="W2115" t="e">
            <v>#DIV/0!</v>
          </cell>
          <cell r="X2115">
            <v>1.6</v>
          </cell>
          <cell r="Y2115">
            <v>1.4400000000000002</v>
          </cell>
          <cell r="Z2115" t="str">
            <v>28. Xã Trị An rồi.xlsx</v>
          </cell>
          <cell r="AA2115">
            <v>1200</v>
          </cell>
          <cell r="AB2115">
            <v>500</v>
          </cell>
          <cell r="AC2115">
            <v>430</v>
          </cell>
          <cell r="AD2115">
            <v>290</v>
          </cell>
        </row>
        <row r="2116">
          <cell r="G2116" t="str">
            <v>VC3NT1_D3</v>
          </cell>
          <cell r="H2116" t="str">
            <v>Đoạn từ cầu suối Kóp đến hết chợ Phú Lý</v>
          </cell>
          <cell r="I2116" t="str">
            <v>Ngã ba đường 322A</v>
          </cell>
          <cell r="J2116"/>
          <cell r="K2116" t="str">
            <v>Ngã ba đường 322B</v>
          </cell>
          <cell r="L2116">
            <v>1000</v>
          </cell>
          <cell r="M2116">
            <v>500</v>
          </cell>
          <cell r="N2116">
            <v>300</v>
          </cell>
          <cell r="O2116">
            <v>200</v>
          </cell>
          <cell r="P2116">
            <v>0</v>
          </cell>
          <cell r="Q2116">
            <v>0</v>
          </cell>
          <cell r="R2116">
            <v>0</v>
          </cell>
          <cell r="S2116">
            <v>0</v>
          </cell>
          <cell r="T2116" t="e">
            <v>#DIV/0!</v>
          </cell>
          <cell r="U2116" t="e">
            <v>#DIV/0!</v>
          </cell>
          <cell r="V2116" t="e">
            <v>#DIV/0!</v>
          </cell>
          <cell r="W2116" t="e">
            <v>#DIV/0!</v>
          </cell>
          <cell r="X2116">
            <v>2</v>
          </cell>
          <cell r="Y2116">
            <v>1.4</v>
          </cell>
          <cell r="Z2116" t="str">
            <v>35. xã Phú Lý.xlsx</v>
          </cell>
          <cell r="AA2116">
            <v>1400</v>
          </cell>
          <cell r="AB2116">
            <v>700</v>
          </cell>
          <cell r="AC2116">
            <v>420</v>
          </cell>
          <cell r="AD2116">
            <v>280</v>
          </cell>
        </row>
        <row r="2117">
          <cell r="G2117" t="str">
            <v>VC3NT1_D4</v>
          </cell>
          <cell r="H2117" t="str">
            <v>Đoạn từ chợ Phú Lý đến hết Trung tâm văn hóa xã Phú Lý</v>
          </cell>
          <cell r="I2117" t="str">
            <v>Ngã ba đường 322B</v>
          </cell>
          <cell r="J2117"/>
          <cell r="K2117" t="str">
            <v>Đến ranh Khu bảo tồn thiên nhiên - văn hóa Đồng Nai</v>
          </cell>
          <cell r="L2117">
            <v>700</v>
          </cell>
          <cell r="M2117">
            <v>350</v>
          </cell>
          <cell r="N2117">
            <v>300</v>
          </cell>
          <cell r="O2117">
            <v>200</v>
          </cell>
          <cell r="P2117">
            <v>3598</v>
          </cell>
          <cell r="Q2117">
            <v>0</v>
          </cell>
          <cell r="R2117">
            <v>0</v>
          </cell>
          <cell r="S2117">
            <v>0</v>
          </cell>
          <cell r="T2117">
            <v>0.2723735408560311</v>
          </cell>
          <cell r="U2117" t="e">
            <v>#DIV/0!</v>
          </cell>
          <cell r="V2117" t="e">
            <v>#DIV/0!</v>
          </cell>
          <cell r="W2117" t="e">
            <v>#DIV/0!</v>
          </cell>
          <cell r="X2117">
            <v>2</v>
          </cell>
          <cell r="Y2117">
            <v>1.4</v>
          </cell>
          <cell r="Z2117" t="str">
            <v>35. xã Phú Lý.xlsx</v>
          </cell>
          <cell r="AA2117">
            <v>980</v>
          </cell>
          <cell r="AB2117">
            <v>490</v>
          </cell>
          <cell r="AC2117">
            <v>420</v>
          </cell>
          <cell r="AD2117">
            <v>280</v>
          </cell>
        </row>
        <row r="2118">
          <cell r="G2118" t="str">
            <v>VC3NT1_D5</v>
          </cell>
          <cell r="H2118" t="str">
            <v>Đoạn từ Trung tâm văn hóa xã Phú Lý đến ngã ba đường 322A</v>
          </cell>
          <cell r="I2118" t="str">
            <v>Ranh thành phố Biên Hòa</v>
          </cell>
          <cell r="J2118"/>
          <cell r="K2118" t="str">
            <v>Đường tỉnh 768</v>
          </cell>
          <cell r="L2118">
            <v>700</v>
          </cell>
          <cell r="M2118">
            <v>350</v>
          </cell>
          <cell r="N2118">
            <v>300</v>
          </cell>
          <cell r="O2118">
            <v>200</v>
          </cell>
          <cell r="P2118">
            <v>0</v>
          </cell>
          <cell r="Q2118">
            <v>0</v>
          </cell>
          <cell r="R2118">
            <v>0</v>
          </cell>
          <cell r="S2118">
            <v>0</v>
          </cell>
          <cell r="T2118" t="e">
            <v>#DIV/0!</v>
          </cell>
          <cell r="U2118" t="e">
            <v>#DIV/0!</v>
          </cell>
          <cell r="V2118" t="e">
            <v>#DIV/0!</v>
          </cell>
          <cell r="W2118" t="e">
            <v>#DIV/0!</v>
          </cell>
          <cell r="X2118">
            <v>2</v>
          </cell>
          <cell r="Y2118">
            <v>1.4</v>
          </cell>
          <cell r="Z2118" t="str">
            <v>35. xã Phú Lý.xlsx</v>
          </cell>
          <cell r="AA2118">
            <v>980</v>
          </cell>
          <cell r="AB2118">
            <v>490</v>
          </cell>
          <cell r="AC2118">
            <v>420</v>
          </cell>
          <cell r="AD2118">
            <v>280</v>
          </cell>
        </row>
        <row r="2119">
          <cell r="G2119" t="str">
            <v>VC3NT1_D6</v>
          </cell>
          <cell r="H2119" t="str">
            <v>Đoạn từ ngã ba đường 322A đến ngã ba đường 322B</v>
          </cell>
          <cell r="I2119" t="str">
            <v>Ranh thành phố Biên Hòa</v>
          </cell>
          <cell r="J2119"/>
          <cell r="K2119" t="str">
            <v>Hết KCN Thạnh Phú</v>
          </cell>
          <cell r="L2119">
            <v>500</v>
          </cell>
          <cell r="M2119">
            <v>250</v>
          </cell>
          <cell r="N2119">
            <v>200</v>
          </cell>
          <cell r="O2119">
            <v>160</v>
          </cell>
          <cell r="P2119">
            <v>0</v>
          </cell>
          <cell r="Q2119">
            <v>0</v>
          </cell>
          <cell r="R2119">
            <v>0</v>
          </cell>
          <cell r="S2119">
            <v>0</v>
          </cell>
          <cell r="T2119" t="e">
            <v>#DIV/0!</v>
          </cell>
          <cell r="U2119" t="e">
            <v>#DIV/0!</v>
          </cell>
          <cell r="V2119" t="e">
            <v>#DIV/0!</v>
          </cell>
          <cell r="W2119" t="e">
            <v>#DIV/0!</v>
          </cell>
          <cell r="X2119">
            <v>2</v>
          </cell>
          <cell r="Y2119">
            <v>1.4</v>
          </cell>
          <cell r="Z2119" t="str">
            <v>35. xã Phú Lý.xlsx</v>
          </cell>
          <cell r="AA2119">
            <v>700</v>
          </cell>
          <cell r="AB2119">
            <v>350</v>
          </cell>
          <cell r="AC2119">
            <v>280</v>
          </cell>
          <cell r="AD2119">
            <v>220</v>
          </cell>
        </row>
        <row r="2120">
          <cell r="G2120" t="str">
            <v>VC3NT1_D7</v>
          </cell>
          <cell r="H2120" t="str">
            <v>Đoạn từ ngã ba đường 322B đến hết ranh Khu bảo tồn thiên nhiên - văn hóa Đồng Nai</v>
          </cell>
          <cell r="I2120" t="str">
            <v xml:space="preserve"> KCN Thạnh Phú</v>
          </cell>
          <cell r="J2120"/>
          <cell r="K2120" t="str">
            <v>Đường tỉnh 768</v>
          </cell>
          <cell r="L2120">
            <v>500</v>
          </cell>
          <cell r="M2120">
            <v>250</v>
          </cell>
          <cell r="N2120">
            <v>200</v>
          </cell>
          <cell r="O2120">
            <v>150</v>
          </cell>
          <cell r="P2120">
            <v>0</v>
          </cell>
          <cell r="Q2120">
            <v>0</v>
          </cell>
          <cell r="R2120">
            <v>0</v>
          </cell>
          <cell r="S2120">
            <v>0</v>
          </cell>
          <cell r="T2120" t="e">
            <v>#DIV/0!</v>
          </cell>
          <cell r="U2120" t="e">
            <v>#DIV/0!</v>
          </cell>
          <cell r="V2120" t="e">
            <v>#DIV/0!</v>
          </cell>
          <cell r="W2120" t="e">
            <v>#DIV/0!</v>
          </cell>
          <cell r="X2120">
            <v>2</v>
          </cell>
          <cell r="Y2120">
            <v>1.4</v>
          </cell>
          <cell r="Z2120" t="str">
            <v>35. xã Phú Lý.xlsx</v>
          </cell>
          <cell r="AA2120">
            <v>700</v>
          </cell>
          <cell r="AB2120">
            <v>350</v>
          </cell>
          <cell r="AC2120">
            <v>280</v>
          </cell>
          <cell r="AD2120">
            <v>210</v>
          </cell>
        </row>
        <row r="2121">
          <cell r="G2121" t="str">
            <v>VC4NT1</v>
          </cell>
          <cell r="H2121" t="str">
            <v>Đường Đồng Khởi</v>
          </cell>
          <cell r="I2121" t="str">
            <v>Đường Nhà máy thủy điện Trị An</v>
          </cell>
          <cell r="J2121"/>
          <cell r="K2121" t="str">
            <v>Cầu số 4</v>
          </cell>
          <cell r="L2121"/>
          <cell r="M2121"/>
          <cell r="N2121"/>
          <cell r="O2121"/>
          <cell r="P2121"/>
          <cell r="Q2121"/>
          <cell r="R2121"/>
          <cell r="S2121"/>
          <cell r="T2121"/>
          <cell r="U2121"/>
          <cell r="V2121"/>
          <cell r="W2121"/>
          <cell r="Y2121"/>
          <cell r="Z2121"/>
          <cell r="AA2121"/>
          <cell r="AB2121"/>
          <cell r="AC2121"/>
          <cell r="AD2121"/>
        </row>
        <row r="2122">
          <cell r="G2122" t="str">
            <v>VC4NT1_D1</v>
          </cell>
          <cell r="H2122" t="str">
            <v>Đoạn từ Đường tỉnh 768 đến hết ranh thửa đất số 84, tờ bản đồ địa chính số 34 xã Thiện Tân</v>
          </cell>
          <cell r="I2122" t="str">
            <v>Đường tỉnh 768</v>
          </cell>
          <cell r="J2122"/>
          <cell r="K2122" t="str">
            <v>Đường tỉnh 767</v>
          </cell>
          <cell r="L2122">
            <v>9500</v>
          </cell>
          <cell r="M2122">
            <v>4000</v>
          </cell>
          <cell r="N2122">
            <v>2700</v>
          </cell>
          <cell r="O2122">
            <v>2000</v>
          </cell>
          <cell r="P2122">
            <v>0</v>
          </cell>
          <cell r="Q2122">
            <v>0</v>
          </cell>
          <cell r="R2122">
            <v>0</v>
          </cell>
          <cell r="S2122">
            <v>0</v>
          </cell>
          <cell r="T2122" t="e">
            <v>#DIV/0!</v>
          </cell>
          <cell r="U2122" t="e">
            <v>#DIV/0!</v>
          </cell>
          <cell r="V2122" t="e">
            <v>#DIV/0!</v>
          </cell>
          <cell r="W2122" t="e">
            <v>#DIV/0!</v>
          </cell>
          <cell r="X2122">
            <v>1.4</v>
          </cell>
          <cell r="Y2122">
            <v>1.26</v>
          </cell>
          <cell r="Z2122" t="e">
            <v>#N/A</v>
          </cell>
          <cell r="AA2122">
            <v>12000</v>
          </cell>
          <cell r="AB2122">
            <v>5000</v>
          </cell>
          <cell r="AC2122">
            <v>3400</v>
          </cell>
          <cell r="AD2122">
            <v>2500</v>
          </cell>
        </row>
        <row r="2123">
          <cell r="G2123" t="str">
            <v>VC4NT1_D2</v>
          </cell>
          <cell r="H2123" t="str">
            <v>Đoạn tiếp theo đến giáp ranh thành phố Biên Hòa</v>
          </cell>
          <cell r="I2123" t="str">
            <v>Đường tỉnh 768</v>
          </cell>
          <cell r="J2123"/>
          <cell r="K2123" t="str">
            <v>Ranh xã Vĩnh Tân</v>
          </cell>
          <cell r="L2123">
            <v>11000</v>
          </cell>
          <cell r="M2123">
            <v>4500</v>
          </cell>
          <cell r="N2123">
            <v>3000</v>
          </cell>
          <cell r="O2123">
            <v>2000</v>
          </cell>
          <cell r="P2123">
            <v>0</v>
          </cell>
          <cell r="Q2123">
            <v>0</v>
          </cell>
          <cell r="R2123">
            <v>0</v>
          </cell>
          <cell r="S2123">
            <v>0</v>
          </cell>
          <cell r="T2123" t="e">
            <v>#DIV/0!</v>
          </cell>
          <cell r="U2123" t="e">
            <v>#DIV/0!</v>
          </cell>
          <cell r="V2123" t="e">
            <v>#DIV/0!</v>
          </cell>
          <cell r="W2123" t="e">
            <v>#DIV/0!</v>
          </cell>
          <cell r="X2123">
            <v>1.4</v>
          </cell>
          <cell r="Y2123">
            <v>1.26</v>
          </cell>
          <cell r="Z2123" t="e">
            <v>#N/A</v>
          </cell>
          <cell r="AA2123">
            <v>13900</v>
          </cell>
          <cell r="AB2123">
            <v>5700</v>
          </cell>
          <cell r="AC2123">
            <v>3800</v>
          </cell>
          <cell r="AD2123">
            <v>2500</v>
          </cell>
        </row>
        <row r="2124">
          <cell r="G2124" t="str">
            <v>VC5NT2</v>
          </cell>
          <cell r="H2124" t="str">
            <v>Đường Hiếu Liêm (xã Hiếu Liêm), từ đường Nhà máy thủy điện Trị An đến cầu số 4</v>
          </cell>
          <cell r="I2124" t="str">
            <v>Từ khu tái định cư 3,8 ha xã Tân An</v>
          </cell>
          <cell r="J2124"/>
          <cell r="K2124" t="str">
            <v>Ranh xã Vĩnh Tân</v>
          </cell>
          <cell r="L2124">
            <v>1000</v>
          </cell>
          <cell r="M2124">
            <v>500</v>
          </cell>
          <cell r="N2124">
            <v>300</v>
          </cell>
          <cell r="O2124">
            <v>200</v>
          </cell>
          <cell r="P2124">
            <v>0</v>
          </cell>
          <cell r="Q2124">
            <v>0</v>
          </cell>
          <cell r="R2124">
            <v>0</v>
          </cell>
          <cell r="S2124">
            <v>0</v>
          </cell>
          <cell r="T2124" t="e">
            <v>#DIV/0!</v>
          </cell>
          <cell r="U2124" t="e">
            <v>#DIV/0!</v>
          </cell>
          <cell r="V2124" t="e">
            <v>#DIV/0!</v>
          </cell>
          <cell r="W2124" t="e">
            <v>#DIV/0!</v>
          </cell>
          <cell r="X2124">
            <v>1.4</v>
          </cell>
          <cell r="Y2124">
            <v>1.34</v>
          </cell>
          <cell r="Z2124" t="str">
            <v>28. Xã Trị An rồi.xlsx</v>
          </cell>
          <cell r="AA2124">
            <v>1300</v>
          </cell>
          <cell r="AB2124">
            <v>670</v>
          </cell>
          <cell r="AC2124">
            <v>400</v>
          </cell>
          <cell r="AD2124">
            <v>270</v>
          </cell>
        </row>
        <row r="2125">
          <cell r="G2125" t="str">
            <v>VC6NT2</v>
          </cell>
          <cell r="H2125" t="str">
            <v>Đường Cộ - Cây Xoài</v>
          </cell>
          <cell r="I2125" t="str">
            <v>Ranh xã Vĩnh Tân</v>
          </cell>
          <cell r="J2125"/>
          <cell r="K2125" t="str">
            <v>Đường tỉnh 767</v>
          </cell>
          <cell r="L2125"/>
          <cell r="M2125"/>
          <cell r="N2125"/>
          <cell r="O2125"/>
          <cell r="P2125"/>
          <cell r="Q2125"/>
          <cell r="R2125"/>
          <cell r="S2125"/>
          <cell r="T2125"/>
          <cell r="U2125"/>
          <cell r="V2125"/>
          <cell r="W2125"/>
          <cell r="Y2125"/>
          <cell r="Z2125"/>
          <cell r="AA2125"/>
          <cell r="AB2125"/>
          <cell r="AC2125"/>
          <cell r="AD2125"/>
        </row>
        <row r="2126">
          <cell r="G2126" t="str">
            <v>VC6NT2_D1</v>
          </cell>
          <cell r="H2126" t="str">
            <v>Đoạn từ Đường tỉnh 768 đến hết khu tái định cư 3,8 ha xã Tân An</v>
          </cell>
          <cell r="I2126" t="str">
            <v>Hương lộ 15</v>
          </cell>
          <cell r="J2126"/>
          <cell r="K2126" t="str">
            <v>Bờ sông Đồng Nai</v>
          </cell>
          <cell r="L2126">
            <v>2000</v>
          </cell>
          <cell r="M2126">
            <v>1000</v>
          </cell>
          <cell r="N2126">
            <v>850</v>
          </cell>
          <cell r="O2126">
            <v>750</v>
          </cell>
          <cell r="P2126">
            <v>0</v>
          </cell>
          <cell r="Q2126">
            <v>0</v>
          </cell>
          <cell r="R2126">
            <v>0</v>
          </cell>
          <cell r="S2126">
            <v>0</v>
          </cell>
          <cell r="T2126" t="e">
            <v>#DIV/0!</v>
          </cell>
          <cell r="U2126" t="e">
            <v>#DIV/0!</v>
          </cell>
          <cell r="V2126" t="e">
            <v>#DIV/0!</v>
          </cell>
          <cell r="W2126" t="e">
            <v>#DIV/0!</v>
          </cell>
          <cell r="X2126">
            <v>2</v>
          </cell>
          <cell r="Y2126">
            <v>1.3939999999999999</v>
          </cell>
          <cell r="Z2126" t="str">
            <v>40. X. Tân An rồi.xlsx</v>
          </cell>
          <cell r="AA2126">
            <v>2800</v>
          </cell>
          <cell r="AB2126">
            <v>1400</v>
          </cell>
          <cell r="AC2126">
            <v>1200</v>
          </cell>
          <cell r="AD2126">
            <v>1000</v>
          </cell>
        </row>
        <row r="2127">
          <cell r="G2127" t="str">
            <v>VC6NT2_D2</v>
          </cell>
          <cell r="H2127" t="str">
            <v>Đoạn từ khu tái định cư 3,8 ha xã Tân An đến ranh xã Vĩnh Tân</v>
          </cell>
          <cell r="I2127" t="str">
            <v>Đường tỉnh 768</v>
          </cell>
          <cell r="J2127"/>
          <cell r="K2127" t="str">
            <v>Bến đò Tân Uyên</v>
          </cell>
          <cell r="L2127">
            <v>1700</v>
          </cell>
          <cell r="M2127">
            <v>850</v>
          </cell>
          <cell r="N2127">
            <v>700</v>
          </cell>
          <cell r="O2127">
            <v>500</v>
          </cell>
          <cell r="P2127">
            <v>0</v>
          </cell>
          <cell r="Q2127">
            <v>0</v>
          </cell>
          <cell r="R2127">
            <v>0</v>
          </cell>
          <cell r="S2127">
            <v>0</v>
          </cell>
          <cell r="T2127" t="e">
            <v>#DIV/0!</v>
          </cell>
          <cell r="U2127" t="e">
            <v>#DIV/0!</v>
          </cell>
          <cell r="V2127" t="e">
            <v>#DIV/0!</v>
          </cell>
          <cell r="W2127" t="e">
            <v>#DIV/0!</v>
          </cell>
          <cell r="X2127">
            <v>2</v>
          </cell>
          <cell r="Y2127">
            <v>1.3939999999999999</v>
          </cell>
          <cell r="Z2127" t="str">
            <v>40. X. Tân An rồi.xlsx</v>
          </cell>
          <cell r="AA2127">
            <v>2400</v>
          </cell>
          <cell r="AB2127">
            <v>1200</v>
          </cell>
          <cell r="AC2127">
            <v>980</v>
          </cell>
          <cell r="AD2127">
            <v>700</v>
          </cell>
        </row>
        <row r="2128">
          <cell r="G2128" t="str">
            <v>VC6NT2_D3</v>
          </cell>
          <cell r="H2128" t="str">
            <v>Đoạn qua xã Vĩnh Tân, từ ranh xã Vĩnh Tân đến Đường tỉnh 767</v>
          </cell>
          <cell r="I2128" t="str">
            <v>Đường tỉnh 768</v>
          </cell>
          <cell r="J2128"/>
          <cell r="K2128" t="str">
            <v>Ngã ba Hương lộ 6</v>
          </cell>
          <cell r="L2128">
            <v>2000</v>
          </cell>
          <cell r="M2128">
            <v>1000</v>
          </cell>
          <cell r="N2128">
            <v>850</v>
          </cell>
          <cell r="O2128">
            <v>750</v>
          </cell>
          <cell r="P2128">
            <v>0</v>
          </cell>
          <cell r="Q2128">
            <v>0</v>
          </cell>
          <cell r="R2128">
            <v>0</v>
          </cell>
          <cell r="S2128">
            <v>0</v>
          </cell>
          <cell r="T2128" t="e">
            <v>#DIV/0!</v>
          </cell>
          <cell r="U2128" t="e">
            <v>#DIV/0!</v>
          </cell>
          <cell r="V2128" t="e">
            <v>#DIV/0!</v>
          </cell>
          <cell r="W2128" t="e">
            <v>#DIV/0!</v>
          </cell>
          <cell r="X2128">
            <v>2</v>
          </cell>
          <cell r="Y2128">
            <v>1.3939999999999999</v>
          </cell>
          <cell r="Z2128" t="str">
            <v>40. X. Tân An rồi.xlsx</v>
          </cell>
          <cell r="AA2128">
            <v>2800</v>
          </cell>
          <cell r="AB2128">
            <v>1400</v>
          </cell>
          <cell r="AC2128">
            <v>1200</v>
          </cell>
          <cell r="AD2128">
            <v>1000</v>
          </cell>
        </row>
        <row r="2129">
          <cell r="G2129" t="str">
            <v>VC7NT2</v>
          </cell>
          <cell r="H2129" t="str">
            <v>Hương lộ 6 (xã Thạnh Phú), từ Hương lộ 15 đến bờ sông Đồng Nai</v>
          </cell>
          <cell r="I2129" t="str">
            <v>Nga ba Hương lộ 6</v>
          </cell>
          <cell r="J2129"/>
          <cell r="K2129" t="str">
            <v>Cống số 10 (ấp 6)</v>
          </cell>
          <cell r="L2129">
            <v>4500</v>
          </cell>
          <cell r="M2129">
            <v>2000</v>
          </cell>
          <cell r="N2129">
            <v>1200</v>
          </cell>
          <cell r="O2129">
            <v>900</v>
          </cell>
          <cell r="P2129">
            <v>0</v>
          </cell>
          <cell r="Q2129">
            <v>0</v>
          </cell>
          <cell r="R2129">
            <v>0</v>
          </cell>
          <cell r="S2129">
            <v>0</v>
          </cell>
          <cell r="T2129" t="e">
            <v>#DIV/0!</v>
          </cell>
          <cell r="U2129" t="e">
            <v>#DIV/0!</v>
          </cell>
          <cell r="V2129" t="e">
            <v>#DIV/0!</v>
          </cell>
          <cell r="W2129" t="e">
            <v>#DIV/0!</v>
          </cell>
          <cell r="X2129">
            <v>2</v>
          </cell>
          <cell r="Y2129">
            <v>1.45</v>
          </cell>
          <cell r="Z2129" t="str">
            <v>8. P. Tân Triều.xlsx</v>
          </cell>
          <cell r="AA2129">
            <v>6500</v>
          </cell>
          <cell r="AB2129">
            <v>2900</v>
          </cell>
          <cell r="AC2129">
            <v>1700</v>
          </cell>
          <cell r="AD2129">
            <v>1300</v>
          </cell>
        </row>
        <row r="2130">
          <cell r="G2130" t="str">
            <v>VC8NT2</v>
          </cell>
          <cell r="H2130" t="str">
            <v>Hương lộ 15</v>
          </cell>
          <cell r="I2130" t="str">
            <v>Cống số 10( ấp 6)</v>
          </cell>
          <cell r="J2130"/>
          <cell r="K2130" t="str">
            <v>Ranh giới xã Bình Lợi và xã Thạnh Phú (bên trái: hết ranh thửa đất số 35, tờ BĐĐC số 23, xã Bình Lợi; bên phải: hết ranh thửa đất số 248, tờ BĐĐC số 2, xã Thạnh Phú)</v>
          </cell>
          <cell r="L2130"/>
          <cell r="M2130"/>
          <cell r="N2130"/>
          <cell r="O2130"/>
          <cell r="P2130"/>
          <cell r="Q2130"/>
          <cell r="R2130"/>
          <cell r="S2130"/>
          <cell r="T2130"/>
          <cell r="U2130"/>
          <cell r="V2130"/>
          <cell r="W2130"/>
          <cell r="Y2130"/>
          <cell r="Z2130"/>
          <cell r="AA2130"/>
          <cell r="AB2130"/>
          <cell r="AC2130"/>
          <cell r="AD2130"/>
        </row>
        <row r="2131">
          <cell r="G2131" t="str">
            <v>VC8NT2_D1</v>
          </cell>
          <cell r="H2131" t="str">
            <v>Đoạn từ Đường tỉnh 768 đến ngã ba Hương lộ 6</v>
          </cell>
          <cell r="I2131" t="str">
            <v xml:space="preserve">Từ ranh giới xã Bình Lợi và xã Thạnh Phú (bên trái: từ thửa đất số 36, tờ BĐĐC số 23, xã Bình Lợi; bên phải: từ thửa đất số 249, tờ BĐĐC số 2, xã Thạnh Phú) </v>
          </cell>
          <cell r="J2131"/>
          <cell r="K2131" t="str">
            <v>Đầu ấp 3</v>
          </cell>
          <cell r="L2131">
            <v>5500</v>
          </cell>
          <cell r="M2131">
            <v>2500</v>
          </cell>
          <cell r="N2131">
            <v>1200</v>
          </cell>
          <cell r="O2131">
            <v>1000</v>
          </cell>
          <cell r="P2131">
            <v>0</v>
          </cell>
          <cell r="Q2131">
            <v>0</v>
          </cell>
          <cell r="R2131">
            <v>0</v>
          </cell>
          <cell r="S2131">
            <v>0</v>
          </cell>
          <cell r="T2131" t="e">
            <v>#DIV/0!</v>
          </cell>
          <cell r="U2131" t="e">
            <v>#DIV/0!</v>
          </cell>
          <cell r="V2131" t="e">
            <v>#DIV/0!</v>
          </cell>
          <cell r="W2131" t="e">
            <v>#DIV/0!</v>
          </cell>
          <cell r="X2131">
            <v>1.5</v>
          </cell>
          <cell r="Y2131">
            <v>1.49</v>
          </cell>
          <cell r="Z2131" t="str">
            <v>8. P. Tân Triều.xlsx</v>
          </cell>
          <cell r="AA2131">
            <v>8200</v>
          </cell>
          <cell r="AB2131">
            <v>3700</v>
          </cell>
          <cell r="AC2131">
            <v>1800</v>
          </cell>
          <cell r="AD2131">
            <v>1500</v>
          </cell>
        </row>
        <row r="2132">
          <cell r="G2132" t="str">
            <v>VC8NT2_D2</v>
          </cell>
          <cell r="H2132" t="str">
            <v>Đoạn từ ngã ba Hương lộ 6 đến cống số 10 (ấp 6)</v>
          </cell>
          <cell r="I2132" t="str">
            <v>Từ đầu ấp 3</v>
          </cell>
          <cell r="J2132"/>
          <cell r="K2132" t="str">
            <v>Đường Long Chiến</v>
          </cell>
          <cell r="L2132">
            <v>4000</v>
          </cell>
          <cell r="M2132">
            <v>2000</v>
          </cell>
          <cell r="N2132">
            <v>1200</v>
          </cell>
          <cell r="O2132">
            <v>1000</v>
          </cell>
          <cell r="P2132">
            <v>0</v>
          </cell>
          <cell r="Q2132">
            <v>0</v>
          </cell>
          <cell r="R2132">
            <v>0</v>
          </cell>
          <cell r="S2132">
            <v>0</v>
          </cell>
          <cell r="T2132" t="e">
            <v>#DIV/0!</v>
          </cell>
          <cell r="U2132" t="e">
            <v>#DIV/0!</v>
          </cell>
          <cell r="V2132" t="e">
            <v>#DIV/0!</v>
          </cell>
          <cell r="W2132" t="e">
            <v>#DIV/0!</v>
          </cell>
          <cell r="X2132">
            <v>1.5</v>
          </cell>
          <cell r="Y2132">
            <v>1.49</v>
          </cell>
          <cell r="Z2132" t="str">
            <v>8. P. Tân Triều.xlsx</v>
          </cell>
          <cell r="AA2132">
            <v>6000</v>
          </cell>
          <cell r="AB2132">
            <v>3000</v>
          </cell>
          <cell r="AC2132">
            <v>1800</v>
          </cell>
          <cell r="AD2132">
            <v>1500</v>
          </cell>
        </row>
        <row r="2133">
          <cell r="G2133" t="str">
            <v>VC8NT2_D3</v>
          </cell>
          <cell r="H2133" t="str">
            <v>Đoạn từ cống số 10 (ấp 6) đến ranh giới xã Bình Lợi và xã Thạnh Phú (bên trái: hết ranh thửa đất số 35, tờ BĐĐC số 23, xã Bình Lợi; bên phải: hết ranh thửa đất số 248, tờ BĐĐC số 2, xã Thạnh Phú)</v>
          </cell>
          <cell r="I2133" t="str">
            <v>Đường Long Chiến</v>
          </cell>
          <cell r="J2133"/>
          <cell r="K2133" t="str">
            <v>Bến đò Tân Uyên</v>
          </cell>
          <cell r="L2133">
            <v>3500</v>
          </cell>
          <cell r="M2133">
            <v>1700</v>
          </cell>
          <cell r="N2133">
            <v>1000</v>
          </cell>
          <cell r="O2133">
            <v>800</v>
          </cell>
          <cell r="P2133">
            <v>0</v>
          </cell>
          <cell r="Q2133">
            <v>0</v>
          </cell>
          <cell r="R2133">
            <v>0</v>
          </cell>
          <cell r="S2133">
            <v>0</v>
          </cell>
          <cell r="T2133" t="e">
            <v>#DIV/0!</v>
          </cell>
          <cell r="U2133" t="e">
            <v>#DIV/0!</v>
          </cell>
          <cell r="V2133" t="e">
            <v>#DIV/0!</v>
          </cell>
          <cell r="W2133" t="e">
            <v>#DIV/0!</v>
          </cell>
          <cell r="X2133">
            <v>1.5</v>
          </cell>
          <cell r="Y2133">
            <v>1.49</v>
          </cell>
          <cell r="Z2133" t="str">
            <v>8. P. Tân Triều.xlsx</v>
          </cell>
          <cell r="AA2133">
            <v>5200</v>
          </cell>
          <cell r="AB2133">
            <v>2500</v>
          </cell>
          <cell r="AC2133">
            <v>1500</v>
          </cell>
          <cell r="AD2133">
            <v>1200</v>
          </cell>
        </row>
        <row r="2134">
          <cell r="G2134" t="str">
            <v>VC8NT2_D4</v>
          </cell>
          <cell r="H2134" t="str">
            <v>Đoạn từ ranh giới xã Bình Lợi và xã Thạnh Phú (bên trái: từ thửa đất số 36, tờ BĐĐC số 23, xã Bình Lợi; bên phải: từ thửa đất số 249, tờ BĐĐC số 2, xã Thạnh Phú) đến đầu ấp 3</v>
          </cell>
          <cell r="I2134" t="str">
            <v>Nga ba Hương lộ 7( xã Tân Bình)</v>
          </cell>
          <cell r="J2134"/>
          <cell r="K2134" t="str">
            <v>Hương lộ 7</v>
          </cell>
          <cell r="L2134">
            <v>2500</v>
          </cell>
          <cell r="M2134">
            <v>1200</v>
          </cell>
          <cell r="N2134">
            <v>1000</v>
          </cell>
          <cell r="O2134">
            <v>800</v>
          </cell>
          <cell r="P2134">
            <v>0</v>
          </cell>
          <cell r="Q2134">
            <v>0</v>
          </cell>
          <cell r="R2134">
            <v>0</v>
          </cell>
          <cell r="S2134">
            <v>0</v>
          </cell>
          <cell r="T2134" t="e">
            <v>#DIV/0!</v>
          </cell>
          <cell r="U2134" t="e">
            <v>#DIV/0!</v>
          </cell>
          <cell r="V2134" t="e">
            <v>#DIV/0!</v>
          </cell>
          <cell r="W2134" t="e">
            <v>#DIV/0!</v>
          </cell>
          <cell r="X2134">
            <v>1.5</v>
          </cell>
          <cell r="Y2134">
            <v>1.49</v>
          </cell>
          <cell r="Z2134" t="str">
            <v>8. P. Tân Triều.xlsx</v>
          </cell>
          <cell r="AA2134">
            <v>3700</v>
          </cell>
          <cell r="AB2134">
            <v>1800</v>
          </cell>
          <cell r="AC2134">
            <v>1500</v>
          </cell>
          <cell r="AD2134">
            <v>1200</v>
          </cell>
        </row>
        <row r="2135">
          <cell r="G2135" t="str">
            <v>VC8NT2_D5</v>
          </cell>
          <cell r="H2135" t="str">
            <v>Đoạn từ đầu ấp 3 đến đường Hương lộ 7</v>
          </cell>
          <cell r="I2135" t="str">
            <v>Đường tỉnh 768 (Ngã tư Bến Cá)</v>
          </cell>
          <cell r="J2135"/>
          <cell r="K2135" t="str">
            <v>Hết Miếu ngói Vĩnh Hiệp</v>
          </cell>
          <cell r="L2135">
            <v>3000</v>
          </cell>
          <cell r="M2135">
            <v>1500</v>
          </cell>
          <cell r="N2135">
            <v>1000</v>
          </cell>
          <cell r="O2135">
            <v>800</v>
          </cell>
          <cell r="P2135">
            <v>0</v>
          </cell>
          <cell r="Q2135">
            <v>0</v>
          </cell>
          <cell r="R2135">
            <v>0</v>
          </cell>
          <cell r="S2135">
            <v>0</v>
          </cell>
          <cell r="T2135" t="e">
            <v>#DIV/0!</v>
          </cell>
          <cell r="U2135" t="e">
            <v>#DIV/0!</v>
          </cell>
          <cell r="V2135" t="e">
            <v>#DIV/0!</v>
          </cell>
          <cell r="W2135" t="e">
            <v>#DIV/0!</v>
          </cell>
          <cell r="X2135">
            <v>1.5</v>
          </cell>
          <cell r="Y2135">
            <v>1.49</v>
          </cell>
          <cell r="Z2135" t="str">
            <v>8. P. Tân Triều.xlsx</v>
          </cell>
          <cell r="AA2135">
            <v>4500</v>
          </cell>
          <cell r="AB2135">
            <v>2200</v>
          </cell>
          <cell r="AC2135">
            <v>1500</v>
          </cell>
          <cell r="AD2135">
            <v>1200</v>
          </cell>
        </row>
        <row r="2136">
          <cell r="G2136" t="str">
            <v>VC8NT2_D6</v>
          </cell>
          <cell r="H2136" t="str">
            <v>Đoạn còn lại, từ Hương lộ 7 đến bến đò Tân Uyên</v>
          </cell>
          <cell r="I2136" t="str">
            <v>Đường tỉnh 768 (Ngã tư Bến Cá)</v>
          </cell>
          <cell r="J2136"/>
          <cell r="K2136" t="str">
            <v>Hết Km+200</v>
          </cell>
          <cell r="L2136">
            <v>2500</v>
          </cell>
          <cell r="M2136">
            <v>1200</v>
          </cell>
          <cell r="N2136">
            <v>1000</v>
          </cell>
          <cell r="O2136">
            <v>800</v>
          </cell>
          <cell r="P2136">
            <v>0</v>
          </cell>
          <cell r="Q2136">
            <v>0</v>
          </cell>
          <cell r="R2136">
            <v>0</v>
          </cell>
          <cell r="S2136">
            <v>0</v>
          </cell>
          <cell r="T2136" t="e">
            <v>#DIV/0!</v>
          </cell>
          <cell r="U2136" t="e">
            <v>#DIV/0!</v>
          </cell>
          <cell r="V2136" t="e">
            <v>#DIV/0!</v>
          </cell>
          <cell r="W2136" t="e">
            <v>#DIV/0!</v>
          </cell>
          <cell r="X2136">
            <v>1.5</v>
          </cell>
          <cell r="Y2136">
            <v>1.49</v>
          </cell>
          <cell r="Z2136" t="str">
            <v>8. P. Tân Triều.xlsx</v>
          </cell>
          <cell r="AA2136">
            <v>3700</v>
          </cell>
          <cell r="AB2136">
            <v>1800</v>
          </cell>
          <cell r="AC2136">
            <v>1500</v>
          </cell>
          <cell r="AD2136">
            <v>1200</v>
          </cell>
        </row>
        <row r="2137">
          <cell r="G2137" t="str">
            <v>VC9NT2</v>
          </cell>
          <cell r="H2137" t="str">
            <v>Đường Bình Lục - Long Phú, từ ngã ba Hương lộ 7 (xã Tân Bình) đến giáp Hương lộ 7</v>
          </cell>
          <cell r="I2137" t="str">
            <v>Từ Km+200</v>
          </cell>
          <cell r="J2137"/>
          <cell r="K2137" t="str">
            <v>Đầu nhà thờ Tân Triều</v>
          </cell>
          <cell r="L2137">
            <v>3000</v>
          </cell>
          <cell r="M2137">
            <v>1500</v>
          </cell>
          <cell r="N2137">
            <v>1000</v>
          </cell>
          <cell r="O2137">
            <v>800</v>
          </cell>
          <cell r="P2137">
            <v>0</v>
          </cell>
          <cell r="Q2137">
            <v>0</v>
          </cell>
          <cell r="R2137">
            <v>0</v>
          </cell>
          <cell r="S2137">
            <v>0</v>
          </cell>
          <cell r="T2137" t="e">
            <v>#DIV/0!</v>
          </cell>
          <cell r="U2137" t="e">
            <v>#DIV/0!</v>
          </cell>
          <cell r="V2137" t="e">
            <v>#DIV/0!</v>
          </cell>
          <cell r="W2137" t="e">
            <v>#DIV/0!</v>
          </cell>
          <cell r="X2137">
            <v>1.5</v>
          </cell>
          <cell r="Y2137">
            <v>1.2689999999999999</v>
          </cell>
          <cell r="Z2137" t="str">
            <v>8. P. Tân Triều.xlsx</v>
          </cell>
          <cell r="AA2137">
            <v>3800</v>
          </cell>
          <cell r="AB2137">
            <v>1900</v>
          </cell>
          <cell r="AC2137">
            <v>1300</v>
          </cell>
          <cell r="AD2137">
            <v>1000</v>
          </cell>
        </row>
        <row r="2138">
          <cell r="G2138" t="str">
            <v>VC10NT2</v>
          </cell>
          <cell r="H2138" t="str">
            <v>Hương lộ 9</v>
          </cell>
          <cell r="I2138" t="str">
            <v>Đầu nhà thờ Tân Triều</v>
          </cell>
          <cell r="J2138"/>
          <cell r="K2138" t="str">
            <v>Hết Miếu ngói Vĩnh Hiệp</v>
          </cell>
          <cell r="L2138"/>
          <cell r="M2138"/>
          <cell r="N2138"/>
          <cell r="O2138"/>
          <cell r="P2138"/>
          <cell r="Q2138"/>
          <cell r="R2138"/>
          <cell r="S2138"/>
          <cell r="T2138"/>
          <cell r="U2138"/>
          <cell r="V2138"/>
          <cell r="W2138"/>
          <cell r="Y2138"/>
          <cell r="Z2138"/>
          <cell r="AA2138"/>
          <cell r="AB2138"/>
          <cell r="AC2138"/>
          <cell r="AD2138"/>
        </row>
        <row r="2139">
          <cell r="G2139" t="str">
            <v>VC10NT2_D1</v>
          </cell>
          <cell r="H2139" t="str">
            <v>Đoạn từ Đường tỉnh 768 (ngã tư Bến Cá) đến hết Km+200</v>
          </cell>
          <cell r="I2139" t="str">
            <v>Hương lộ 9</v>
          </cell>
          <cell r="J2139"/>
          <cell r="K2139" t="str">
            <v>Miếu ngói Vĩnh Hiệp</v>
          </cell>
          <cell r="L2139">
            <v>5000</v>
          </cell>
          <cell r="M2139">
            <v>2500</v>
          </cell>
          <cell r="N2139">
            <v>1500</v>
          </cell>
          <cell r="O2139">
            <v>1200</v>
          </cell>
          <cell r="P2139">
            <v>0</v>
          </cell>
          <cell r="Q2139">
            <v>0</v>
          </cell>
          <cell r="R2139">
            <v>0</v>
          </cell>
          <cell r="S2139">
            <v>0</v>
          </cell>
          <cell r="T2139" t="e">
            <v>#DIV/0!</v>
          </cell>
          <cell r="U2139" t="e">
            <v>#DIV/0!</v>
          </cell>
          <cell r="V2139" t="e">
            <v>#DIV/0!</v>
          </cell>
          <cell r="W2139" t="e">
            <v>#DIV/0!</v>
          </cell>
          <cell r="X2139">
            <v>1.5</v>
          </cell>
          <cell r="Y2139">
            <v>1.2689999999999999</v>
          </cell>
          <cell r="Z2139" t="str">
            <v>8. P. Tân Triều.xlsx</v>
          </cell>
          <cell r="AA2139">
            <v>6300</v>
          </cell>
          <cell r="AB2139">
            <v>3200</v>
          </cell>
          <cell r="AC2139">
            <v>1900</v>
          </cell>
          <cell r="AD2139">
            <v>1500</v>
          </cell>
        </row>
        <row r="2140">
          <cell r="G2140" t="str">
            <v>VC10NT2_D2</v>
          </cell>
          <cell r="H2140" t="str">
            <v>Đoạn từ Km+200 đến đầu nhà thờ Tân Triều</v>
          </cell>
          <cell r="I2140" t="str">
            <v>Đường tỉnh 768</v>
          </cell>
          <cell r="J2140"/>
          <cell r="K2140" t="str">
            <v>Hương lộ 15</v>
          </cell>
          <cell r="L2140">
            <v>4500</v>
          </cell>
          <cell r="M2140">
            <v>2200</v>
          </cell>
          <cell r="N2140">
            <v>1300</v>
          </cell>
          <cell r="O2140">
            <v>1000</v>
          </cell>
          <cell r="P2140">
            <v>0</v>
          </cell>
          <cell r="Q2140">
            <v>0</v>
          </cell>
          <cell r="R2140">
            <v>0</v>
          </cell>
          <cell r="S2140">
            <v>0</v>
          </cell>
          <cell r="T2140" t="e">
            <v>#DIV/0!</v>
          </cell>
          <cell r="U2140" t="e">
            <v>#DIV/0!</v>
          </cell>
          <cell r="V2140" t="e">
            <v>#DIV/0!</v>
          </cell>
          <cell r="W2140" t="e">
            <v>#DIV/0!</v>
          </cell>
          <cell r="X2140">
            <v>1.5</v>
          </cell>
          <cell r="Y2140">
            <v>1.2689999999999999</v>
          </cell>
          <cell r="Z2140" t="str">
            <v>8. P. Tân Triều.xlsx</v>
          </cell>
          <cell r="AA2140">
            <v>5700</v>
          </cell>
          <cell r="AB2140">
            <v>2800</v>
          </cell>
          <cell r="AC2140">
            <v>1600</v>
          </cell>
          <cell r="AD2140">
            <v>1300</v>
          </cell>
        </row>
        <row r="2141">
          <cell r="G2141" t="str">
            <v>VC10NT2_D3</v>
          </cell>
          <cell r="H2141" t="str">
            <v>Đoạn còn lại, từ nhà thờ Tân Triều đến hết Miếu Ngói Vĩnh Hiệp</v>
          </cell>
          <cell r="I2141" t="str">
            <v>Đường tỉnh 768</v>
          </cell>
          <cell r="J2141"/>
          <cell r="K2141" t="str">
            <v>Đường Bình Lục - Long Phú</v>
          </cell>
          <cell r="L2141">
            <v>4000</v>
          </cell>
          <cell r="M2141">
            <v>2000</v>
          </cell>
          <cell r="N2141">
            <v>1200</v>
          </cell>
          <cell r="O2141">
            <v>1000</v>
          </cell>
          <cell r="P2141">
            <v>0</v>
          </cell>
          <cell r="Q2141">
            <v>0</v>
          </cell>
          <cell r="R2141">
            <v>0</v>
          </cell>
          <cell r="S2141">
            <v>0</v>
          </cell>
          <cell r="T2141" t="e">
            <v>#DIV/0!</v>
          </cell>
          <cell r="U2141" t="e">
            <v>#DIV/0!</v>
          </cell>
          <cell r="V2141" t="e">
            <v>#DIV/0!</v>
          </cell>
          <cell r="W2141" t="e">
            <v>#DIV/0!</v>
          </cell>
          <cell r="X2141">
            <v>1.5</v>
          </cell>
          <cell r="Y2141">
            <v>1.2689999999999999</v>
          </cell>
          <cell r="Z2141" t="str">
            <v>8. P. Tân Triều.xlsx</v>
          </cell>
          <cell r="AA2141">
            <v>5100</v>
          </cell>
          <cell r="AB2141">
            <v>2500</v>
          </cell>
          <cell r="AC2141">
            <v>1500</v>
          </cell>
          <cell r="AD2141">
            <v>1300</v>
          </cell>
        </row>
        <row r="2142">
          <cell r="G2142" t="str">
            <v>VC11NT2</v>
          </cell>
          <cell r="H2142" t="str">
            <v xml:space="preserve">Đường Thành Đức - Tân Triều (xã Tân Bình), từ Hương lộ 9 đến Miếu Ngói Vĩnh Hiệp </v>
          </cell>
          <cell r="I2142" t="str">
            <v>Đường Bình Lục - Long Phú</v>
          </cell>
          <cell r="J2142"/>
          <cell r="K2142" t="str">
            <v xml:space="preserve">Ranh giới xã Bình Lợi </v>
          </cell>
          <cell r="L2142">
            <v>4500</v>
          </cell>
          <cell r="M2142">
            <v>2000</v>
          </cell>
          <cell r="N2142">
            <v>1200</v>
          </cell>
          <cell r="O2142">
            <v>1000</v>
          </cell>
          <cell r="P2142">
            <v>0</v>
          </cell>
          <cell r="Q2142">
            <v>0</v>
          </cell>
          <cell r="R2142">
            <v>0</v>
          </cell>
          <cell r="S2142">
            <v>0</v>
          </cell>
          <cell r="T2142" t="e">
            <v>#DIV/0!</v>
          </cell>
          <cell r="U2142" t="e">
            <v>#DIV/0!</v>
          </cell>
          <cell r="V2142" t="e">
            <v>#DIV/0!</v>
          </cell>
          <cell r="W2142" t="e">
            <v>#DIV/0!</v>
          </cell>
          <cell r="X2142">
            <v>1.8</v>
          </cell>
          <cell r="Y2142">
            <v>1.45</v>
          </cell>
          <cell r="Z2142" t="str">
            <v>8. P. Tân Triều.xlsx</v>
          </cell>
          <cell r="AA2142">
            <v>6500</v>
          </cell>
          <cell r="AB2142">
            <v>2900</v>
          </cell>
          <cell r="AC2142">
            <v>1700</v>
          </cell>
          <cell r="AD2142">
            <v>1500</v>
          </cell>
        </row>
        <row r="2143">
          <cell r="G2143" t="str">
            <v>VC12NT2</v>
          </cell>
          <cell r="H2143" t="str">
            <v>Hương lộ 7</v>
          </cell>
          <cell r="I2143" t="str">
            <v>Ranh giới xã Bình Lợi</v>
          </cell>
          <cell r="J2143"/>
          <cell r="K2143" t="str">
            <v>Hương lộ 15</v>
          </cell>
          <cell r="L2143"/>
          <cell r="M2143"/>
          <cell r="N2143"/>
          <cell r="O2143"/>
          <cell r="P2143"/>
          <cell r="Q2143"/>
          <cell r="R2143"/>
          <cell r="S2143"/>
          <cell r="T2143"/>
          <cell r="U2143"/>
          <cell r="V2143"/>
          <cell r="W2143"/>
          <cell r="Y2143"/>
          <cell r="Z2143"/>
          <cell r="AA2143"/>
          <cell r="AB2143"/>
          <cell r="AC2143"/>
          <cell r="AD2143"/>
        </row>
        <row r="2144">
          <cell r="G2144" t="str">
            <v>VC12NT2_D1</v>
          </cell>
          <cell r="H2144" t="str">
            <v>Đoạn từ Đường tỉnh 768 (ngã 4 Bến Cá) đến đường Bình Lục - Long Phú (gần Đình Bình Thảo)</v>
          </cell>
          <cell r="I2144" t="str">
            <v>Đầu Trụ sở UBND xã Bình Hòa(cũ)</v>
          </cell>
          <cell r="J2144"/>
          <cell r="K2144" t="str">
            <v>Đường tỉnh 768</v>
          </cell>
          <cell r="L2144">
            <v>5000</v>
          </cell>
          <cell r="M2144">
            <v>2500</v>
          </cell>
          <cell r="N2144">
            <v>1300</v>
          </cell>
          <cell r="O2144">
            <v>1000</v>
          </cell>
          <cell r="P2144">
            <v>0</v>
          </cell>
          <cell r="Q2144">
            <v>0</v>
          </cell>
          <cell r="R2144">
            <v>0</v>
          </cell>
          <cell r="S2144">
            <v>0</v>
          </cell>
          <cell r="T2144" t="e">
            <v>#DIV/0!</v>
          </cell>
          <cell r="U2144" t="e">
            <v>#DIV/0!</v>
          </cell>
          <cell r="V2144" t="e">
            <v>#DIV/0!</v>
          </cell>
          <cell r="W2144" t="e">
            <v>#DIV/0!</v>
          </cell>
          <cell r="X2144">
            <v>1.5</v>
          </cell>
          <cell r="Y2144">
            <v>1.49</v>
          </cell>
          <cell r="Z2144" t="str">
            <v>8. P. Tân Triều.xlsx</v>
          </cell>
          <cell r="AA2144">
            <v>7500</v>
          </cell>
          <cell r="AB2144">
            <v>3700</v>
          </cell>
          <cell r="AC2144">
            <v>1900</v>
          </cell>
          <cell r="AD2144">
            <v>1500</v>
          </cell>
        </row>
        <row r="2145">
          <cell r="G2145" t="str">
            <v>VC12NT2_D2</v>
          </cell>
          <cell r="H2145" t="str">
            <v>Đoạn từ đường Bình Lục - Long Phú (gần Đình Bình Thảo) đến ranh giới xã Bình Lợi</v>
          </cell>
          <cell r="I2145" t="str">
            <v>Đầu Trụ sở UBND xã Bình Hòa(cũ)</v>
          </cell>
          <cell r="J2145"/>
          <cell r="K2145" t="str">
            <v>Ranh Công ty cổ phần đầu tư và công nghệ Cotec Bửu Long</v>
          </cell>
          <cell r="L2145">
            <v>4000</v>
          </cell>
          <cell r="M2145">
            <v>2000</v>
          </cell>
          <cell r="N2145">
            <v>1200</v>
          </cell>
          <cell r="O2145">
            <v>1000</v>
          </cell>
          <cell r="P2145">
            <v>0</v>
          </cell>
          <cell r="Q2145">
            <v>0</v>
          </cell>
          <cell r="R2145">
            <v>0</v>
          </cell>
          <cell r="S2145">
            <v>0</v>
          </cell>
          <cell r="T2145" t="e">
            <v>#DIV/0!</v>
          </cell>
          <cell r="U2145" t="e">
            <v>#DIV/0!</v>
          </cell>
          <cell r="V2145" t="e">
            <v>#DIV/0!</v>
          </cell>
          <cell r="W2145" t="e">
            <v>#DIV/0!</v>
          </cell>
          <cell r="X2145">
            <v>1.5</v>
          </cell>
          <cell r="Y2145">
            <v>1.49</v>
          </cell>
          <cell r="Z2145" t="str">
            <v>8. P. Tân Triều.xlsx</v>
          </cell>
          <cell r="AA2145">
            <v>6000</v>
          </cell>
          <cell r="AB2145">
            <v>3000</v>
          </cell>
          <cell r="AC2145">
            <v>1800</v>
          </cell>
          <cell r="AD2145">
            <v>1500</v>
          </cell>
        </row>
        <row r="2146">
          <cell r="G2146" t="str">
            <v>VC12NT2_D3</v>
          </cell>
          <cell r="H2146" t="str">
            <v>Đoạn qua xã Bình Lợi, từ ranh giới xã Bình Lợi đến Hương lộ 15</v>
          </cell>
          <cell r="I2146" t="str">
            <v>Ranh Công ty cổ phần đầu tư và công nghệ Cotec Bửu Long</v>
          </cell>
          <cell r="J2146"/>
          <cell r="K2146" t="str">
            <v>Hết Miếu Hàm Hòa</v>
          </cell>
          <cell r="L2146">
            <v>2800</v>
          </cell>
          <cell r="M2146">
            <v>1400</v>
          </cell>
          <cell r="N2146">
            <v>1000</v>
          </cell>
          <cell r="O2146">
            <v>800</v>
          </cell>
          <cell r="P2146">
            <v>0</v>
          </cell>
          <cell r="Q2146">
            <v>0</v>
          </cell>
          <cell r="R2146">
            <v>0</v>
          </cell>
          <cell r="S2146">
            <v>0</v>
          </cell>
          <cell r="T2146" t="e">
            <v>#DIV/0!</v>
          </cell>
          <cell r="U2146" t="e">
            <v>#DIV/0!</v>
          </cell>
          <cell r="V2146" t="e">
            <v>#DIV/0!</v>
          </cell>
          <cell r="W2146" t="e">
            <v>#DIV/0!</v>
          </cell>
          <cell r="X2146">
            <v>1.5</v>
          </cell>
          <cell r="Y2146">
            <v>1.49</v>
          </cell>
          <cell r="Z2146" t="str">
            <v>8. P. Tân Triều.xlsx</v>
          </cell>
          <cell r="AA2146">
            <v>4200</v>
          </cell>
          <cell r="AB2146">
            <v>2100</v>
          </cell>
          <cell r="AC2146">
            <v>1500</v>
          </cell>
          <cell r="AD2146">
            <v>1200</v>
          </cell>
        </row>
        <row r="2147">
          <cell r="G2147" t="str">
            <v>VC13NT2</v>
          </cell>
          <cell r="H2147" t="str">
            <v>Đường Bình Hòa - Cây Dương (xã Bình Hòa)</v>
          </cell>
          <cell r="I2147" t="str">
            <v>Miếu Hàm Hòa</v>
          </cell>
          <cell r="J2147"/>
          <cell r="K2147" t="str">
            <v>Đường tỉnh 768</v>
          </cell>
          <cell r="L2147"/>
          <cell r="M2147"/>
          <cell r="N2147"/>
          <cell r="O2147"/>
          <cell r="P2147"/>
          <cell r="Q2147"/>
          <cell r="R2147"/>
          <cell r="S2147"/>
          <cell r="T2147"/>
          <cell r="U2147"/>
          <cell r="V2147"/>
          <cell r="W2147"/>
          <cell r="Y2147"/>
          <cell r="Z2147"/>
          <cell r="AA2147"/>
          <cell r="AB2147"/>
          <cell r="AC2147"/>
          <cell r="AD2147"/>
        </row>
        <row r="2148">
          <cell r="G2148" t="str">
            <v>VC13NT2_D1</v>
          </cell>
          <cell r="H2148" t="str">
            <v>Đoạn từ trụ sở UBND xã Bình Hòa (cũ) đến Đường Mỹ</v>
          </cell>
          <cell r="I2148" t="str">
            <v>Giáp ranh thành phố Biên Hòa</v>
          </cell>
          <cell r="J2148"/>
          <cell r="K2148" t="str">
            <v>Đường tỉnh 768</v>
          </cell>
          <cell r="L2148">
            <v>5000</v>
          </cell>
          <cell r="M2148">
            <v>2000</v>
          </cell>
          <cell r="N2148">
            <v>1300</v>
          </cell>
          <cell r="O2148">
            <v>1000</v>
          </cell>
          <cell r="P2148">
            <v>0</v>
          </cell>
          <cell r="Q2148">
            <v>0</v>
          </cell>
          <cell r="R2148">
            <v>0</v>
          </cell>
          <cell r="S2148">
            <v>0</v>
          </cell>
          <cell r="T2148" t="e">
            <v>#DIV/0!</v>
          </cell>
          <cell r="U2148" t="e">
            <v>#DIV/0!</v>
          </cell>
          <cell r="V2148" t="e">
            <v>#DIV/0!</v>
          </cell>
          <cell r="W2148" t="e">
            <v>#DIV/0!</v>
          </cell>
          <cell r="X2148">
            <v>1.5</v>
          </cell>
          <cell r="Y2148">
            <v>1.2689999999999999</v>
          </cell>
          <cell r="Z2148" t="str">
            <v>8. P. Tân Triều.xlsx</v>
          </cell>
          <cell r="AA2148">
            <v>6300</v>
          </cell>
          <cell r="AB2148">
            <v>2500</v>
          </cell>
          <cell r="AC2148">
            <v>1600</v>
          </cell>
          <cell r="AD2148">
            <v>1300</v>
          </cell>
        </row>
        <row r="2149">
          <cell r="G2149" t="str">
            <v>VC13NT2_D2</v>
          </cell>
          <cell r="H2149" t="str">
            <v>Đoạn từ đường Mỹ đến hết miếu Hàm Hòa</v>
          </cell>
          <cell r="I2149" t="str">
            <v>Đường tỉnh 761( Đoạn hết chợ Phú Lý đến Trung tâm văn hóa xã)</v>
          </cell>
          <cell r="J2149"/>
          <cell r="K2149" t="str">
            <v xml:space="preserve"> Đường tỉnh 761 (Đoạn từ ngã ba đường 322A đến ngã ba đường 322B)</v>
          </cell>
          <cell r="L2149">
            <v>4000</v>
          </cell>
          <cell r="M2149">
            <v>1500</v>
          </cell>
          <cell r="N2149">
            <v>1200</v>
          </cell>
          <cell r="O2149">
            <v>1000</v>
          </cell>
          <cell r="P2149">
            <v>0</v>
          </cell>
          <cell r="Q2149">
            <v>0</v>
          </cell>
          <cell r="R2149">
            <v>0</v>
          </cell>
          <cell r="S2149">
            <v>0</v>
          </cell>
          <cell r="T2149" t="e">
            <v>#DIV/0!</v>
          </cell>
          <cell r="U2149" t="e">
            <v>#DIV/0!</v>
          </cell>
          <cell r="V2149" t="e">
            <v>#DIV/0!</v>
          </cell>
          <cell r="W2149" t="e">
            <v>#DIV/0!</v>
          </cell>
          <cell r="X2149">
            <v>1.5</v>
          </cell>
          <cell r="Y2149">
            <v>1.2689999999999999</v>
          </cell>
          <cell r="Z2149" t="str">
            <v>8. P. Tân Triều.xlsx</v>
          </cell>
          <cell r="AA2149">
            <v>5100</v>
          </cell>
          <cell r="AB2149">
            <v>1900</v>
          </cell>
          <cell r="AC2149">
            <v>1500</v>
          </cell>
          <cell r="AD2149">
            <v>1300</v>
          </cell>
        </row>
        <row r="2150">
          <cell r="G2150" t="str">
            <v>VC13NT2_D3</v>
          </cell>
          <cell r="H2150" t="str">
            <v>Đoạn còn lại, từ miếu Hàm Hòa đến Đường tỉnh 768</v>
          </cell>
          <cell r="I2150" t="str">
            <v>Đường tỉnh 761( Đoạn tiếp theo đến cầu suối Kóp)</v>
          </cell>
          <cell r="J2150"/>
          <cell r="K2150" t="str">
            <v xml:space="preserve"> Đường tỉnh 761 (Đoạn từ ngã ba đường 322B đến ranh Khu bảo tồn thiên nhiên - văn hóa Đồng Nai)</v>
          </cell>
          <cell r="L2150">
            <v>5000</v>
          </cell>
          <cell r="M2150">
            <v>2000</v>
          </cell>
          <cell r="N2150">
            <v>1200</v>
          </cell>
          <cell r="O2150">
            <v>1000</v>
          </cell>
          <cell r="P2150">
            <v>0</v>
          </cell>
          <cell r="Q2150">
            <v>0</v>
          </cell>
          <cell r="R2150">
            <v>0</v>
          </cell>
          <cell r="S2150">
            <v>0</v>
          </cell>
          <cell r="T2150" t="e">
            <v>#DIV/0!</v>
          </cell>
          <cell r="U2150" t="e">
            <v>#DIV/0!</v>
          </cell>
          <cell r="V2150" t="e">
            <v>#DIV/0!</v>
          </cell>
          <cell r="W2150" t="e">
            <v>#DIV/0!</v>
          </cell>
          <cell r="X2150">
            <v>1.5</v>
          </cell>
          <cell r="Y2150">
            <v>1.2689999999999999</v>
          </cell>
          <cell r="Z2150" t="str">
            <v>8. P. Tân Triều.xlsx</v>
          </cell>
          <cell r="AA2150">
            <v>6300</v>
          </cell>
          <cell r="AB2150">
            <v>2500</v>
          </cell>
          <cell r="AC2150">
            <v>1500</v>
          </cell>
          <cell r="AD2150">
            <v>1300</v>
          </cell>
        </row>
        <row r="2151">
          <cell r="G2151" t="str">
            <v>VC14NT1</v>
          </cell>
          <cell r="H2151" t="str">
            <v>Đường Đoàn Văn Cự (đường nhà máy nước Thiện Tân), từ giáp thành phố Biên Hòa đến Đường tỉnh 768</v>
          </cell>
          <cell r="I2151" t="str">
            <v>Đường tỉnh 768 (Đoạn từ đường Đoàn Văn Cự đến cầu Thủ Biên)</v>
          </cell>
          <cell r="J2151"/>
          <cell r="K2151" t="str">
            <v>Suối (xã Tân An)</v>
          </cell>
          <cell r="L2151">
            <v>3500</v>
          </cell>
          <cell r="M2151">
            <v>1500</v>
          </cell>
          <cell r="N2151">
            <v>1200</v>
          </cell>
          <cell r="O2151">
            <v>800</v>
          </cell>
          <cell r="P2151">
            <v>0</v>
          </cell>
          <cell r="Q2151">
            <v>0</v>
          </cell>
          <cell r="R2151">
            <v>0</v>
          </cell>
          <cell r="S2151">
            <v>0</v>
          </cell>
          <cell r="T2151" t="e">
            <v>#DIV/0!</v>
          </cell>
          <cell r="U2151" t="e">
            <v>#DIV/0!</v>
          </cell>
          <cell r="V2151" t="e">
            <v>#DIV/0!</v>
          </cell>
          <cell r="W2151" t="e">
            <v>#DIV/0!</v>
          </cell>
          <cell r="X2151">
            <v>1.4</v>
          </cell>
          <cell r="Y2151">
            <v>1.45</v>
          </cell>
          <cell r="Z2151" t="str">
            <v>5. P. Trảng Dài.xlsx</v>
          </cell>
          <cell r="AA2151">
            <v>5100</v>
          </cell>
          <cell r="AB2151">
            <v>2200</v>
          </cell>
          <cell r="AC2151">
            <v>1700</v>
          </cell>
          <cell r="AD2151">
            <v>1200</v>
          </cell>
        </row>
        <row r="2152">
          <cell r="G2152" t="str">
            <v>VC15NT2</v>
          </cell>
          <cell r="H2152" t="str">
            <v>Đường 322A (xã Phú Lý), từ Đường tỉnh 761 (đoạn hết chợ Phú Lý đến Trung tâm văn hóa xã) đến Đường tỉnh 761 (đoạn từ ngã ba đường 322A đến ngã ba đường 322B)</v>
          </cell>
          <cell r="I2152" t="str">
            <v>Đường tỉnh 767</v>
          </cell>
          <cell r="J2152"/>
          <cell r="K2152" t="str">
            <v>Giáp ranh huyện Trảng Bom</v>
          </cell>
          <cell r="L2152">
            <v>550</v>
          </cell>
          <cell r="M2152">
            <v>250</v>
          </cell>
          <cell r="N2152">
            <v>200</v>
          </cell>
          <cell r="O2152">
            <v>180</v>
          </cell>
          <cell r="P2152">
            <v>2651</v>
          </cell>
          <cell r="Q2152">
            <v>0</v>
          </cell>
          <cell r="R2152">
            <v>0</v>
          </cell>
          <cell r="S2152">
            <v>0</v>
          </cell>
          <cell r="T2152">
            <v>0.2323651452282158</v>
          </cell>
          <cell r="U2152" t="e">
            <v>#DIV/0!</v>
          </cell>
          <cell r="V2152" t="e">
            <v>#DIV/0!</v>
          </cell>
          <cell r="W2152" t="e">
            <v>#DIV/0!</v>
          </cell>
          <cell r="X2152">
            <v>1.5</v>
          </cell>
          <cell r="Y2152">
            <v>1.1200000000000001</v>
          </cell>
          <cell r="Z2152" t="str">
            <v>35. xã Phú Lý.xlsx</v>
          </cell>
          <cell r="AA2152">
            <v>620</v>
          </cell>
          <cell r="AB2152">
            <v>280</v>
          </cell>
          <cell r="AC2152">
            <v>220</v>
          </cell>
          <cell r="AD2152">
            <v>200</v>
          </cell>
        </row>
        <row r="2153">
          <cell r="G2153" t="str">
            <v>VC16NT2</v>
          </cell>
          <cell r="H2153" t="str">
            <v>Đường 322B (xã Phú Lý), từ Đường tỉnh 761 (đoạn tiếp theo đến cầu suối Kóp) đến Đường tỉnh 761 (đoạn từ ngã ba đường 322B đến ranh Khu bảo tồn thiên nhiên - văn hóa Đồng Nai)</v>
          </cell>
          <cell r="I2153" t="str">
            <v>Đường tỉnh 767</v>
          </cell>
          <cell r="J2153"/>
          <cell r="K2153" t="str">
            <v>Hết cây xăng Tín Nghĩa</v>
          </cell>
          <cell r="L2153">
            <v>600</v>
          </cell>
          <cell r="M2153">
            <v>250</v>
          </cell>
          <cell r="N2153">
            <v>200</v>
          </cell>
          <cell r="O2153">
            <v>180</v>
          </cell>
          <cell r="P2153">
            <v>2652</v>
          </cell>
          <cell r="Q2153">
            <v>1500</v>
          </cell>
          <cell r="R2153">
            <v>0</v>
          </cell>
          <cell r="S2153">
            <v>0</v>
          </cell>
          <cell r="T2153">
            <v>0.25339366515837108</v>
          </cell>
          <cell r="U2153">
            <v>0.18666666666666668</v>
          </cell>
          <cell r="V2153" t="e">
            <v>#DIV/0!</v>
          </cell>
          <cell r="W2153" t="e">
            <v>#DIV/0!</v>
          </cell>
          <cell r="X2153">
            <v>1.5</v>
          </cell>
          <cell r="Y2153">
            <v>1.1200000000000001</v>
          </cell>
          <cell r="Z2153" t="str">
            <v>35. xã Phú Lý.xlsx</v>
          </cell>
          <cell r="AA2153">
            <v>670</v>
          </cell>
          <cell r="AB2153">
            <v>280</v>
          </cell>
          <cell r="AC2153">
            <v>220</v>
          </cell>
          <cell r="AD2153">
            <v>200</v>
          </cell>
        </row>
        <row r="2154">
          <cell r="G2154" t="str">
            <v>VC17NT</v>
          </cell>
          <cell r="H2154" t="str">
            <v>Đường ấp 3, từ Đường tỉnh 768 đến đường Cộ - Cây Xoài</v>
          </cell>
          <cell r="I2154" t="str">
            <v>Cây xăng Tín Nghĩa</v>
          </cell>
          <cell r="J2154"/>
          <cell r="K2154" t="str">
            <v>Giáp ranh huyện Trảng Bom</v>
          </cell>
          <cell r="L2154">
            <v>2000</v>
          </cell>
          <cell r="M2154">
            <v>1000</v>
          </cell>
          <cell r="N2154">
            <v>800</v>
          </cell>
          <cell r="O2154">
            <v>700</v>
          </cell>
          <cell r="P2154">
            <v>0</v>
          </cell>
          <cell r="Q2154">
            <v>0</v>
          </cell>
          <cell r="R2154">
            <v>0</v>
          </cell>
          <cell r="S2154">
            <v>0</v>
          </cell>
          <cell r="T2154" t="e">
            <v>#DIV/0!</v>
          </cell>
          <cell r="U2154" t="e">
            <v>#DIV/0!</v>
          </cell>
          <cell r="V2154" t="e">
            <v>#DIV/0!</v>
          </cell>
          <cell r="W2154" t="e">
            <v>#DIV/0!</v>
          </cell>
          <cell r="X2154">
            <v>2</v>
          </cell>
          <cell r="Y2154">
            <v>1.3939999999999999</v>
          </cell>
          <cell r="Z2154" t="str">
            <v>40. X. Tân An rồi.xlsx</v>
          </cell>
          <cell r="AA2154">
            <v>2800</v>
          </cell>
          <cell r="AB2154">
            <v>1400</v>
          </cell>
          <cell r="AC2154">
            <v>1100</v>
          </cell>
          <cell r="AD2154">
            <v>980</v>
          </cell>
        </row>
        <row r="2155">
          <cell r="G2155" t="str">
            <v>VC18NT2</v>
          </cell>
          <cell r="H2155" t="str">
            <v>Đường Vĩnh Tân - Cây Điệp</v>
          </cell>
          <cell r="I2155" t="str">
            <v>Đường tỉnh 768</v>
          </cell>
          <cell r="J2155"/>
          <cell r="K2155" t="str">
            <v>Hương lộ 15</v>
          </cell>
          <cell r="L2155"/>
          <cell r="M2155"/>
          <cell r="N2155"/>
          <cell r="O2155"/>
          <cell r="P2155"/>
          <cell r="Q2155"/>
          <cell r="R2155"/>
          <cell r="S2155"/>
          <cell r="T2155"/>
          <cell r="U2155"/>
          <cell r="V2155"/>
          <cell r="W2155"/>
          <cell r="Y2155"/>
          <cell r="Z2155"/>
          <cell r="AA2155"/>
          <cell r="AB2155"/>
          <cell r="AC2155"/>
          <cell r="AD2155"/>
        </row>
        <row r="2156">
          <cell r="G2156" t="str">
            <v>VC18NT2_D1</v>
          </cell>
          <cell r="H2156" t="str">
            <v>Đoạn từ Đường tỉnh 767 đến hết cây xăng Tín Nghĩa</v>
          </cell>
          <cell r="I2156" t="str">
            <v>Đường tỉnh 768</v>
          </cell>
          <cell r="J2156"/>
          <cell r="K2156" t="str">
            <v>Hương lộ 6 (xã Thạnh Phú)</v>
          </cell>
          <cell r="L2156">
            <v>3000</v>
          </cell>
          <cell r="M2156">
            <v>1000</v>
          </cell>
          <cell r="N2156">
            <v>800</v>
          </cell>
          <cell r="O2156">
            <v>700</v>
          </cell>
          <cell r="P2156">
            <v>0</v>
          </cell>
          <cell r="Q2156">
            <v>0</v>
          </cell>
          <cell r="R2156">
            <v>0</v>
          </cell>
          <cell r="S2156">
            <v>0</v>
          </cell>
          <cell r="T2156" t="e">
            <v>#DIV/0!</v>
          </cell>
          <cell r="U2156" t="e">
            <v>#DIV/0!</v>
          </cell>
          <cell r="V2156" t="e">
            <v>#DIV/0!</v>
          </cell>
          <cell r="W2156" t="e">
            <v>#DIV/0!</v>
          </cell>
          <cell r="X2156">
            <v>2</v>
          </cell>
          <cell r="Y2156">
            <v>1.3939999999999999</v>
          </cell>
          <cell r="Z2156" t="str">
            <v>40. X. Tân An rồi.xlsx</v>
          </cell>
          <cell r="AA2156">
            <v>4200</v>
          </cell>
          <cell r="AB2156">
            <v>1400</v>
          </cell>
          <cell r="AC2156">
            <v>1100</v>
          </cell>
          <cell r="AD2156">
            <v>980</v>
          </cell>
        </row>
        <row r="2157">
          <cell r="G2157" t="str">
            <v>VC18NT2_D2</v>
          </cell>
          <cell r="H2157" t="str">
            <v xml:space="preserve">Đoạn từ cây xăng Tín Nghĩa đến giáp ranh huyện Trảng Bom </v>
          </cell>
          <cell r="I2157" t="str">
            <v>Hương lộ 15</v>
          </cell>
          <cell r="J2157"/>
          <cell r="K2157" t="str">
            <v>Bờ sông Đồng Nai</v>
          </cell>
          <cell r="L2157">
            <v>2500</v>
          </cell>
          <cell r="M2157">
            <v>1000</v>
          </cell>
          <cell r="N2157">
            <v>750</v>
          </cell>
          <cell r="O2157">
            <v>600</v>
          </cell>
          <cell r="P2157">
            <v>6250</v>
          </cell>
          <cell r="Q2157">
            <v>0</v>
          </cell>
          <cell r="R2157">
            <v>0</v>
          </cell>
          <cell r="S2157">
            <v>0</v>
          </cell>
          <cell r="T2157">
            <v>0.55759999999999987</v>
          </cell>
          <cell r="U2157" t="e">
            <v>#DIV/0!</v>
          </cell>
          <cell r="V2157" t="e">
            <v>#DIV/0!</v>
          </cell>
          <cell r="W2157" t="e">
            <v>#DIV/0!</v>
          </cell>
          <cell r="X2157">
            <v>2</v>
          </cell>
          <cell r="Y2157">
            <v>1.3939999999999999</v>
          </cell>
          <cell r="Z2157" t="str">
            <v>40. X. Tân An rồi.xlsx</v>
          </cell>
          <cell r="AA2157">
            <v>3500</v>
          </cell>
          <cell r="AB2157">
            <v>1400</v>
          </cell>
          <cell r="AC2157">
            <v>1000</v>
          </cell>
          <cell r="AD2157">
            <v>840</v>
          </cell>
        </row>
        <row r="2158">
          <cell r="G2158" t="str">
            <v>VC19NT</v>
          </cell>
          <cell r="H2158" t="str">
            <v>Đường Chùa Cao Đài (phía sau UBND xã Thạnh Phú nối Đường tỉnh 768 và Hương lộ 15)</v>
          </cell>
          <cell r="I2158" t="str">
            <v>Hương lộ 15( đoạn từ đầu ấp 3 đến trường Mầm non Bình Lợi cơ sở cũ)</v>
          </cell>
          <cell r="J2158"/>
          <cell r="K2158" t="str">
            <v>Bờ sông Đồng Nai</v>
          </cell>
          <cell r="L2158">
            <v>6000</v>
          </cell>
          <cell r="M2158">
            <v>2000</v>
          </cell>
          <cell r="N2158">
            <v>1200</v>
          </cell>
          <cell r="O2158">
            <v>1000</v>
          </cell>
          <cell r="P2158">
            <v>0</v>
          </cell>
          <cell r="Q2158">
            <v>0</v>
          </cell>
          <cell r="R2158">
            <v>0</v>
          </cell>
          <cell r="S2158">
            <v>0</v>
          </cell>
          <cell r="T2158" t="e">
            <v>#DIV/0!</v>
          </cell>
          <cell r="U2158" t="e">
            <v>#DIV/0!</v>
          </cell>
          <cell r="V2158" t="e">
            <v>#DIV/0!</v>
          </cell>
          <cell r="W2158" t="e">
            <v>#DIV/0!</v>
          </cell>
          <cell r="X2158">
            <v>1.6</v>
          </cell>
          <cell r="Y2158">
            <v>1.3536000000000001</v>
          </cell>
          <cell r="Z2158" t="str">
            <v>8. P. Tân Triều.xlsx</v>
          </cell>
          <cell r="AA2158">
            <v>8100</v>
          </cell>
          <cell r="AB2158">
            <v>2700</v>
          </cell>
          <cell r="AC2158">
            <v>1600</v>
          </cell>
          <cell r="AD2158">
            <v>1400</v>
          </cell>
        </row>
        <row r="2159">
          <cell r="G2159" t="str">
            <v>VC20NT2</v>
          </cell>
          <cell r="H2159" t="str">
            <v>Đường Tân Hiền, từ Đường tỉnh 768 đến Hương lộ 6 (xã Thạnh Phú)</v>
          </cell>
          <cell r="I2159" t="str">
            <v>Đường tỉnh 768</v>
          </cell>
          <cell r="J2159"/>
          <cell r="K2159" t="str">
            <v>Đường Đoàn Văn Cự (đường Nhà máy nước Thiện Tân, từ giáp thành phố Biên Hòa đến Đường tỉnh 768</v>
          </cell>
          <cell r="L2159">
            <v>3000</v>
          </cell>
          <cell r="M2159">
            <v>1500</v>
          </cell>
          <cell r="N2159">
            <v>1200</v>
          </cell>
          <cell r="O2159">
            <v>800</v>
          </cell>
          <cell r="P2159">
            <v>0</v>
          </cell>
          <cell r="Q2159">
            <v>0</v>
          </cell>
          <cell r="R2159">
            <v>0</v>
          </cell>
          <cell r="S2159">
            <v>0</v>
          </cell>
          <cell r="T2159" t="e">
            <v>#DIV/0!</v>
          </cell>
          <cell r="U2159" t="e">
            <v>#DIV/0!</v>
          </cell>
          <cell r="V2159" t="e">
            <v>#DIV/0!</v>
          </cell>
          <cell r="W2159" t="e">
            <v>#DIV/0!</v>
          </cell>
          <cell r="X2159">
            <v>1.6</v>
          </cell>
          <cell r="Y2159">
            <v>1.3536000000000001</v>
          </cell>
          <cell r="Z2159" t="str">
            <v>5. P. Trảng Dài.xlsx</v>
          </cell>
          <cell r="AA2159">
            <v>4100</v>
          </cell>
          <cell r="AB2159">
            <v>2000</v>
          </cell>
          <cell r="AC2159">
            <v>1600</v>
          </cell>
          <cell r="AD2159">
            <v>1100</v>
          </cell>
        </row>
        <row r="2160">
          <cell r="G2160" t="str">
            <v>VC21NT</v>
          </cell>
          <cell r="H2160" t="str">
            <v>Đường Long Chiến (xã Bình Lợi), từ Hương lộ 15 đến bờ sông Đồng Nai</v>
          </cell>
          <cell r="I2160" t="str">
            <v>Đường tỉnh 768</v>
          </cell>
          <cell r="J2160"/>
          <cell r="K2160" t="str">
            <v xml:space="preserve"> Nhà máy đường Trị An</v>
          </cell>
          <cell r="L2160">
            <v>2000</v>
          </cell>
          <cell r="M2160">
            <v>1000</v>
          </cell>
          <cell r="N2160">
            <v>800</v>
          </cell>
          <cell r="O2160">
            <v>500</v>
          </cell>
          <cell r="P2160">
            <v>0</v>
          </cell>
          <cell r="Q2160">
            <v>0</v>
          </cell>
          <cell r="R2160">
            <v>0</v>
          </cell>
          <cell r="S2160">
            <v>0</v>
          </cell>
          <cell r="T2160" t="e">
            <v>#DIV/0!</v>
          </cell>
          <cell r="U2160" t="e">
            <v>#DIV/0!</v>
          </cell>
          <cell r="V2160" t="e">
            <v>#DIV/0!</v>
          </cell>
          <cell r="W2160" t="e">
            <v>#DIV/0!</v>
          </cell>
          <cell r="X2160">
            <v>1.6</v>
          </cell>
          <cell r="Y2160">
            <v>1.3536000000000001</v>
          </cell>
          <cell r="Z2160" t="str">
            <v>8. P. Tân Triều.xlsx</v>
          </cell>
          <cell r="AA2160">
            <v>2700</v>
          </cell>
          <cell r="AB2160">
            <v>1400</v>
          </cell>
          <cell r="AC2160">
            <v>1100</v>
          </cell>
          <cell r="AD2160">
            <v>680</v>
          </cell>
        </row>
        <row r="2161">
          <cell r="G2161" t="str">
            <v>VC22NT</v>
          </cell>
          <cell r="H2161" t="str">
            <v>Đường Xóm Rạch (xã Bình Lợi), từ Hương lộ 15 đến bờ sông Đồng Nai</v>
          </cell>
          <cell r="I2161" t="str">
            <v>Đường tỉnh 768</v>
          </cell>
          <cell r="J2161"/>
          <cell r="K2161" t="str">
            <v>Bờ sông Đồng Nai</v>
          </cell>
          <cell r="L2161">
            <v>2000</v>
          </cell>
          <cell r="M2161">
            <v>1000</v>
          </cell>
          <cell r="N2161">
            <v>800</v>
          </cell>
          <cell r="O2161">
            <v>500</v>
          </cell>
          <cell r="P2161">
            <v>0</v>
          </cell>
          <cell r="Q2161">
            <v>0</v>
          </cell>
          <cell r="R2161">
            <v>0</v>
          </cell>
          <cell r="S2161">
            <v>0</v>
          </cell>
          <cell r="T2161" t="e">
            <v>#DIV/0!</v>
          </cell>
          <cell r="U2161" t="e">
            <v>#DIV/0!</v>
          </cell>
          <cell r="V2161" t="e">
            <v>#DIV/0!</v>
          </cell>
          <cell r="W2161" t="e">
            <v>#DIV/0!</v>
          </cell>
          <cell r="X2161">
            <v>1.6</v>
          </cell>
          <cell r="Y2161">
            <v>1.3536000000000001</v>
          </cell>
          <cell r="Z2161" t="str">
            <v>8. P. Tân Triều.xlsx</v>
          </cell>
          <cell r="AA2161">
            <v>2700</v>
          </cell>
          <cell r="AB2161">
            <v>1400</v>
          </cell>
          <cell r="AC2161">
            <v>1100</v>
          </cell>
          <cell r="AD2161">
            <v>680</v>
          </cell>
        </row>
        <row r="2162">
          <cell r="G2162" t="str">
            <v>VC23NT</v>
          </cell>
          <cell r="H2162" t="str">
            <v>Đường Xóm Gò (xã Thiện Tân), từ Đường tỉnh 768 đến đường Đoàn Văn Cự</v>
          </cell>
          <cell r="I2162" t="str">
            <v>Đường tỉnh 768</v>
          </cell>
          <cell r="J2162"/>
          <cell r="K2162" t="str">
            <v>Bờ sông Đồng Nai</v>
          </cell>
          <cell r="L2162">
            <v>2000</v>
          </cell>
          <cell r="M2162">
            <v>1000</v>
          </cell>
          <cell r="N2162">
            <v>800</v>
          </cell>
          <cell r="O2162">
            <v>500</v>
          </cell>
          <cell r="P2162">
            <v>0</v>
          </cell>
          <cell r="Q2162">
            <v>0</v>
          </cell>
          <cell r="R2162">
            <v>0</v>
          </cell>
          <cell r="S2162">
            <v>0</v>
          </cell>
          <cell r="T2162" t="e">
            <v>#DIV/0!</v>
          </cell>
          <cell r="U2162" t="e">
            <v>#DIV/0!</v>
          </cell>
          <cell r="V2162" t="e">
            <v>#DIV/0!</v>
          </cell>
          <cell r="W2162" t="e">
            <v>#DIV/0!</v>
          </cell>
          <cell r="X2162">
            <v>1.6</v>
          </cell>
          <cell r="Y2162">
            <v>1.3536000000000001</v>
          </cell>
          <cell r="Z2162" t="str">
            <v>5. P. Trảng Dài.xlsx</v>
          </cell>
          <cell r="AA2162">
            <v>2700</v>
          </cell>
          <cell r="AB2162">
            <v>1400</v>
          </cell>
          <cell r="AC2162">
            <v>1100</v>
          </cell>
          <cell r="AD2162">
            <v>680</v>
          </cell>
        </row>
        <row r="2163">
          <cell r="G2163" t="str">
            <v>VC24NT</v>
          </cell>
          <cell r="H2163" t="str">
            <v>Đường Bến Be (xã Trị An), từ Đường tỉnh 768 đến nhà máy đường Trị An</v>
          </cell>
          <cell r="I2163" t="str">
            <v>Đường Bến Phà</v>
          </cell>
          <cell r="J2163"/>
          <cell r="K2163" t="str">
            <v>Bên phải: hết ranh thửa đất số 19, tờ bản đồ số 22, BĐĐC xã Trị An. Bên trái: hết ranh thửa đất số 30, tờ bản đồ số 21, BĐĐC xã Trị An.</v>
          </cell>
          <cell r="L2163">
            <v>1500</v>
          </cell>
          <cell r="M2163">
            <v>750</v>
          </cell>
          <cell r="N2163">
            <v>550</v>
          </cell>
          <cell r="O2163">
            <v>450</v>
          </cell>
          <cell r="P2163">
            <v>0</v>
          </cell>
          <cell r="Q2163">
            <v>0</v>
          </cell>
          <cell r="R2163">
            <v>0</v>
          </cell>
          <cell r="S2163">
            <v>0</v>
          </cell>
          <cell r="T2163" t="e">
            <v>#DIV/0!</v>
          </cell>
          <cell r="U2163" t="e">
            <v>#DIV/0!</v>
          </cell>
          <cell r="V2163" t="e">
            <v>#DIV/0!</v>
          </cell>
          <cell r="W2163" t="e">
            <v>#DIV/0!</v>
          </cell>
          <cell r="X2163">
            <v>1.65</v>
          </cell>
          <cell r="Y2163">
            <v>1.4849999999999999</v>
          </cell>
          <cell r="Z2163" t="str">
            <v>28. Xã Trị An rồi.xlsx</v>
          </cell>
          <cell r="AA2163">
            <v>2200</v>
          </cell>
          <cell r="AB2163">
            <v>1100</v>
          </cell>
          <cell r="AC2163">
            <v>820</v>
          </cell>
          <cell r="AD2163">
            <v>670</v>
          </cell>
        </row>
        <row r="2164">
          <cell r="G2164" t="str">
            <v>VC25NT</v>
          </cell>
          <cell r="H2164" t="str">
            <v>Đường Bến Vịnh A (xã Trị An), từ Đường tỉnh 768 đến bờ sông Đồng Nai</v>
          </cell>
          <cell r="I2164" t="str">
            <v>Đường tỉnh 761(Đoạn từ cầu suối Kóp đến hết chợ Phú Lý)</v>
          </cell>
          <cell r="J2164"/>
          <cell r="K2164" t="str">
            <v>Ranh code 62 của Hồ Trị An</v>
          </cell>
          <cell r="L2164">
            <v>1400</v>
          </cell>
          <cell r="M2164">
            <v>700</v>
          </cell>
          <cell r="N2164">
            <v>600</v>
          </cell>
          <cell r="O2164">
            <v>500</v>
          </cell>
          <cell r="P2164">
            <v>0</v>
          </cell>
          <cell r="Q2164">
            <v>0</v>
          </cell>
          <cell r="R2164">
            <v>0</v>
          </cell>
          <cell r="S2164">
            <v>0</v>
          </cell>
          <cell r="T2164" t="e">
            <v>#DIV/0!</v>
          </cell>
          <cell r="U2164" t="e">
            <v>#DIV/0!</v>
          </cell>
          <cell r="V2164" t="e">
            <v>#DIV/0!</v>
          </cell>
          <cell r="W2164" t="e">
            <v>#DIV/0!</v>
          </cell>
          <cell r="X2164">
            <v>1.5</v>
          </cell>
          <cell r="Y2164">
            <v>1.35</v>
          </cell>
          <cell r="Z2164" t="str">
            <v>28. Xã Trị An rồi.xlsx</v>
          </cell>
          <cell r="AA2164">
            <v>1900</v>
          </cell>
          <cell r="AB2164">
            <v>950</v>
          </cell>
          <cell r="AC2164">
            <v>810</v>
          </cell>
          <cell r="AD2164">
            <v>680</v>
          </cell>
        </row>
        <row r="2165">
          <cell r="G2165" t="str">
            <v>VC26NT</v>
          </cell>
          <cell r="H2165" t="str">
            <v>Đường Bến Vịnh B (xã Trị An), từ Đường tỉnh 768 đến bờ sông Đồng Nai</v>
          </cell>
          <cell r="I2165" t="str">
            <v>ĐT 761</v>
          </cell>
          <cell r="J2165"/>
          <cell r="K2165" t="str">
            <v>Đường Trảng Tranh ( hết  ranh thửa 56, tờ 54 xã Phú Lý)</v>
          </cell>
          <cell r="L2165">
            <v>1400</v>
          </cell>
          <cell r="M2165">
            <v>700</v>
          </cell>
          <cell r="N2165">
            <v>600</v>
          </cell>
          <cell r="O2165">
            <v>500</v>
          </cell>
          <cell r="P2165">
            <v>0</v>
          </cell>
          <cell r="Q2165">
            <v>0</v>
          </cell>
          <cell r="R2165">
            <v>0</v>
          </cell>
          <cell r="S2165">
            <v>0</v>
          </cell>
          <cell r="T2165" t="e">
            <v>#DIV/0!</v>
          </cell>
          <cell r="U2165" t="e">
            <v>#DIV/0!</v>
          </cell>
          <cell r="V2165" t="e">
            <v>#DIV/0!</v>
          </cell>
          <cell r="W2165" t="e">
            <v>#DIV/0!</v>
          </cell>
          <cell r="X2165">
            <v>1.5</v>
          </cell>
          <cell r="Y2165">
            <v>1.35</v>
          </cell>
          <cell r="Z2165" t="str">
            <v>28. Xã Trị An rồi.xlsx</v>
          </cell>
          <cell r="AA2165">
            <v>1900</v>
          </cell>
          <cell r="AB2165">
            <v>950</v>
          </cell>
          <cell r="AC2165">
            <v>810</v>
          </cell>
          <cell r="AD2165">
            <v>680</v>
          </cell>
        </row>
        <row r="2166">
          <cell r="G2166" t="str">
            <v>VC27NT</v>
          </cell>
          <cell r="H2166" t="str">
            <v>Đường Hàng Ba Cửa (xã Trị An), từ đường Bến Phà đến hết ranh thửa đất số 19, tờ bản đồ số 22 về bên phải và hết ranh thửa đất số 30, tờ bản đồ số 21 về bên trái, BĐĐC xã Trị An.</v>
          </cell>
          <cell r="I2166" t="str">
            <v>Đường Trảng Tranh</v>
          </cell>
          <cell r="J2166"/>
          <cell r="K2166" t="str">
            <v>Ranh code 62 của Hồ Trị An</v>
          </cell>
          <cell r="L2166">
            <v>1300</v>
          </cell>
          <cell r="M2166">
            <v>600</v>
          </cell>
          <cell r="N2166">
            <v>500</v>
          </cell>
          <cell r="O2166">
            <v>450</v>
          </cell>
          <cell r="P2166">
            <v>0</v>
          </cell>
          <cell r="Q2166">
            <v>0</v>
          </cell>
          <cell r="R2166">
            <v>0</v>
          </cell>
          <cell r="S2166">
            <v>0</v>
          </cell>
          <cell r="T2166" t="e">
            <v>#DIV/0!</v>
          </cell>
          <cell r="U2166" t="e">
            <v>#DIV/0!</v>
          </cell>
          <cell r="V2166" t="e">
            <v>#DIV/0!</v>
          </cell>
          <cell r="W2166" t="e">
            <v>#DIV/0!</v>
          </cell>
          <cell r="X2166">
            <v>1.5</v>
          </cell>
          <cell r="Y2166">
            <v>1.35</v>
          </cell>
          <cell r="Z2166" t="str">
            <v>28. Xã Trị An rồi.xlsx</v>
          </cell>
          <cell r="AA2166">
            <v>1800</v>
          </cell>
          <cell r="AB2166">
            <v>810</v>
          </cell>
          <cell r="AC2166">
            <v>680</v>
          </cell>
          <cell r="AD2166">
            <v>610</v>
          </cell>
        </row>
        <row r="2167">
          <cell r="G2167" t="str">
            <v>VC28NT2</v>
          </cell>
          <cell r="H2167" t="str">
            <v>Đường Lý Lịch 2 - Bình Chánh (xã Phú Lý)</v>
          </cell>
          <cell r="I2167" t="str">
            <v>Đường tỉnh 761(Đoạn tiếp theo đến cầu suối Kóp)</v>
          </cell>
          <cell r="J2167"/>
          <cell r="K2167" t="str">
            <v>Ranh code 62 của Hồ Trị An</v>
          </cell>
          <cell r="L2167">
            <v>500</v>
          </cell>
          <cell r="M2167">
            <v>250</v>
          </cell>
          <cell r="N2167">
            <v>200</v>
          </cell>
          <cell r="O2167">
            <v>180</v>
          </cell>
          <cell r="P2167">
            <v>0</v>
          </cell>
          <cell r="Q2167">
            <v>0</v>
          </cell>
          <cell r="R2167">
            <v>0</v>
          </cell>
          <cell r="S2167">
            <v>0</v>
          </cell>
          <cell r="T2167" t="e">
            <v>#DIV/0!</v>
          </cell>
          <cell r="U2167" t="e">
            <v>#DIV/0!</v>
          </cell>
          <cell r="V2167" t="e">
            <v>#DIV/0!</v>
          </cell>
          <cell r="W2167" t="e">
            <v>#DIV/0!</v>
          </cell>
          <cell r="X2167">
            <v>1.5</v>
          </cell>
          <cell r="Y2167">
            <v>1.1200000000000001</v>
          </cell>
          <cell r="Z2167" t="str">
            <v>35. xã Phú Lý.xlsx</v>
          </cell>
          <cell r="AA2167">
            <v>560</v>
          </cell>
          <cell r="AB2167">
            <v>280</v>
          </cell>
          <cell r="AC2167">
            <v>220</v>
          </cell>
          <cell r="AD2167">
            <v>200</v>
          </cell>
        </row>
        <row r="2168">
          <cell r="G2168" t="str">
            <v>VC29NT2</v>
          </cell>
          <cell r="H2168" t="str">
            <v>Đường ấp 4 - Bình Chánh (xã Phú Lý), từ Đường tỉnh 761 đến ranh code 62 của Hồ Trị An</v>
          </cell>
          <cell r="I2168" t="str">
            <v>Đường tỉnh 767</v>
          </cell>
          <cell r="J2168"/>
          <cell r="K2168" t="str">
            <v>Đường tỉnh 768( cầu Chùm Bao)</v>
          </cell>
          <cell r="L2168">
            <v>650</v>
          </cell>
          <cell r="M2168">
            <v>250</v>
          </cell>
          <cell r="N2168">
            <v>200</v>
          </cell>
          <cell r="O2168">
            <v>180</v>
          </cell>
          <cell r="P2168">
            <v>0</v>
          </cell>
          <cell r="Q2168">
            <v>0</v>
          </cell>
          <cell r="R2168">
            <v>0</v>
          </cell>
          <cell r="S2168">
            <v>0</v>
          </cell>
          <cell r="T2168" t="e">
            <v>#DIV/0!</v>
          </cell>
          <cell r="U2168" t="e">
            <v>#DIV/0!</v>
          </cell>
          <cell r="V2168" t="e">
            <v>#DIV/0!</v>
          </cell>
          <cell r="W2168" t="e">
            <v>#DIV/0!</v>
          </cell>
          <cell r="X2168">
            <v>1.5</v>
          </cell>
          <cell r="Y2168">
            <v>1.1200000000000001</v>
          </cell>
          <cell r="Z2168" t="str">
            <v>35. xã Phú Lý.xlsx</v>
          </cell>
          <cell r="AA2168">
            <v>730</v>
          </cell>
          <cell r="AB2168">
            <v>280</v>
          </cell>
          <cell r="AC2168">
            <v>220</v>
          </cell>
          <cell r="AD2168">
            <v>200</v>
          </cell>
        </row>
        <row r="2169">
          <cell r="G2169" t="str">
            <v>VC30NT2</v>
          </cell>
          <cell r="H2169" t="str">
            <v>Đường Tân An - Vĩnh Tân</v>
          </cell>
          <cell r="I2169" t="str">
            <v>Đường tỉnh 767</v>
          </cell>
          <cell r="J2169"/>
          <cell r="K2169" t="str">
            <v>Đường vào chùa Vĩnh Phước</v>
          </cell>
          <cell r="L2169"/>
          <cell r="M2169"/>
          <cell r="N2169"/>
          <cell r="O2169"/>
          <cell r="P2169"/>
          <cell r="Q2169"/>
          <cell r="R2169"/>
          <cell r="S2169"/>
          <cell r="T2169"/>
          <cell r="U2169"/>
          <cell r="V2169"/>
          <cell r="W2169"/>
          <cell r="Y2169"/>
          <cell r="Z2169"/>
          <cell r="AA2169"/>
          <cell r="AB2169"/>
          <cell r="AC2169"/>
          <cell r="AD2169"/>
        </row>
        <row r="2170">
          <cell r="G2170" t="str">
            <v>VC30NT2_D1</v>
          </cell>
          <cell r="H2170" t="str">
            <v>Đoạn từ Đường tỉnh 767 đến đường vào chùa Vĩnh Phước</v>
          </cell>
          <cell r="I2170" t="str">
            <v>Đường vào chùa Vĩnh Phước</v>
          </cell>
          <cell r="J2170"/>
          <cell r="K2170" t="str">
            <v>Trung tâm ấp 5( hết ranh thửa đất số 303, tờ  bản đồ số 8, BĐ ĐC xã Vĩnh Tân)</v>
          </cell>
          <cell r="L2170">
            <v>3000</v>
          </cell>
          <cell r="M2170">
            <v>1000</v>
          </cell>
          <cell r="N2170">
            <v>800</v>
          </cell>
          <cell r="O2170">
            <v>700</v>
          </cell>
          <cell r="P2170">
            <v>0</v>
          </cell>
          <cell r="Q2170">
            <v>0</v>
          </cell>
          <cell r="R2170">
            <v>0</v>
          </cell>
          <cell r="S2170">
            <v>0</v>
          </cell>
          <cell r="T2170" t="e">
            <v>#DIV/0!</v>
          </cell>
          <cell r="U2170" t="e">
            <v>#DIV/0!</v>
          </cell>
          <cell r="V2170" t="e">
            <v>#DIV/0!</v>
          </cell>
          <cell r="W2170" t="e">
            <v>#DIV/0!</v>
          </cell>
          <cell r="X2170">
            <v>1.4</v>
          </cell>
          <cell r="Y2170">
            <v>1.1479999999999999</v>
          </cell>
          <cell r="Z2170" t="str">
            <v>40. X. Tân An rồi.xlsx</v>
          </cell>
          <cell r="AA2170">
            <v>3400</v>
          </cell>
          <cell r="AB2170">
            <v>1100</v>
          </cell>
          <cell r="AC2170">
            <v>920</v>
          </cell>
          <cell r="AD2170">
            <v>800</v>
          </cell>
        </row>
        <row r="2171">
          <cell r="G2171" t="str">
            <v>VC30NT2_D2</v>
          </cell>
          <cell r="H2171" t="str">
            <v xml:space="preserve"> Đoạn từ đường vào chùa Vĩnh Phước đến trung tâm ấp 5 </v>
          </cell>
          <cell r="I2171" t="str">
            <v>Trung tâm ấp 5(đường Tân An-Vĩnh Tân đoạn từ đường vào chùa Vĩnh Phước)</v>
          </cell>
          <cell r="J2171"/>
          <cell r="K2171" t="str">
            <v>Đường Trị An - Vĩnh Tân</v>
          </cell>
          <cell r="L2171">
            <v>2500</v>
          </cell>
          <cell r="M2171">
            <v>850</v>
          </cell>
          <cell r="N2171">
            <v>600</v>
          </cell>
          <cell r="O2171">
            <v>500</v>
          </cell>
          <cell r="P2171">
            <v>0</v>
          </cell>
          <cell r="Q2171">
            <v>0</v>
          </cell>
          <cell r="R2171">
            <v>0</v>
          </cell>
          <cell r="S2171">
            <v>0</v>
          </cell>
          <cell r="T2171" t="e">
            <v>#DIV/0!</v>
          </cell>
          <cell r="U2171" t="e">
            <v>#DIV/0!</v>
          </cell>
          <cell r="V2171" t="e">
            <v>#DIV/0!</v>
          </cell>
          <cell r="W2171" t="e">
            <v>#DIV/0!</v>
          </cell>
          <cell r="X2171">
            <v>1.4</v>
          </cell>
          <cell r="Y2171">
            <v>1.17</v>
          </cell>
          <cell r="Z2171" t="str">
            <v>40. X. Tân An rồi.xlsx</v>
          </cell>
          <cell r="AA2171">
            <v>2900</v>
          </cell>
          <cell r="AB2171">
            <v>990</v>
          </cell>
          <cell r="AC2171">
            <v>700</v>
          </cell>
          <cell r="AD2171">
            <v>590</v>
          </cell>
        </row>
        <row r="2172">
          <cell r="G2172" t="str">
            <v>VC30NT2_D3</v>
          </cell>
          <cell r="H2172" t="str">
            <v>Đoạn từ trung tâm ấp 5 xã Vĩnh Tân đến đường Trị An - Vĩnh Tân</v>
          </cell>
          <cell r="I2172" t="str">
            <v>Đường Trị An - Vĩnh Tân</v>
          </cell>
          <cell r="J2172"/>
          <cell r="K2172" t="str">
            <v>Đường tỉnh 768( cầu Chùm Bao)</v>
          </cell>
          <cell r="L2172">
            <v>2000</v>
          </cell>
          <cell r="M2172">
            <v>800</v>
          </cell>
          <cell r="N2172">
            <v>600</v>
          </cell>
          <cell r="O2172">
            <v>500</v>
          </cell>
          <cell r="P2172">
            <v>0</v>
          </cell>
          <cell r="Q2172">
            <v>0</v>
          </cell>
          <cell r="R2172">
            <v>0</v>
          </cell>
          <cell r="S2172">
            <v>0</v>
          </cell>
          <cell r="T2172" t="e">
            <v>#DIV/0!</v>
          </cell>
          <cell r="U2172" t="e">
            <v>#DIV/0!</v>
          </cell>
          <cell r="V2172" t="e">
            <v>#DIV/0!</v>
          </cell>
          <cell r="W2172" t="e">
            <v>#DIV/0!</v>
          </cell>
          <cell r="X2172">
            <v>1.4</v>
          </cell>
          <cell r="Y2172">
            <v>1.26</v>
          </cell>
          <cell r="Z2172" t="str">
            <v>28. Xã Trị An rồi.xlsx</v>
          </cell>
          <cell r="AA2172">
            <v>2500</v>
          </cell>
          <cell r="AB2172">
            <v>1000</v>
          </cell>
          <cell r="AC2172">
            <v>760</v>
          </cell>
          <cell r="AD2172">
            <v>630</v>
          </cell>
        </row>
        <row r="2173">
          <cell r="G2173" t="str">
            <v>VC30NT2_D4</v>
          </cell>
          <cell r="H2173" t="str">
            <v>Đoạn từ đường Trị An - Vĩnh Tân đến Đường tỉnh 768</v>
          </cell>
          <cell r="I2173" t="str">
            <v>Đường tỉnh 768</v>
          </cell>
          <cell r="J2173"/>
          <cell r="K2173" t="str">
            <v>Ranh xã Thạnh Phú và Tân Bình</v>
          </cell>
          <cell r="L2173">
            <v>2300</v>
          </cell>
          <cell r="M2173">
            <v>1000</v>
          </cell>
          <cell r="N2173">
            <v>800</v>
          </cell>
          <cell r="O2173">
            <v>700</v>
          </cell>
          <cell r="P2173">
            <v>0</v>
          </cell>
          <cell r="Q2173">
            <v>0</v>
          </cell>
          <cell r="R2173">
            <v>0</v>
          </cell>
          <cell r="S2173">
            <v>0</v>
          </cell>
          <cell r="T2173" t="e">
            <v>#DIV/0!</v>
          </cell>
          <cell r="U2173" t="e">
            <v>#DIV/0!</v>
          </cell>
          <cell r="V2173" t="e">
            <v>#DIV/0!</v>
          </cell>
          <cell r="W2173" t="e">
            <v>#DIV/0!</v>
          </cell>
          <cell r="X2173">
            <v>1.2</v>
          </cell>
          <cell r="Y2173">
            <v>1.08</v>
          </cell>
          <cell r="Z2173" t="str">
            <v>28. Xã Trị An rồi.xlsx</v>
          </cell>
          <cell r="AA2173">
            <v>2500</v>
          </cell>
          <cell r="AB2173">
            <v>1100</v>
          </cell>
          <cell r="AC2173">
            <v>900</v>
          </cell>
          <cell r="AD2173">
            <v>780</v>
          </cell>
        </row>
        <row r="2174">
          <cell r="G2174" t="str">
            <v>VC31NT</v>
          </cell>
          <cell r="H2174" t="str">
            <v>Đường Cây Quéo ấp 4 (xã Thạnh Phú), từ Đường tỉnh 768 đến ranh xã Thạnh Phú và Tân Bình</v>
          </cell>
          <cell r="I2174" t="str">
            <v xml:space="preserve"> Đường tỉnh 768</v>
          </cell>
          <cell r="J2174"/>
          <cell r="K2174" t="str">
            <v>Ranh sân bay Biên Hòa</v>
          </cell>
          <cell r="L2174">
            <v>5000</v>
          </cell>
          <cell r="M2174">
            <v>2200</v>
          </cell>
          <cell r="N2174">
            <v>1500</v>
          </cell>
          <cell r="O2174">
            <v>1000</v>
          </cell>
          <cell r="P2174">
            <v>0</v>
          </cell>
          <cell r="Q2174">
            <v>0</v>
          </cell>
          <cell r="R2174">
            <v>0</v>
          </cell>
          <cell r="S2174">
            <v>0</v>
          </cell>
          <cell r="T2174" t="e">
            <v>#DIV/0!</v>
          </cell>
          <cell r="U2174" t="e">
            <v>#DIV/0!</v>
          </cell>
          <cell r="V2174" t="e">
            <v>#DIV/0!</v>
          </cell>
          <cell r="W2174" t="e">
            <v>#DIV/0!</v>
          </cell>
          <cell r="X2174">
            <v>2</v>
          </cell>
          <cell r="Y2174">
            <v>1.45</v>
          </cell>
          <cell r="Z2174" t="str">
            <v>8. P. Tân Triều.xlsx</v>
          </cell>
          <cell r="AA2174">
            <v>7300</v>
          </cell>
          <cell r="AB2174">
            <v>3200</v>
          </cell>
          <cell r="AC2174">
            <v>2200</v>
          </cell>
          <cell r="AD2174">
            <v>1500</v>
          </cell>
        </row>
        <row r="2175">
          <cell r="G2175" t="str">
            <v>VC32NT</v>
          </cell>
          <cell r="H2175" t="str">
            <v>Đường vào Phi Trường (xã Tân Bình), từ đường tỉnh 768 đến ranh Sân bay Biên Hòa</v>
          </cell>
          <cell r="I2175" t="str">
            <v xml:space="preserve"> Đường tỉnh 768</v>
          </cell>
          <cell r="J2175"/>
          <cell r="K2175" t="str">
            <v>Hương lộ 15</v>
          </cell>
          <cell r="L2175">
            <v>3000</v>
          </cell>
          <cell r="M2175">
            <v>1500</v>
          </cell>
          <cell r="N2175">
            <v>1200</v>
          </cell>
          <cell r="O2175">
            <v>1000</v>
          </cell>
          <cell r="P2175">
            <v>0</v>
          </cell>
          <cell r="Q2175">
            <v>0</v>
          </cell>
          <cell r="R2175">
            <v>0</v>
          </cell>
          <cell r="S2175">
            <v>0</v>
          </cell>
          <cell r="T2175" t="e">
            <v>#DIV/0!</v>
          </cell>
          <cell r="U2175" t="e">
            <v>#DIV/0!</v>
          </cell>
          <cell r="V2175" t="e">
            <v>#DIV/0!</v>
          </cell>
          <cell r="W2175" t="e">
            <v>#DIV/0!</v>
          </cell>
          <cell r="X2175">
            <v>2</v>
          </cell>
          <cell r="Y2175">
            <v>1.45</v>
          </cell>
          <cell r="Z2175" t="str">
            <v>8. P. Tân Triều.xlsx</v>
          </cell>
          <cell r="AA2175">
            <v>4400</v>
          </cell>
          <cell r="AB2175">
            <v>2200</v>
          </cell>
          <cell r="AC2175">
            <v>1700</v>
          </cell>
          <cell r="AD2175">
            <v>1500</v>
          </cell>
        </row>
        <row r="2176">
          <cell r="G2176" t="str">
            <v>VC33NT</v>
          </cell>
          <cell r="H2176" t="str">
            <v>Đường Lò Thổi, từ Đường tỉnh 768 đến Hương lộ 15</v>
          </cell>
          <cell r="I2176" t="str">
            <v>Đường tỉnh 768</v>
          </cell>
          <cell r="J2176"/>
          <cell r="K2176" t="str">
            <v>Giáp ranh xã Thạnh Phú</v>
          </cell>
          <cell r="L2176">
            <v>4000</v>
          </cell>
          <cell r="M2176">
            <v>2000</v>
          </cell>
          <cell r="N2176">
            <v>1500</v>
          </cell>
          <cell r="O2176">
            <v>1000</v>
          </cell>
          <cell r="P2176">
            <v>0</v>
          </cell>
          <cell r="Q2176">
            <v>0</v>
          </cell>
          <cell r="R2176">
            <v>0</v>
          </cell>
          <cell r="S2176">
            <v>0</v>
          </cell>
          <cell r="T2176" t="e">
            <v>#DIV/0!</v>
          </cell>
          <cell r="U2176" t="e">
            <v>#DIV/0!</v>
          </cell>
          <cell r="V2176" t="e">
            <v>#DIV/0!</v>
          </cell>
          <cell r="W2176" t="e">
            <v>#DIV/0!</v>
          </cell>
          <cell r="X2176">
            <v>2</v>
          </cell>
          <cell r="Y2176">
            <v>1.45</v>
          </cell>
          <cell r="Z2176" t="str">
            <v>8. P. Tân Triều.xlsx</v>
          </cell>
          <cell r="AA2176">
            <v>5800</v>
          </cell>
          <cell r="AB2176">
            <v>2900</v>
          </cell>
          <cell r="AC2176">
            <v>2200</v>
          </cell>
          <cell r="AD2176">
            <v>1500</v>
          </cell>
        </row>
        <row r="2177">
          <cell r="G2177" t="str">
            <v>VC34NT2</v>
          </cell>
          <cell r="H2177" t="str">
            <v>Đường ranh xã Thiện Tân - Thạnh Phú</v>
          </cell>
          <cell r="I2177" t="str">
            <v>Đường tỉnh 768</v>
          </cell>
          <cell r="J2177"/>
          <cell r="K2177" t="str">
            <v>Hết ranh thửa đất số 121, tờ bản đồ số 19, BĐĐC xã Thạnh Phú (ngã ba)</v>
          </cell>
          <cell r="L2177"/>
          <cell r="M2177"/>
          <cell r="N2177"/>
          <cell r="O2177"/>
          <cell r="P2177"/>
          <cell r="Q2177"/>
          <cell r="R2177"/>
          <cell r="S2177"/>
          <cell r="T2177"/>
          <cell r="U2177"/>
          <cell r="V2177"/>
          <cell r="W2177"/>
          <cell r="Y2177"/>
          <cell r="Z2177"/>
          <cell r="AA2177"/>
          <cell r="AB2177"/>
          <cell r="AC2177"/>
          <cell r="AD2177"/>
        </row>
        <row r="2178">
          <cell r="G2178" t="str">
            <v>VC34NT2_D1</v>
          </cell>
          <cell r="H2178" t="str">
            <v>Đoạn từ Đường tỉnh 768 đến ngã ba (hết ranh thửa đất số 121, tờ bản đồ số 19, BĐĐC xã Thạnh Phú)</v>
          </cell>
          <cell r="I2178" t="str">
            <v>Từ thửa đất số 121, tờ bản đồ số 19, BĐĐC xã Thạnh Phú (ngã ba)</v>
          </cell>
          <cell r="J2178"/>
          <cell r="K2178" t="str">
            <v>Giáp ranh xã Thạnh Phú</v>
          </cell>
          <cell r="L2178">
            <v>4000</v>
          </cell>
          <cell r="M2178">
            <v>1500</v>
          </cell>
          <cell r="N2178">
            <v>1000</v>
          </cell>
          <cell r="O2178">
            <v>900</v>
          </cell>
          <cell r="P2178">
            <v>0</v>
          </cell>
          <cell r="Q2178">
            <v>0</v>
          </cell>
          <cell r="R2178">
            <v>0</v>
          </cell>
          <cell r="S2178">
            <v>0</v>
          </cell>
          <cell r="T2178" t="e">
            <v>#DIV/0!</v>
          </cell>
          <cell r="U2178" t="e">
            <v>#DIV/0!</v>
          </cell>
          <cell r="V2178" t="e">
            <v>#DIV/0!</v>
          </cell>
          <cell r="W2178" t="e">
            <v>#DIV/0!</v>
          </cell>
          <cell r="X2178">
            <v>1.6</v>
          </cell>
          <cell r="Y2178">
            <v>1.3536000000000001</v>
          </cell>
          <cell r="Z2178" t="str">
            <v>5. P. Trảng Dài.xlsx</v>
          </cell>
          <cell r="AA2178">
            <v>5400</v>
          </cell>
          <cell r="AB2178">
            <v>2000</v>
          </cell>
          <cell r="AC2178">
            <v>1400</v>
          </cell>
          <cell r="AD2178">
            <v>1200</v>
          </cell>
        </row>
        <row r="2179">
          <cell r="G2179" t="str">
            <v>VC34NT2_D2</v>
          </cell>
          <cell r="H2179" t="str">
            <v>Đoạn còn lại, từ ngã ba (thửa đất số 121, tờ bản đồ số 19, BĐĐC xã Thạnh Phú) đến giáp ranh xã Thạnh Phú</v>
          </cell>
          <cell r="I2179" t="str">
            <v>Hương lộ 15</v>
          </cell>
          <cell r="J2179"/>
          <cell r="K2179" t="str">
            <v>Ranh xã Bình Lợi và Thạnh Phú</v>
          </cell>
          <cell r="L2179">
            <v>3500</v>
          </cell>
          <cell r="M2179">
            <v>1500</v>
          </cell>
          <cell r="N2179">
            <v>1000</v>
          </cell>
          <cell r="O2179">
            <v>900</v>
          </cell>
          <cell r="P2179">
            <v>0</v>
          </cell>
          <cell r="Q2179">
            <v>0</v>
          </cell>
          <cell r="R2179">
            <v>0</v>
          </cell>
          <cell r="S2179">
            <v>0</v>
          </cell>
          <cell r="T2179" t="e">
            <v>#DIV/0!</v>
          </cell>
          <cell r="U2179" t="e">
            <v>#DIV/0!</v>
          </cell>
          <cell r="V2179" t="e">
            <v>#DIV/0!</v>
          </cell>
          <cell r="W2179" t="e">
            <v>#DIV/0!</v>
          </cell>
          <cell r="X2179">
            <v>1.6</v>
          </cell>
          <cell r="Y2179">
            <v>1.3536000000000001</v>
          </cell>
          <cell r="Z2179" t="str">
            <v>5. P. Trảng Dài.xlsx</v>
          </cell>
          <cell r="AA2179">
            <v>4700</v>
          </cell>
          <cell r="AB2179">
            <v>2000</v>
          </cell>
          <cell r="AC2179">
            <v>1400</v>
          </cell>
          <cell r="AD2179">
            <v>1200</v>
          </cell>
        </row>
        <row r="2180">
          <cell r="G2180" t="str">
            <v>VC35NT2</v>
          </cell>
          <cell r="H2180" t="str">
            <v>Đường Bàu Tre, từ Hương lộ 15 đến Hương lộ 6</v>
          </cell>
          <cell r="I2180" t="str">
            <v xml:space="preserve">Đường Cộ - Cây Xoài </v>
          </cell>
          <cell r="J2180"/>
          <cell r="K2180" t="str">
            <v>trạm Biến áp 500kv Sông Mây )</v>
          </cell>
          <cell r="L2180">
            <v>2500</v>
          </cell>
          <cell r="M2180">
            <v>1200</v>
          </cell>
          <cell r="N2180">
            <v>1000</v>
          </cell>
          <cell r="O2180">
            <v>800</v>
          </cell>
          <cell r="P2180">
            <v>0</v>
          </cell>
          <cell r="Q2180">
            <v>0</v>
          </cell>
          <cell r="R2180">
            <v>0</v>
          </cell>
          <cell r="S2180">
            <v>0</v>
          </cell>
          <cell r="T2180" t="e">
            <v>#DIV/0!</v>
          </cell>
          <cell r="U2180" t="e">
            <v>#DIV/0!</v>
          </cell>
          <cell r="V2180" t="e">
            <v>#DIV/0!</v>
          </cell>
          <cell r="W2180" t="e">
            <v>#DIV/0!</v>
          </cell>
          <cell r="X2180">
            <v>1.6</v>
          </cell>
          <cell r="Y2180">
            <v>1.3536000000000001</v>
          </cell>
          <cell r="Z2180" t="str">
            <v>8. P. Tân Triều.xlsx</v>
          </cell>
          <cell r="AA2180">
            <v>3400</v>
          </cell>
          <cell r="AB2180">
            <v>1600</v>
          </cell>
          <cell r="AC2180">
            <v>1400</v>
          </cell>
          <cell r="AD2180">
            <v>1100</v>
          </cell>
        </row>
        <row r="2181">
          <cell r="G2181" t="str">
            <v>VC36NT</v>
          </cell>
          <cell r="H2181" t="str">
            <v>Đường Bến Xúc</v>
          </cell>
          <cell r="I2181" t="str">
            <v xml:space="preserve">Đường Cộ - Cây Xoài </v>
          </cell>
          <cell r="J2181"/>
          <cell r="K2181" t="str">
            <v xml:space="preserve">ngã ba (Công ty TNHH Gỗ Châu Âu EUROWOOD CO.LTD) </v>
          </cell>
          <cell r="L2181"/>
          <cell r="M2181"/>
          <cell r="N2181"/>
          <cell r="O2181"/>
          <cell r="P2181"/>
          <cell r="Q2181"/>
          <cell r="R2181"/>
          <cell r="S2181"/>
          <cell r="T2181"/>
          <cell r="U2181"/>
          <cell r="V2181"/>
          <cell r="W2181"/>
          <cell r="Y2181"/>
          <cell r="Z2181"/>
          <cell r="AA2181"/>
          <cell r="AB2181"/>
          <cell r="AC2181"/>
          <cell r="AD2181"/>
        </row>
        <row r="2182">
          <cell r="G2182" t="str">
            <v>VC36NT_D1</v>
          </cell>
          <cell r="H2182" t="str">
            <v xml:space="preserve">Đoạn từ đường Cộ - Cây Xoài đến ngã ba (Công ty TNHH Gỗ Châu Âu EUROWOOD CO.LTD) </v>
          </cell>
          <cell r="I2182" t="str">
            <v xml:space="preserve">ngã ba (Công ty TNHH Gỗ Châu Âu EUROWOOD CO.LTD) </v>
          </cell>
          <cell r="J2182"/>
          <cell r="K2182" t="str">
            <v>trạm Biến áp 500kv Sông Mây )</v>
          </cell>
          <cell r="L2182">
            <v>3000</v>
          </cell>
          <cell r="M2182">
            <v>1400</v>
          </cell>
          <cell r="N2182">
            <v>1000</v>
          </cell>
          <cell r="O2182">
            <v>700</v>
          </cell>
          <cell r="P2182">
            <v>0</v>
          </cell>
          <cell r="Q2182">
            <v>0</v>
          </cell>
          <cell r="R2182">
            <v>0</v>
          </cell>
          <cell r="S2182">
            <v>0</v>
          </cell>
          <cell r="T2182" t="e">
            <v>#DIV/0!</v>
          </cell>
          <cell r="U2182" t="e">
            <v>#DIV/0!</v>
          </cell>
          <cell r="V2182" t="e">
            <v>#DIV/0!</v>
          </cell>
          <cell r="W2182" t="e">
            <v>#DIV/0!</v>
          </cell>
          <cell r="X2182">
            <v>1.3</v>
          </cell>
          <cell r="Y2182">
            <v>1.0660000000000001</v>
          </cell>
          <cell r="Z2182" t="str">
            <v>40. X. Tân An rồi.xlsx</v>
          </cell>
          <cell r="AA2182">
            <v>3200</v>
          </cell>
          <cell r="AB2182">
            <v>1600</v>
          </cell>
          <cell r="AC2182">
            <v>1100</v>
          </cell>
          <cell r="AD2182">
            <v>780</v>
          </cell>
        </row>
        <row r="2183">
          <cell r="G2183" t="str">
            <v>VC36NT_D2</v>
          </cell>
          <cell r="H2183" t="str">
            <v>Đoạn từ ngã ba (Công ty TNHH Gỗ Châu Âu EUROWOOD CO.LTD) đến trạm Biến áp 500kv Sông Mây</v>
          </cell>
          <cell r="I2183" t="str">
            <v>Đường tỉnh 767</v>
          </cell>
          <cell r="J2183"/>
          <cell r="K2183" t="str">
            <v xml:space="preserve"> Đường tỉnh 768 </v>
          </cell>
          <cell r="L2183">
            <v>2200</v>
          </cell>
          <cell r="M2183">
            <v>1100</v>
          </cell>
          <cell r="N2183">
            <v>800</v>
          </cell>
          <cell r="O2183">
            <v>650</v>
          </cell>
          <cell r="P2183">
            <v>0</v>
          </cell>
          <cell r="Q2183">
            <v>0</v>
          </cell>
          <cell r="R2183">
            <v>0</v>
          </cell>
          <cell r="S2183">
            <v>0</v>
          </cell>
          <cell r="T2183" t="e">
            <v>#DIV/0!</v>
          </cell>
          <cell r="U2183" t="e">
            <v>#DIV/0!</v>
          </cell>
          <cell r="V2183" t="e">
            <v>#DIV/0!</v>
          </cell>
          <cell r="W2183" t="e">
            <v>#DIV/0!</v>
          </cell>
          <cell r="X2183">
            <v>1.3</v>
          </cell>
          <cell r="Y2183">
            <v>1.0660000000000001</v>
          </cell>
          <cell r="Z2183" t="str">
            <v>40. X. Tân An rồi.xlsx</v>
          </cell>
          <cell r="AA2183">
            <v>2300</v>
          </cell>
          <cell r="AB2183">
            <v>1200</v>
          </cell>
          <cell r="AC2183">
            <v>900</v>
          </cell>
          <cell r="AD2183">
            <v>730</v>
          </cell>
        </row>
        <row r="2184">
          <cell r="G2184" t="str">
            <v>VC37NT2</v>
          </cell>
          <cell r="H2184" t="str">
            <v>Đường Trị An-Vĩnh Tân</v>
          </cell>
          <cell r="I2184" t="str">
            <v>Đường tỉnh 767</v>
          </cell>
          <cell r="J2184"/>
          <cell r="K2184" t="str">
            <v>Đường Tổ 7 - ấp Cây Xoài</v>
          </cell>
          <cell r="L2184"/>
          <cell r="M2184"/>
          <cell r="N2184"/>
          <cell r="O2184"/>
          <cell r="P2184"/>
          <cell r="Q2184"/>
          <cell r="R2184"/>
          <cell r="S2184"/>
          <cell r="T2184"/>
          <cell r="U2184"/>
          <cell r="V2184"/>
          <cell r="W2184"/>
          <cell r="Y2184"/>
          <cell r="Z2184"/>
          <cell r="AA2184"/>
          <cell r="AB2184"/>
          <cell r="AC2184"/>
          <cell r="AD2184"/>
        </row>
        <row r="2185">
          <cell r="G2185" t="str">
            <v>VC37NT2_D1</v>
          </cell>
          <cell r="H2185" t="str">
            <v>Đoạn qua xã Vĩnh Tân, từ Đường tỉnh 767 đến đường Tân An - Vĩnh Tân</v>
          </cell>
          <cell r="I2185" t="str">
            <v>Đường Tổ 7 - ấp Cây Xoài</v>
          </cell>
          <cell r="J2185"/>
          <cell r="K2185" t="str">
            <v>Đường Tân An - Vĩnh Tân</v>
          </cell>
          <cell r="L2185">
            <v>2000</v>
          </cell>
          <cell r="M2185">
            <v>1000</v>
          </cell>
          <cell r="N2185">
            <v>850</v>
          </cell>
          <cell r="O2185">
            <v>750</v>
          </cell>
          <cell r="P2185">
            <v>0</v>
          </cell>
          <cell r="Q2185">
            <v>0</v>
          </cell>
          <cell r="R2185">
            <v>0</v>
          </cell>
          <cell r="S2185">
            <v>0</v>
          </cell>
          <cell r="T2185" t="e">
            <v>#DIV/0!</v>
          </cell>
          <cell r="U2185" t="e">
            <v>#DIV/0!</v>
          </cell>
          <cell r="V2185" t="e">
            <v>#DIV/0!</v>
          </cell>
          <cell r="W2185" t="e">
            <v>#DIV/0!</v>
          </cell>
          <cell r="X2185">
            <v>2</v>
          </cell>
          <cell r="Y2185">
            <v>1.3939999999999999</v>
          </cell>
          <cell r="Z2185" t="str">
            <v>40. X. Tân An rồi.xlsx</v>
          </cell>
          <cell r="AA2185">
            <v>2800</v>
          </cell>
          <cell r="AB2185">
            <v>1400</v>
          </cell>
          <cell r="AC2185">
            <v>1200</v>
          </cell>
          <cell r="AD2185">
            <v>1000</v>
          </cell>
        </row>
        <row r="2186">
          <cell r="G2186" t="str">
            <v>VC37NT2_D2</v>
          </cell>
          <cell r="H2186" t="str">
            <v xml:space="preserve">Đoạn qua xã Trị An, từ đường Tân An - Vĩnh Tân đến Đường tỉnh 768 </v>
          </cell>
          <cell r="I2186" t="str">
            <v>Đường Tân An - Vĩnh Tân</v>
          </cell>
          <cell r="J2186"/>
          <cell r="K2186" t="str">
            <v xml:space="preserve"> Đường tỉnh 768 </v>
          </cell>
          <cell r="L2186">
            <v>1500</v>
          </cell>
          <cell r="M2186">
            <v>700</v>
          </cell>
          <cell r="N2186">
            <v>550</v>
          </cell>
          <cell r="O2186">
            <v>400</v>
          </cell>
          <cell r="P2186">
            <v>0</v>
          </cell>
          <cell r="Q2186">
            <v>0</v>
          </cell>
          <cell r="R2186">
            <v>0</v>
          </cell>
          <cell r="S2186">
            <v>0</v>
          </cell>
          <cell r="T2186" t="e">
            <v>#DIV/0!</v>
          </cell>
          <cell r="U2186" t="e">
            <v>#DIV/0!</v>
          </cell>
          <cell r="V2186" t="e">
            <v>#DIV/0!</v>
          </cell>
          <cell r="W2186" t="e">
            <v>#DIV/0!</v>
          </cell>
          <cell r="X2186">
            <v>2</v>
          </cell>
          <cell r="Y2186">
            <v>1.3939999999999999</v>
          </cell>
          <cell r="Z2186" t="e">
            <v>#N/A</v>
          </cell>
          <cell r="AA2186">
            <v>2100</v>
          </cell>
          <cell r="AB2186">
            <v>980</v>
          </cell>
          <cell r="AC2186">
            <v>770</v>
          </cell>
          <cell r="AD2186">
            <v>560</v>
          </cell>
        </row>
        <row r="2187">
          <cell r="G2187" t="str">
            <v>VC38NT2</v>
          </cell>
          <cell r="H2187" t="str">
            <v>Đường Sở Quýt</v>
          </cell>
          <cell r="I2187" t="str">
            <v>Đường tỉnh 768</v>
          </cell>
          <cell r="J2187"/>
          <cell r="K2187" t="str">
            <v>Giáp ranh huyện Trảng Bom</v>
          </cell>
          <cell r="L2187"/>
          <cell r="M2187"/>
          <cell r="N2187"/>
          <cell r="O2187"/>
          <cell r="P2187"/>
          <cell r="Q2187"/>
          <cell r="R2187"/>
          <cell r="S2187"/>
          <cell r="T2187"/>
          <cell r="U2187"/>
          <cell r="V2187"/>
          <cell r="W2187"/>
          <cell r="Y2187"/>
          <cell r="Z2187"/>
          <cell r="AA2187"/>
          <cell r="AB2187"/>
          <cell r="AC2187"/>
          <cell r="AD2187"/>
        </row>
        <row r="2188">
          <cell r="G2188" t="str">
            <v>VC38NT2_D1</v>
          </cell>
          <cell r="H2188" t="str">
            <v>Đoạn từ Đường tỉnh 768 đến mép ngoài đường điện 220KV đầu tiên (tính từ Đường tỉnh 768 đi vào)</v>
          </cell>
          <cell r="I2188" t="str">
            <v>Đường tỉnh 768</v>
          </cell>
          <cell r="J2188"/>
          <cell r="K2188" t="str">
            <v>Mép ngoài đường điện 220KV đầu tiên, tính từ Đường tỉnh 768 đi vào</v>
          </cell>
          <cell r="L2188">
            <v>2500</v>
          </cell>
          <cell r="M2188">
            <v>1200</v>
          </cell>
          <cell r="N2188">
            <v>1000</v>
          </cell>
          <cell r="O2188">
            <v>800</v>
          </cell>
          <cell r="P2188">
            <v>0</v>
          </cell>
          <cell r="Q2188">
            <v>0</v>
          </cell>
          <cell r="R2188">
            <v>0</v>
          </cell>
          <cell r="S2188">
            <v>0</v>
          </cell>
          <cell r="T2188" t="e">
            <v>#DIV/0!</v>
          </cell>
          <cell r="U2188" t="e">
            <v>#DIV/0!</v>
          </cell>
          <cell r="V2188" t="e">
            <v>#DIV/0!</v>
          </cell>
          <cell r="W2188" t="e">
            <v>#DIV/0!</v>
          </cell>
          <cell r="X2188">
            <v>2</v>
          </cell>
          <cell r="Y2188">
            <v>1.3939999999999999</v>
          </cell>
          <cell r="Z2188" t="str">
            <v>40. X. Tân An rồi.xlsx</v>
          </cell>
          <cell r="AA2188">
            <v>3500</v>
          </cell>
          <cell r="AB2188">
            <v>1700</v>
          </cell>
          <cell r="AC2188">
            <v>1400</v>
          </cell>
          <cell r="AD2188">
            <v>1100</v>
          </cell>
        </row>
        <row r="2189">
          <cell r="G2189" t="str">
            <v>VC38NT2_D2</v>
          </cell>
          <cell r="H2189" t="str">
            <v>Đoạn từ đường điện 220KV mép ngoài, tính từ Đường tỉnh 768 đến đường Kỳ Lân</v>
          </cell>
          <cell r="I2189" t="str">
            <v>Mép ngoài đường điện 220KV đầu tiên, tính từ Đường tỉnh 768 đi vào</v>
          </cell>
          <cell r="J2189"/>
          <cell r="K2189" t="str">
            <v>Đường Kỳ Lân</v>
          </cell>
          <cell r="L2189">
            <v>2300</v>
          </cell>
          <cell r="M2189">
            <v>1100</v>
          </cell>
          <cell r="N2189">
            <v>900</v>
          </cell>
          <cell r="O2189">
            <v>800</v>
          </cell>
          <cell r="P2189">
            <v>0</v>
          </cell>
          <cell r="Q2189">
            <v>0</v>
          </cell>
          <cell r="R2189">
            <v>0</v>
          </cell>
          <cell r="S2189">
            <v>0</v>
          </cell>
          <cell r="T2189" t="e">
            <v>#DIV/0!</v>
          </cell>
          <cell r="U2189" t="e">
            <v>#DIV/0!</v>
          </cell>
          <cell r="V2189" t="e">
            <v>#DIV/0!</v>
          </cell>
          <cell r="W2189" t="e">
            <v>#DIV/0!</v>
          </cell>
          <cell r="X2189">
            <v>2</v>
          </cell>
          <cell r="Y2189">
            <v>1.3939999999999999</v>
          </cell>
          <cell r="Z2189" t="str">
            <v>5. P. Trảng Dài.xlsx</v>
          </cell>
          <cell r="AA2189">
            <v>3200</v>
          </cell>
          <cell r="AB2189">
            <v>1500</v>
          </cell>
          <cell r="AC2189">
            <v>1300</v>
          </cell>
          <cell r="AD2189">
            <v>1100</v>
          </cell>
        </row>
        <row r="2190">
          <cell r="G2190" t="str">
            <v>VC38NT2_D3</v>
          </cell>
          <cell r="H2190" t="str">
            <v>Đoạn từ đường Kỳ Lân đến giáp ranh huyện Trảng Bom</v>
          </cell>
          <cell r="I2190" t="str">
            <v>Đường Kỳ Lân</v>
          </cell>
          <cell r="J2190"/>
          <cell r="K2190" t="str">
            <v>Giáp ranh huyện Trảng Bom</v>
          </cell>
          <cell r="L2190">
            <v>2000</v>
          </cell>
          <cell r="M2190">
            <v>1000</v>
          </cell>
          <cell r="N2190">
            <v>800</v>
          </cell>
          <cell r="O2190">
            <v>500</v>
          </cell>
          <cell r="P2190">
            <v>0</v>
          </cell>
          <cell r="Q2190">
            <v>0</v>
          </cell>
          <cell r="R2190">
            <v>0</v>
          </cell>
          <cell r="S2190">
            <v>0</v>
          </cell>
          <cell r="T2190" t="e">
            <v>#DIV/0!</v>
          </cell>
          <cell r="U2190" t="e">
            <v>#DIV/0!</v>
          </cell>
          <cell r="V2190" t="e">
            <v>#DIV/0!</v>
          </cell>
          <cell r="W2190" t="e">
            <v>#DIV/0!</v>
          </cell>
          <cell r="X2190">
            <v>2</v>
          </cell>
          <cell r="Y2190">
            <v>1.3939999999999999</v>
          </cell>
          <cell r="Z2190" t="str">
            <v>5. P. Trảng Dài.xlsx</v>
          </cell>
          <cell r="AA2190">
            <v>2800</v>
          </cell>
          <cell r="AB2190">
            <v>1400</v>
          </cell>
          <cell r="AC2190">
            <v>1100</v>
          </cell>
          <cell r="AD2190">
            <v>700</v>
          </cell>
        </row>
        <row r="2191">
          <cell r="G2191" t="str">
            <v>VC39NT</v>
          </cell>
          <cell r="H2191" t="str">
            <v>Đường Nhà máy thủy điện Trị An, từ Đường tỉnh 767 đến bờ sông Đồng Nai</v>
          </cell>
          <cell r="I2191" t="str">
            <v>Đường tỉnh 767, đoạn từ cầu Cứng (cầu Đồng Nai) đến cầu Chiến khu D</v>
          </cell>
          <cell r="J2191"/>
          <cell r="K2191" t="str">
            <v>Bờ sông Đồng Nai</v>
          </cell>
          <cell r="L2191">
            <v>1000</v>
          </cell>
          <cell r="M2191">
            <v>400</v>
          </cell>
          <cell r="N2191">
            <v>250</v>
          </cell>
          <cell r="O2191">
            <v>200</v>
          </cell>
          <cell r="P2191">
            <v>0</v>
          </cell>
          <cell r="Q2191">
            <v>0</v>
          </cell>
          <cell r="R2191">
            <v>0</v>
          </cell>
          <cell r="S2191">
            <v>0</v>
          </cell>
          <cell r="T2191" t="e">
            <v>#DIV/0!</v>
          </cell>
          <cell r="U2191" t="e">
            <v>#DIV/0!</v>
          </cell>
          <cell r="V2191" t="e">
            <v>#DIV/0!</v>
          </cell>
          <cell r="W2191" t="e">
            <v>#DIV/0!</v>
          </cell>
          <cell r="X2191">
            <v>1.55</v>
          </cell>
          <cell r="Y2191">
            <v>1.395</v>
          </cell>
          <cell r="Z2191" t="str">
            <v>28. Xã Trị An rồi.xlsx</v>
          </cell>
          <cell r="AA2191">
            <v>1400</v>
          </cell>
          <cell r="AB2191">
            <v>560</v>
          </cell>
          <cell r="AC2191">
            <v>350</v>
          </cell>
          <cell r="AD2191">
            <v>280</v>
          </cell>
        </row>
        <row r="2192">
          <cell r="G2192" t="str">
            <v>VC40NT</v>
          </cell>
          <cell r="H2192" t="str">
            <v>Đường Bình Chánh - Cây Cầy, từ đường Lý Lịch 2 - Bình Chánh đến đường ấp 4 - Bình Chánh (xã Phú Lý)</v>
          </cell>
          <cell r="I2192" t="str">
            <v>Đường Lý Lịch 2 - Bình Chánh (xã Phú Lý)</v>
          </cell>
          <cell r="J2192"/>
          <cell r="K2192" t="str">
            <v>Đường ấp 4 - Bình Chánh (xã Phú Lý)</v>
          </cell>
          <cell r="L2192">
            <v>500</v>
          </cell>
          <cell r="M2192">
            <v>250</v>
          </cell>
          <cell r="N2192">
            <v>200</v>
          </cell>
          <cell r="O2192">
            <v>180</v>
          </cell>
          <cell r="P2192">
            <v>0</v>
          </cell>
          <cell r="Q2192">
            <v>0</v>
          </cell>
          <cell r="R2192">
            <v>0</v>
          </cell>
          <cell r="S2192">
            <v>0</v>
          </cell>
          <cell r="T2192" t="e">
            <v>#DIV/0!</v>
          </cell>
          <cell r="U2192" t="e">
            <v>#DIV/0!</v>
          </cell>
          <cell r="V2192" t="e">
            <v>#DIV/0!</v>
          </cell>
          <cell r="W2192" t="e">
            <v>#DIV/0!</v>
          </cell>
          <cell r="X2192">
            <v>1.5</v>
          </cell>
          <cell r="Y2192">
            <v>1.1200000000000001</v>
          </cell>
          <cell r="Z2192" t="str">
            <v>35. xã Phú Lý.xlsx</v>
          </cell>
          <cell r="AA2192">
            <v>560</v>
          </cell>
          <cell r="AB2192">
            <v>280</v>
          </cell>
          <cell r="AC2192">
            <v>220</v>
          </cell>
          <cell r="AD2192">
            <v>200</v>
          </cell>
        </row>
        <row r="2193">
          <cell r="G2193" t="str">
            <v>VC41NT</v>
          </cell>
          <cell r="H2193" t="str">
            <v>Đường Nhà máy đường Trị An (từ Đường tỉnh 768 đến hết Nhà máy đường Trị An)</v>
          </cell>
          <cell r="I2193" t="str">
            <v xml:space="preserve"> Đường tỉnh 768</v>
          </cell>
          <cell r="J2193"/>
          <cell r="K2193" t="str">
            <v>Hết Nhà máy đường Trị An</v>
          </cell>
          <cell r="L2193">
            <v>1600</v>
          </cell>
          <cell r="M2193">
            <v>800</v>
          </cell>
          <cell r="N2193">
            <v>500</v>
          </cell>
          <cell r="O2193">
            <v>450</v>
          </cell>
          <cell r="P2193">
            <v>0</v>
          </cell>
          <cell r="Q2193">
            <v>0</v>
          </cell>
          <cell r="R2193">
            <v>0</v>
          </cell>
          <cell r="S2193">
            <v>0</v>
          </cell>
          <cell r="T2193" t="e">
            <v>#DIV/0!</v>
          </cell>
          <cell r="U2193" t="e">
            <v>#DIV/0!</v>
          </cell>
          <cell r="V2193" t="e">
            <v>#DIV/0!</v>
          </cell>
          <cell r="W2193" t="e">
            <v>#DIV/0!</v>
          </cell>
          <cell r="X2193">
            <v>1.6</v>
          </cell>
          <cell r="Y2193">
            <v>1.4400000000000002</v>
          </cell>
          <cell r="Z2193" t="str">
            <v>28. Xã Trị An rồi.xlsx</v>
          </cell>
          <cell r="AA2193">
            <v>2300</v>
          </cell>
          <cell r="AB2193">
            <v>1200</v>
          </cell>
          <cell r="AC2193">
            <v>720</v>
          </cell>
          <cell r="AD2193">
            <v>650</v>
          </cell>
        </row>
        <row r="2194">
          <cell r="G2194" t="str">
            <v>VC42NT</v>
          </cell>
          <cell r="H2194" t="str">
            <v>Đường trục chính vào khu dân cư Tín Khải (giữa xã Thạnh Phú - xã Tân Bình), từ Đường tỉnh 768 đến hết ranh khu dân cư Tín Khải</v>
          </cell>
          <cell r="I2194" t="str">
            <v xml:space="preserve"> Đường tỉnh 768</v>
          </cell>
          <cell r="J2194"/>
          <cell r="K2194" t="str">
            <v>hết khu dân cư Tín Khải (giữa xã Thạnh Phú - xã Tân Bình)</v>
          </cell>
          <cell r="L2194">
            <v>6000</v>
          </cell>
          <cell r="M2194">
            <v>3800</v>
          </cell>
          <cell r="N2194">
            <v>2500</v>
          </cell>
          <cell r="O2194">
            <v>1600</v>
          </cell>
          <cell r="P2194">
            <v>0</v>
          </cell>
          <cell r="Q2194">
            <v>0</v>
          </cell>
          <cell r="R2194">
            <v>0</v>
          </cell>
          <cell r="S2194">
            <v>0</v>
          </cell>
          <cell r="T2194" t="e">
            <v>#DIV/0!</v>
          </cell>
          <cell r="U2194" t="e">
            <v>#DIV/0!</v>
          </cell>
          <cell r="V2194" t="e">
            <v>#DIV/0!</v>
          </cell>
          <cell r="W2194" t="e">
            <v>#DIV/0!</v>
          </cell>
          <cell r="X2194">
            <v>1.8</v>
          </cell>
          <cell r="Y2194">
            <v>1.45</v>
          </cell>
          <cell r="Z2194" t="str">
            <v>8. P. Tân Triều.xlsx</v>
          </cell>
          <cell r="AA2194">
            <v>8700</v>
          </cell>
          <cell r="AB2194">
            <v>5500</v>
          </cell>
          <cell r="AC2194">
            <v>3600</v>
          </cell>
          <cell r="AD2194">
            <v>2300</v>
          </cell>
        </row>
        <row r="2195">
          <cell r="G2195" t="str">
            <v>VC43NT2</v>
          </cell>
          <cell r="H2195" t="str">
            <v>Đường liên xã Thạnh Phú - Tân Bình - Bình Lợi (đường Ông Binh)</v>
          </cell>
          <cell r="I2195" t="str">
            <v>Hương lộ 7</v>
          </cell>
          <cell r="J2195"/>
          <cell r="K2195" t="str">
            <v xml:space="preserve"> Đường tỉnh 768</v>
          </cell>
          <cell r="L2195"/>
          <cell r="M2195"/>
          <cell r="N2195"/>
          <cell r="O2195"/>
          <cell r="P2195"/>
          <cell r="Q2195"/>
          <cell r="R2195"/>
          <cell r="S2195"/>
          <cell r="T2195"/>
          <cell r="U2195"/>
          <cell r="V2195"/>
          <cell r="W2195"/>
          <cell r="Y2195"/>
          <cell r="Z2195"/>
          <cell r="AA2195"/>
          <cell r="AB2195"/>
          <cell r="AC2195"/>
          <cell r="AD2195"/>
        </row>
        <row r="2196">
          <cell r="G2196" t="str">
            <v>VC43NT2_D1</v>
          </cell>
          <cell r="H2196" t="str">
            <v>Đoạn qua xã Thạnh Phú - Tân Bình, từ Đường tỉnh 768 đến ranh xã Tân Bình và Bình Lợi</v>
          </cell>
          <cell r="I2196" t="str">
            <v xml:space="preserve"> Đường tỉnh 768</v>
          </cell>
          <cell r="J2196"/>
          <cell r="K2196" t="str">
            <v>ranh xã Tân Bình và Bình Lợi</v>
          </cell>
          <cell r="L2196">
            <v>4000</v>
          </cell>
          <cell r="M2196">
            <v>1500</v>
          </cell>
          <cell r="N2196">
            <v>1200</v>
          </cell>
          <cell r="O2196">
            <v>1000</v>
          </cell>
          <cell r="P2196">
            <v>0</v>
          </cell>
          <cell r="Q2196">
            <v>0</v>
          </cell>
          <cell r="R2196">
            <v>0</v>
          </cell>
          <cell r="S2196">
            <v>0</v>
          </cell>
          <cell r="T2196" t="e">
            <v>#DIV/0!</v>
          </cell>
          <cell r="U2196" t="e">
            <v>#DIV/0!</v>
          </cell>
          <cell r="V2196" t="e">
            <v>#DIV/0!</v>
          </cell>
          <cell r="W2196" t="e">
            <v>#DIV/0!</v>
          </cell>
          <cell r="X2196">
            <v>1.5</v>
          </cell>
          <cell r="Y2196">
            <v>1.2</v>
          </cell>
          <cell r="Z2196" t="str">
            <v>8. P. Tân Triều.xlsx</v>
          </cell>
          <cell r="AA2196">
            <v>4800</v>
          </cell>
          <cell r="AB2196">
            <v>1800</v>
          </cell>
          <cell r="AC2196">
            <v>1400</v>
          </cell>
          <cell r="AD2196">
            <v>1200</v>
          </cell>
        </row>
        <row r="2197">
          <cell r="G2197" t="str">
            <v>VC43NT2_D2</v>
          </cell>
          <cell r="H2197" t="str">
            <v>Đoạn qua xã Tân Bình</v>
          </cell>
          <cell r="I2197" t="str">
            <v>ranh xã Tân Bình và Bình Lợi</v>
          </cell>
          <cell r="J2197"/>
          <cell r="K2197" t="str">
            <v>ranh xã Thạnh Phú và Tân Bình</v>
          </cell>
          <cell r="L2197">
            <v>3000</v>
          </cell>
          <cell r="M2197">
            <v>1500</v>
          </cell>
          <cell r="N2197">
            <v>900</v>
          </cell>
          <cell r="O2197">
            <v>700</v>
          </cell>
          <cell r="P2197">
            <v>0</v>
          </cell>
          <cell r="Q2197">
            <v>0</v>
          </cell>
          <cell r="R2197">
            <v>0</v>
          </cell>
          <cell r="S2197">
            <v>0</v>
          </cell>
          <cell r="T2197" t="e">
            <v>#DIV/0!</v>
          </cell>
          <cell r="U2197" t="e">
            <v>#DIV/0!</v>
          </cell>
          <cell r="V2197" t="e">
            <v>#DIV/0!</v>
          </cell>
          <cell r="W2197" t="e">
            <v>#DIV/0!</v>
          </cell>
          <cell r="X2197">
            <v>1.5</v>
          </cell>
          <cell r="Y2197">
            <v>1.2</v>
          </cell>
          <cell r="Z2197" t="str">
            <v>8. P. Tân Triều.xlsx</v>
          </cell>
          <cell r="AA2197">
            <v>3600</v>
          </cell>
          <cell r="AB2197">
            <v>1800</v>
          </cell>
          <cell r="AC2197">
            <v>1100</v>
          </cell>
          <cell r="AD2197">
            <v>840</v>
          </cell>
        </row>
        <row r="2198">
          <cell r="G2198" t="str">
            <v>VC43NT2_D3</v>
          </cell>
          <cell r="H2198" t="str">
            <v>Đoạn qua xã Bình Lợi</v>
          </cell>
          <cell r="I2198" t="str">
            <v>Hương lộ 7</v>
          </cell>
          <cell r="J2198"/>
          <cell r="K2198" t="str">
            <v>ranh xã Tân Bình và Bình Lợi</v>
          </cell>
          <cell r="L2198">
            <v>3500</v>
          </cell>
          <cell r="M2198">
            <v>1500</v>
          </cell>
          <cell r="N2198">
            <v>900</v>
          </cell>
          <cell r="O2198">
            <v>700</v>
          </cell>
          <cell r="P2198">
            <v>0</v>
          </cell>
          <cell r="Q2198">
            <v>0</v>
          </cell>
          <cell r="R2198">
            <v>0</v>
          </cell>
          <cell r="S2198">
            <v>0</v>
          </cell>
          <cell r="T2198" t="e">
            <v>#DIV/0!</v>
          </cell>
          <cell r="U2198" t="e">
            <v>#DIV/0!</v>
          </cell>
          <cell r="V2198" t="e">
            <v>#DIV/0!</v>
          </cell>
          <cell r="W2198" t="e">
            <v>#DIV/0!</v>
          </cell>
          <cell r="X2198">
            <v>1.5</v>
          </cell>
          <cell r="Y2198">
            <v>1.2</v>
          </cell>
          <cell r="Z2198" t="str">
            <v>8. P. Tân Triều.xlsx</v>
          </cell>
          <cell r="AA2198">
            <v>4200</v>
          </cell>
          <cell r="AB2198">
            <v>1800</v>
          </cell>
          <cell r="AC2198">
            <v>1100</v>
          </cell>
          <cell r="AD2198">
            <v>840</v>
          </cell>
        </row>
        <row r="2199">
          <cell r="G2199" t="str">
            <v>VC44NT</v>
          </cell>
          <cell r="H2199" t="str">
            <v>Đường Đất Cát, từ Hương lộ 15 đến giáp ranh thửa đất số 303, tờ bản đồ số 22, BĐĐC xã Bình Lợi</v>
          </cell>
          <cell r="I2199" t="str">
            <v>Hương lộ 15</v>
          </cell>
          <cell r="J2199"/>
          <cell r="K2199" t="str">
            <v>Tiếp giáp với ranh thửa đất số 303, tờ bản đồ số 22, BĐĐC xã Bình Lợi</v>
          </cell>
          <cell r="L2199">
            <v>2000</v>
          </cell>
          <cell r="M2199">
            <v>1000</v>
          </cell>
          <cell r="N2199">
            <v>800</v>
          </cell>
          <cell r="O2199">
            <v>500</v>
          </cell>
          <cell r="P2199">
            <v>0</v>
          </cell>
          <cell r="Q2199">
            <v>0</v>
          </cell>
          <cell r="R2199">
            <v>0</v>
          </cell>
          <cell r="S2199">
            <v>0</v>
          </cell>
          <cell r="T2199" t="e">
            <v>#DIV/0!</v>
          </cell>
          <cell r="U2199" t="e">
            <v>#DIV/0!</v>
          </cell>
          <cell r="V2199" t="e">
            <v>#DIV/0!</v>
          </cell>
          <cell r="W2199" t="e">
            <v>#DIV/0!</v>
          </cell>
          <cell r="X2199">
            <v>1.6</v>
          </cell>
          <cell r="Y2199">
            <v>1.3536000000000001</v>
          </cell>
          <cell r="Z2199" t="str">
            <v>8. P. Tân Triều.xlsx</v>
          </cell>
          <cell r="AA2199">
            <v>2700</v>
          </cell>
          <cell r="AB2199">
            <v>1400</v>
          </cell>
          <cell r="AC2199">
            <v>1100</v>
          </cell>
          <cell r="AD2199">
            <v>680</v>
          </cell>
        </row>
        <row r="2200">
          <cell r="G2200" t="str">
            <v>VC45NT</v>
          </cell>
          <cell r="H2200" t="str">
            <v>Đường Đa Lộc (xã Bình Lợi), từ Hương lộ 15 đến bờ sông Đồng Nai</v>
          </cell>
          <cell r="I2200" t="str">
            <v>Hương lộ 15</v>
          </cell>
          <cell r="J2200"/>
          <cell r="K2200" t="str">
            <v>Bờ sông Đồng Nai</v>
          </cell>
          <cell r="L2200">
            <v>2000</v>
          </cell>
          <cell r="M2200">
            <v>1000</v>
          </cell>
          <cell r="N2200">
            <v>800</v>
          </cell>
          <cell r="O2200">
            <v>500</v>
          </cell>
          <cell r="P2200">
            <v>0</v>
          </cell>
          <cell r="Q2200">
            <v>0</v>
          </cell>
          <cell r="R2200">
            <v>0</v>
          </cell>
          <cell r="S2200">
            <v>0</v>
          </cell>
          <cell r="T2200" t="e">
            <v>#DIV/0!</v>
          </cell>
          <cell r="U2200" t="e">
            <v>#DIV/0!</v>
          </cell>
          <cell r="V2200" t="e">
            <v>#DIV/0!</v>
          </cell>
          <cell r="W2200" t="e">
            <v>#DIV/0!</v>
          </cell>
          <cell r="X2200">
            <v>1.6</v>
          </cell>
          <cell r="Y2200">
            <v>1.3536000000000001</v>
          </cell>
          <cell r="Z2200" t="str">
            <v>8. P. Tân Triều.xlsx</v>
          </cell>
          <cell r="AA2200">
            <v>2700</v>
          </cell>
          <cell r="AB2200">
            <v>1400</v>
          </cell>
          <cell r="AC2200">
            <v>1100</v>
          </cell>
          <cell r="AD2200">
            <v>680</v>
          </cell>
        </row>
        <row r="2201">
          <cell r="G2201" t="str">
            <v>VC46NT</v>
          </cell>
          <cell r="H2201" t="str">
            <v>Đường liên ấp 3 - 4 (tuyến 1), từ Hương lộ 15 đến Hương lộ 7</v>
          </cell>
          <cell r="I2201" t="str">
            <v>Hương lộ 15</v>
          </cell>
          <cell r="J2201"/>
          <cell r="K2201" t="str">
            <v>Bờ kênh( Bên trái: hết ranh thửa đất số 268, tờ bản đồ số 11, BĐĐC xã Bình Lợi. Bên phải: hết ranh thửa đất số 440, tờ bản đồ số 11, BĐĐC xã Bình Lợi</v>
          </cell>
          <cell r="L2201">
            <v>1800</v>
          </cell>
          <cell r="M2201">
            <v>900</v>
          </cell>
          <cell r="N2201">
            <v>800</v>
          </cell>
          <cell r="O2201">
            <v>700</v>
          </cell>
          <cell r="P2201">
            <v>0</v>
          </cell>
          <cell r="Q2201">
            <v>0</v>
          </cell>
          <cell r="R2201">
            <v>0</v>
          </cell>
          <cell r="S2201">
            <v>0</v>
          </cell>
          <cell r="T2201" t="e">
            <v>#DIV/0!</v>
          </cell>
          <cell r="U2201" t="e">
            <v>#DIV/0!</v>
          </cell>
          <cell r="V2201" t="e">
            <v>#DIV/0!</v>
          </cell>
          <cell r="W2201" t="e">
            <v>#DIV/0!</v>
          </cell>
          <cell r="X2201">
            <v>1.6</v>
          </cell>
          <cell r="Y2201">
            <v>1.3536000000000001</v>
          </cell>
          <cell r="Z2201" t="str">
            <v>8. P. Tân Triều.xlsx</v>
          </cell>
          <cell r="AA2201">
            <v>2400</v>
          </cell>
          <cell r="AB2201">
            <v>1200</v>
          </cell>
          <cell r="AC2201">
            <v>1100</v>
          </cell>
          <cell r="AD2201">
            <v>950</v>
          </cell>
        </row>
        <row r="2202">
          <cell r="G2202" t="str">
            <v>VC47NT2</v>
          </cell>
          <cell r="H2202" t="str">
            <v>Đường 16 (xã Thạnh Phú)</v>
          </cell>
          <cell r="I2202" t="str">
            <v xml:space="preserve"> Đường tỉnh 768</v>
          </cell>
          <cell r="J2202"/>
          <cell r="K2202" t="str">
            <v>Giáp ranh thành phố Biên Hòa</v>
          </cell>
          <cell r="L2202"/>
          <cell r="M2202"/>
          <cell r="N2202"/>
          <cell r="O2202"/>
          <cell r="P2202"/>
          <cell r="Q2202"/>
          <cell r="R2202"/>
          <cell r="S2202"/>
          <cell r="T2202"/>
          <cell r="U2202"/>
          <cell r="V2202"/>
          <cell r="W2202"/>
          <cell r="Y2202"/>
          <cell r="Z2202"/>
          <cell r="AA2202"/>
          <cell r="AB2202"/>
          <cell r="AC2202"/>
          <cell r="AD2202"/>
        </row>
        <row r="2203">
          <cell r="G2203" t="str">
            <v>VC47NT2_D1</v>
          </cell>
          <cell r="H2203" t="str">
            <v>Đoạn từ Đường tỉnh 768 đến đường D1</v>
          </cell>
          <cell r="I2203" t="str">
            <v xml:space="preserve"> Đường tỉnh 768</v>
          </cell>
          <cell r="J2203"/>
          <cell r="K2203" t="str">
            <v>Đường D1</v>
          </cell>
          <cell r="L2203">
            <v>6500</v>
          </cell>
          <cell r="M2203">
            <v>2000</v>
          </cell>
          <cell r="N2203">
            <v>1400</v>
          </cell>
          <cell r="O2203">
            <v>1000</v>
          </cell>
          <cell r="P2203">
            <v>0</v>
          </cell>
          <cell r="Q2203">
            <v>0</v>
          </cell>
          <cell r="R2203">
            <v>0</v>
          </cell>
          <cell r="S2203">
            <v>0</v>
          </cell>
          <cell r="T2203" t="e">
            <v>#DIV/0!</v>
          </cell>
          <cell r="U2203" t="e">
            <v>#DIV/0!</v>
          </cell>
          <cell r="V2203" t="e">
            <v>#DIV/0!</v>
          </cell>
          <cell r="W2203" t="e">
            <v>#DIV/0!</v>
          </cell>
          <cell r="X2203">
            <v>1.5</v>
          </cell>
          <cell r="Y2203">
            <v>1.2689999999999999</v>
          </cell>
          <cell r="Z2203" t="str">
            <v>8. P. Tân Triều.xlsx</v>
          </cell>
          <cell r="AA2203">
            <v>8200</v>
          </cell>
          <cell r="AB2203">
            <v>2500</v>
          </cell>
          <cell r="AC2203">
            <v>1800</v>
          </cell>
          <cell r="AD2203">
            <v>1300</v>
          </cell>
        </row>
        <row r="2204">
          <cell r="G2204" t="str">
            <v>VC47NT2_D2</v>
          </cell>
          <cell r="H2204" t="str">
            <v>Đoạn còn lại, từ đường D1 đến giáp ranh thành phố Biên Hòa</v>
          </cell>
          <cell r="I2204" t="str">
            <v>Đường D1</v>
          </cell>
          <cell r="J2204"/>
          <cell r="K2204" t="str">
            <v>Giáp ranh thành phố Biên Hòa</v>
          </cell>
          <cell r="L2204">
            <v>5000</v>
          </cell>
          <cell r="M2204">
            <v>2000</v>
          </cell>
          <cell r="N2204">
            <v>1200</v>
          </cell>
          <cell r="O2204">
            <v>900</v>
          </cell>
          <cell r="P2204">
            <v>0</v>
          </cell>
          <cell r="Q2204">
            <v>0</v>
          </cell>
          <cell r="R2204">
            <v>0</v>
          </cell>
          <cell r="S2204">
            <v>0</v>
          </cell>
          <cell r="T2204" t="e">
            <v>#DIV/0!</v>
          </cell>
          <cell r="U2204" t="e">
            <v>#DIV/0!</v>
          </cell>
          <cell r="V2204" t="e">
            <v>#DIV/0!</v>
          </cell>
          <cell r="W2204" t="e">
            <v>#DIV/0!</v>
          </cell>
          <cell r="X2204">
            <v>1.6</v>
          </cell>
          <cell r="Y2204">
            <v>1.3536000000000001</v>
          </cell>
          <cell r="Z2204" t="str">
            <v>8. P. Tân Triều.xlsx</v>
          </cell>
          <cell r="AA2204">
            <v>6800</v>
          </cell>
          <cell r="AB2204">
            <v>2700</v>
          </cell>
          <cell r="AC2204">
            <v>1600</v>
          </cell>
          <cell r="AD2204">
            <v>1200</v>
          </cell>
        </row>
        <row r="2205">
          <cell r="G2205" t="str">
            <v>VC48NT</v>
          </cell>
          <cell r="H2205" t="str">
            <v>Đường 5 - 7, từ Đường tỉnh 768 đến hết ranh thửa đất số 947, tờ bản đồ số 25 về bên phải và hết ranh thửa đất số 948, tờ bản đồ số 25 về bên trái, BĐ ĐC xã Thạnh Phú</v>
          </cell>
          <cell r="I2205" t="str">
            <v xml:space="preserve"> Đường tỉnh 768</v>
          </cell>
          <cell r="J2205"/>
          <cell r="K2205" t="str">
            <v>Bên phải: Hết ranh thửa đất số 947, tờ bản đồ số 25, BĐ ĐC xã Thạnh Phú. Bên trái: hết ranh thửa đất số 948, tờ bản đồ số 25, BĐ ĐC xã Thạnh Phú</v>
          </cell>
          <cell r="L2205">
            <v>4500</v>
          </cell>
          <cell r="M2205">
            <v>2000</v>
          </cell>
          <cell r="N2205">
            <v>1100</v>
          </cell>
          <cell r="O2205">
            <v>900</v>
          </cell>
          <cell r="P2205">
            <v>0</v>
          </cell>
          <cell r="Q2205">
            <v>0</v>
          </cell>
          <cell r="R2205">
            <v>0</v>
          </cell>
          <cell r="S2205">
            <v>0</v>
          </cell>
          <cell r="T2205" t="e">
            <v>#DIV/0!</v>
          </cell>
          <cell r="U2205" t="e">
            <v>#DIV/0!</v>
          </cell>
          <cell r="V2205" t="e">
            <v>#DIV/0!</v>
          </cell>
          <cell r="W2205" t="e">
            <v>#DIV/0!</v>
          </cell>
          <cell r="X2205">
            <v>1.6</v>
          </cell>
          <cell r="Y2205">
            <v>1.3536000000000001</v>
          </cell>
          <cell r="Z2205" t="str">
            <v>8. P. Tân Triều.xlsx</v>
          </cell>
          <cell r="AA2205">
            <v>6100</v>
          </cell>
          <cell r="AB2205">
            <v>2700</v>
          </cell>
          <cell r="AC2205">
            <v>1500</v>
          </cell>
          <cell r="AD2205">
            <v>1200</v>
          </cell>
        </row>
        <row r="2206">
          <cell r="G2206" t="str">
            <v>VC49NT</v>
          </cell>
          <cell r="H2206" t="str">
            <v>Đường Bưng Mua</v>
          </cell>
          <cell r="I2206" t="str">
            <v>Đường tỉnh 768</v>
          </cell>
          <cell r="J2206"/>
          <cell r="K2206" t="str">
            <v>Bên phải: hết ranh thửa đất số 21, tờ bản đồ số 45, BĐ ĐC xã Thiện Tân. Bên trái: hết ranh thửa đất số 197, tờ bản đồ số 45, BĐ ĐC xã Thiện Tân</v>
          </cell>
          <cell r="L2206"/>
          <cell r="M2206"/>
          <cell r="N2206"/>
          <cell r="O2206"/>
          <cell r="P2206"/>
          <cell r="Q2206"/>
          <cell r="R2206"/>
          <cell r="S2206"/>
          <cell r="T2206"/>
          <cell r="U2206"/>
          <cell r="V2206"/>
          <cell r="W2206"/>
          <cell r="Y2206"/>
          <cell r="Z2206"/>
          <cell r="AA2206"/>
          <cell r="AB2206"/>
          <cell r="AC2206"/>
          <cell r="AD2206"/>
        </row>
        <row r="2207">
          <cell r="G2207" t="str">
            <v>VC49NT_D1</v>
          </cell>
          <cell r="H2207" t="str">
            <v>Đoạn từ Đường tỉnh 768 đến suối Bà Ba</v>
          </cell>
          <cell r="I2207" t="str">
            <v>Đường tỉnh 768</v>
          </cell>
          <cell r="J2207"/>
          <cell r="K2207" t="str">
            <v>Suối Bà Ba</v>
          </cell>
          <cell r="L2207">
            <v>3500</v>
          </cell>
          <cell r="M2207">
            <v>1700</v>
          </cell>
          <cell r="N2207">
            <v>1100</v>
          </cell>
          <cell r="O2207">
            <v>800</v>
          </cell>
          <cell r="P2207">
            <v>0</v>
          </cell>
          <cell r="Q2207">
            <v>0</v>
          </cell>
          <cell r="R2207">
            <v>0</v>
          </cell>
          <cell r="S2207">
            <v>0</v>
          </cell>
          <cell r="T2207" t="e">
            <v>#DIV/0!</v>
          </cell>
          <cell r="U2207" t="e">
            <v>#DIV/0!</v>
          </cell>
          <cell r="V2207" t="e">
            <v>#DIV/0!</v>
          </cell>
          <cell r="W2207" t="e">
            <v>#DIV/0!</v>
          </cell>
          <cell r="X2207">
            <v>1.6</v>
          </cell>
          <cell r="Y2207">
            <v>1.3536000000000001</v>
          </cell>
          <cell r="Z2207" t="str">
            <v>5. P. Trảng Dài.xlsx</v>
          </cell>
          <cell r="AA2207">
            <v>4700</v>
          </cell>
          <cell r="AB2207">
            <v>2300</v>
          </cell>
          <cell r="AC2207">
            <v>1500</v>
          </cell>
          <cell r="AD2207">
            <v>1100</v>
          </cell>
        </row>
        <row r="2208">
          <cell r="G2208" t="str">
            <v>VC49NT_D2</v>
          </cell>
          <cell r="H2208" t="str">
            <v>Đoạn còn lại, từ suối Bà Ba đến hết ranh thửa đất số 21, tờ bản đồ số 45 về bên phải và hết ranh thửa đất số 197, tờ bản đồ số 45 về bên trái, BĐ ĐC xã Thiện Tân</v>
          </cell>
          <cell r="I2208" t="str">
            <v>Suối Bà Ba</v>
          </cell>
          <cell r="J2208"/>
          <cell r="K2208" t="str">
            <v>Bên phải: hết ranh thửa đất số 21, tờ bản đồ số 45, BĐ ĐC xã Thiện Tân. Bên trái: hết ranh thửa đất số 197, tờ bản đồ số 45, BĐ ĐC xã Thiện Tân</v>
          </cell>
          <cell r="L2208">
            <v>4500</v>
          </cell>
          <cell r="M2208">
            <v>1800</v>
          </cell>
          <cell r="N2208">
            <v>1100</v>
          </cell>
          <cell r="O2208">
            <v>800</v>
          </cell>
          <cell r="P2208">
            <v>0</v>
          </cell>
          <cell r="Q2208">
            <v>0</v>
          </cell>
          <cell r="R2208">
            <v>0</v>
          </cell>
          <cell r="S2208">
            <v>0</v>
          </cell>
          <cell r="T2208" t="e">
            <v>#DIV/0!</v>
          </cell>
          <cell r="U2208" t="e">
            <v>#DIV/0!</v>
          </cell>
          <cell r="V2208" t="e">
            <v>#DIV/0!</v>
          </cell>
          <cell r="W2208" t="e">
            <v>#DIV/0!</v>
          </cell>
          <cell r="X2208">
            <v>1.6</v>
          </cell>
          <cell r="Y2208">
            <v>1.3536000000000001</v>
          </cell>
          <cell r="Z2208" t="str">
            <v>5. P. Trảng Dài.xlsx</v>
          </cell>
          <cell r="AA2208">
            <v>6100</v>
          </cell>
          <cell r="AB2208">
            <v>2400</v>
          </cell>
          <cell r="AC2208">
            <v>1500</v>
          </cell>
          <cell r="AD2208">
            <v>1100</v>
          </cell>
        </row>
        <row r="2209">
          <cell r="G2209" t="str">
            <v>VC50NT</v>
          </cell>
          <cell r="H2209" t="str">
            <v>Đường Bùng Binh, từ Đường tỉnh 768 đến đường Đoàn Văn Cự</v>
          </cell>
          <cell r="I2209" t="str">
            <v xml:space="preserve"> Đường tỉnh 768</v>
          </cell>
          <cell r="J2209"/>
          <cell r="K2209" t="str">
            <v>Đường Đoàn Văn Cự</v>
          </cell>
          <cell r="L2209">
            <v>2000</v>
          </cell>
          <cell r="M2209">
            <v>1000</v>
          </cell>
          <cell r="N2209">
            <v>800</v>
          </cell>
          <cell r="O2209">
            <v>700</v>
          </cell>
          <cell r="P2209">
            <v>0</v>
          </cell>
          <cell r="Q2209">
            <v>0</v>
          </cell>
          <cell r="R2209">
            <v>0</v>
          </cell>
          <cell r="S2209">
            <v>0</v>
          </cell>
          <cell r="T2209" t="e">
            <v>#DIV/0!</v>
          </cell>
          <cell r="U2209" t="e">
            <v>#DIV/0!</v>
          </cell>
          <cell r="V2209" t="e">
            <v>#DIV/0!</v>
          </cell>
          <cell r="W2209" t="e">
            <v>#DIV/0!</v>
          </cell>
          <cell r="X2209">
            <v>1.6</v>
          </cell>
          <cell r="Y2209">
            <v>1.3536000000000001</v>
          </cell>
          <cell r="Z2209" t="str">
            <v>5. P. Trảng Dài.xlsx</v>
          </cell>
          <cell r="AA2209">
            <v>2700</v>
          </cell>
          <cell r="AB2209">
            <v>1400</v>
          </cell>
          <cell r="AC2209">
            <v>1100</v>
          </cell>
          <cell r="AD2209">
            <v>950</v>
          </cell>
        </row>
        <row r="2210">
          <cell r="G2210" t="str">
            <v>VC51NT</v>
          </cell>
          <cell r="H2210" t="str">
            <v>Đường Kỳ Lân, từ đường Đoàn Văn Cự đến đường Sở Quýt</v>
          </cell>
          <cell r="I2210" t="str">
            <v>Đường Đoàn Văn Cự</v>
          </cell>
          <cell r="J2210"/>
          <cell r="K2210" t="str">
            <v>Đường Sở Quýt</v>
          </cell>
          <cell r="L2210">
            <v>2000</v>
          </cell>
          <cell r="M2210">
            <v>1000</v>
          </cell>
          <cell r="N2210">
            <v>800</v>
          </cell>
          <cell r="O2210">
            <v>700</v>
          </cell>
          <cell r="P2210">
            <v>0</v>
          </cell>
          <cell r="Q2210">
            <v>0</v>
          </cell>
          <cell r="R2210">
            <v>0</v>
          </cell>
          <cell r="S2210">
            <v>0</v>
          </cell>
          <cell r="T2210" t="e">
            <v>#DIV/0!</v>
          </cell>
          <cell r="U2210" t="e">
            <v>#DIV/0!</v>
          </cell>
          <cell r="V2210" t="e">
            <v>#DIV/0!</v>
          </cell>
          <cell r="W2210" t="e">
            <v>#DIV/0!</v>
          </cell>
          <cell r="X2210">
            <v>1.6</v>
          </cell>
          <cell r="Y2210">
            <v>1.3536000000000001</v>
          </cell>
          <cell r="Z2210" t="str">
            <v>5. P. Trảng Dài.xlsx</v>
          </cell>
          <cell r="AA2210">
            <v>2700</v>
          </cell>
          <cell r="AB2210">
            <v>1400</v>
          </cell>
          <cell r="AC2210">
            <v>1100</v>
          </cell>
          <cell r="AD2210">
            <v>950</v>
          </cell>
        </row>
        <row r="2211">
          <cell r="G2211" t="str">
            <v>VC52NT</v>
          </cell>
          <cell r="H2211" t="str">
            <v>Đường Kênh N3 từ ranh giữa Tân An và Thiện Tân đến giáp ranh huyện Trảng Bom</v>
          </cell>
          <cell r="I2211" t="str">
            <v>Giáp ranh giữa Tân An và Thiện Tân</v>
          </cell>
          <cell r="J2211"/>
          <cell r="K2211" t="str">
            <v>Giáp ranh huyện Trảng Bom</v>
          </cell>
          <cell r="L2211">
            <v>1500</v>
          </cell>
          <cell r="M2211">
            <v>700</v>
          </cell>
          <cell r="N2211">
            <v>600</v>
          </cell>
          <cell r="O2211">
            <v>500</v>
          </cell>
          <cell r="P2211">
            <v>0</v>
          </cell>
          <cell r="Q2211">
            <v>0</v>
          </cell>
          <cell r="R2211">
            <v>0</v>
          </cell>
          <cell r="S2211">
            <v>0</v>
          </cell>
          <cell r="T2211" t="e">
            <v>#DIV/0!</v>
          </cell>
          <cell r="U2211" t="e">
            <v>#DIV/0!</v>
          </cell>
          <cell r="V2211" t="e">
            <v>#DIV/0!</v>
          </cell>
          <cell r="W2211" t="e">
            <v>#DIV/0!</v>
          </cell>
          <cell r="X2211">
            <v>1.6</v>
          </cell>
          <cell r="Y2211">
            <v>1.3536000000000001</v>
          </cell>
          <cell r="Z2211" t="str">
            <v>40. X. Tân An rồi.xlsx</v>
          </cell>
          <cell r="AA2211">
            <v>2000</v>
          </cell>
          <cell r="AB2211">
            <v>950</v>
          </cell>
          <cell r="AC2211">
            <v>810</v>
          </cell>
          <cell r="AD2211">
            <v>680</v>
          </cell>
        </row>
        <row r="2212">
          <cell r="G2212" t="str">
            <v>VC53NT</v>
          </cell>
          <cell r="H2212" t="str">
            <v>Đường Suối Ngang, từ Đường tỉnh 768 đến đường Tân An - Vĩnh Tân</v>
          </cell>
          <cell r="I2212" t="str">
            <v xml:space="preserve"> Đường tỉnh 768</v>
          </cell>
          <cell r="J2212"/>
          <cell r="K2212" t="str">
            <v>Đường Tân An - Vĩnh Tân</v>
          </cell>
          <cell r="L2212">
            <v>1200</v>
          </cell>
          <cell r="M2212">
            <v>600</v>
          </cell>
          <cell r="N2212">
            <v>500</v>
          </cell>
          <cell r="O2212">
            <v>400</v>
          </cell>
          <cell r="P2212">
            <v>0</v>
          </cell>
          <cell r="Q2212">
            <v>0</v>
          </cell>
          <cell r="R2212">
            <v>0</v>
          </cell>
          <cell r="S2212">
            <v>0</v>
          </cell>
          <cell r="T2212" t="e">
            <v>#DIV/0!</v>
          </cell>
          <cell r="U2212" t="e">
            <v>#DIV/0!</v>
          </cell>
          <cell r="V2212" t="e">
            <v>#DIV/0!</v>
          </cell>
          <cell r="W2212" t="e">
            <v>#DIV/0!</v>
          </cell>
          <cell r="X2212">
            <v>1.6</v>
          </cell>
          <cell r="Y2212">
            <v>1.4</v>
          </cell>
          <cell r="Z2212" t="str">
            <v>40. X. Tân An rồi.xlsx</v>
          </cell>
          <cell r="AA2212">
            <v>1700</v>
          </cell>
          <cell r="AB2212">
            <v>840</v>
          </cell>
          <cell r="AC2212">
            <v>700</v>
          </cell>
          <cell r="AD2212">
            <v>560</v>
          </cell>
        </row>
        <row r="2213">
          <cell r="G2213" t="str">
            <v>VC54NT</v>
          </cell>
          <cell r="H2213" t="str">
            <v>Đường hồ Mo Nang, từ đường Tân An - Vĩnh Tân đến đường Cộ - Cây Xoài</v>
          </cell>
          <cell r="I2213" t="str">
            <v>Đường Tân An - Vĩnh Tân</v>
          </cell>
          <cell r="J2213"/>
          <cell r="K2213" t="str">
            <v>Đường Cộ - Cây Xoài</v>
          </cell>
          <cell r="L2213">
            <v>1200</v>
          </cell>
          <cell r="M2213">
            <v>600</v>
          </cell>
          <cell r="N2213">
            <v>500</v>
          </cell>
          <cell r="O2213">
            <v>400</v>
          </cell>
          <cell r="P2213">
            <v>0</v>
          </cell>
          <cell r="Q2213">
            <v>0</v>
          </cell>
          <cell r="R2213">
            <v>0</v>
          </cell>
          <cell r="S2213">
            <v>0</v>
          </cell>
          <cell r="T2213" t="e">
            <v>#DIV/0!</v>
          </cell>
          <cell r="U2213" t="e">
            <v>#DIV/0!</v>
          </cell>
          <cell r="V2213" t="e">
            <v>#DIV/0!</v>
          </cell>
          <cell r="W2213" t="e">
            <v>#DIV/0!</v>
          </cell>
          <cell r="X2213">
            <v>1.6</v>
          </cell>
          <cell r="Y2213">
            <v>1.4</v>
          </cell>
          <cell r="Z2213" t="str">
            <v>40. X. Tân An rồi.xlsx</v>
          </cell>
          <cell r="AA2213">
            <v>1700</v>
          </cell>
          <cell r="AB2213">
            <v>840</v>
          </cell>
          <cell r="AC2213">
            <v>700</v>
          </cell>
          <cell r="AD2213">
            <v>560</v>
          </cell>
        </row>
        <row r="2214">
          <cell r="G2214" t="str">
            <v>VC55NT</v>
          </cell>
          <cell r="H2214" t="str">
            <v>Đường tổ 7 - ấp Cây Xoài, từ đường Cộ - Cây Xoài đến đường Trị An-Vĩnh Tân</v>
          </cell>
          <cell r="I2214" t="str">
            <v>Đường Cộ - Cây Xoài</v>
          </cell>
          <cell r="J2214"/>
          <cell r="K2214" t="str">
            <v>Đường Trị An-Vĩnh Tân</v>
          </cell>
          <cell r="L2214">
            <v>1200</v>
          </cell>
          <cell r="M2214">
            <v>600</v>
          </cell>
          <cell r="N2214">
            <v>500</v>
          </cell>
          <cell r="O2214">
            <v>400</v>
          </cell>
          <cell r="P2214">
            <v>0</v>
          </cell>
          <cell r="Q2214">
            <v>0</v>
          </cell>
          <cell r="R2214">
            <v>0</v>
          </cell>
          <cell r="S2214">
            <v>0</v>
          </cell>
          <cell r="T2214" t="e">
            <v>#DIV/0!</v>
          </cell>
          <cell r="U2214" t="e">
            <v>#DIV/0!</v>
          </cell>
          <cell r="V2214" t="e">
            <v>#DIV/0!</v>
          </cell>
          <cell r="W2214" t="e">
            <v>#DIV/0!</v>
          </cell>
          <cell r="X2214">
            <v>1.6</v>
          </cell>
          <cell r="Y2214">
            <v>1.4</v>
          </cell>
          <cell r="Z2214" t="str">
            <v>40. X. Tân An rồi.xlsx</v>
          </cell>
          <cell r="AA2214">
            <v>1700</v>
          </cell>
          <cell r="AB2214">
            <v>840</v>
          </cell>
          <cell r="AC2214">
            <v>700</v>
          </cell>
          <cell r="AD2214">
            <v>560</v>
          </cell>
        </row>
        <row r="2215">
          <cell r="G2215" t="str">
            <v>VC56NT</v>
          </cell>
          <cell r="H2215" t="str">
            <v>Đường Xóm Huế, từ Đường tỉnh 768 đến đường Hóc Lai</v>
          </cell>
          <cell r="I2215" t="str">
            <v xml:space="preserve"> Đường tỉnh 768</v>
          </cell>
          <cell r="J2215"/>
          <cell r="K2215" t="str">
            <v>Đường Hóc Lai</v>
          </cell>
          <cell r="L2215">
            <v>1500</v>
          </cell>
          <cell r="M2215">
            <v>700</v>
          </cell>
          <cell r="N2215">
            <v>600</v>
          </cell>
          <cell r="O2215">
            <v>500</v>
          </cell>
          <cell r="P2215">
            <v>0</v>
          </cell>
          <cell r="Q2215">
            <v>0</v>
          </cell>
          <cell r="R2215">
            <v>0</v>
          </cell>
          <cell r="S2215">
            <v>0</v>
          </cell>
          <cell r="T2215" t="e">
            <v>#DIV/0!</v>
          </cell>
          <cell r="U2215" t="e">
            <v>#DIV/0!</v>
          </cell>
          <cell r="V2215" t="e">
            <v>#DIV/0!</v>
          </cell>
          <cell r="W2215" t="e">
            <v>#DIV/0!</v>
          </cell>
          <cell r="X2215">
            <v>1.45</v>
          </cell>
          <cell r="Y2215">
            <v>1.3049999999999999</v>
          </cell>
          <cell r="Z2215" t="str">
            <v>28. Xã Trị An rồi.xlsx</v>
          </cell>
          <cell r="AA2215">
            <v>2000</v>
          </cell>
          <cell r="AB2215">
            <v>910</v>
          </cell>
          <cell r="AC2215">
            <v>780</v>
          </cell>
          <cell r="AD2215">
            <v>650</v>
          </cell>
        </row>
        <row r="2216">
          <cell r="G2216" t="str">
            <v>VC57NT</v>
          </cell>
          <cell r="H2216" t="str">
            <v>Đường đồi 74, từ Đường tỉnh 768 đến Đường tỉnh 768</v>
          </cell>
          <cell r="I2216" t="str">
            <v xml:space="preserve"> Đường tỉnh 768</v>
          </cell>
          <cell r="J2216"/>
          <cell r="K2216" t="str">
            <v xml:space="preserve"> Đường tỉnh 768</v>
          </cell>
          <cell r="L2216">
            <v>1400</v>
          </cell>
          <cell r="M2216">
            <v>700</v>
          </cell>
          <cell r="N2216">
            <v>500</v>
          </cell>
          <cell r="O2216">
            <v>450</v>
          </cell>
          <cell r="P2216">
            <v>0</v>
          </cell>
          <cell r="Q2216">
            <v>0</v>
          </cell>
          <cell r="R2216">
            <v>0</v>
          </cell>
          <cell r="S2216">
            <v>0</v>
          </cell>
          <cell r="T2216" t="e">
            <v>#DIV/0!</v>
          </cell>
          <cell r="U2216" t="e">
            <v>#DIV/0!</v>
          </cell>
          <cell r="V2216" t="e">
            <v>#DIV/0!</v>
          </cell>
          <cell r="W2216" t="e">
            <v>#DIV/0!</v>
          </cell>
          <cell r="X2216">
            <v>1.5</v>
          </cell>
          <cell r="Y2216">
            <v>1.35</v>
          </cell>
          <cell r="Z2216" t="str">
            <v>28. Xã Trị An rồi.xlsx</v>
          </cell>
          <cell r="AA2216">
            <v>1900</v>
          </cell>
          <cell r="AB2216">
            <v>950</v>
          </cell>
          <cell r="AC2216">
            <v>680</v>
          </cell>
          <cell r="AD2216">
            <v>610</v>
          </cell>
        </row>
        <row r="2217">
          <cell r="G2217" t="str">
            <v>VC58NT</v>
          </cell>
          <cell r="H2217" t="str">
            <v>Đường Hóc Lai, từ Đường tỉnh 768 đến đường xóm Huế</v>
          </cell>
          <cell r="I2217" t="str">
            <v xml:space="preserve"> Đường tỉnh 768</v>
          </cell>
          <cell r="J2217"/>
          <cell r="K2217" t="str">
            <v>Đường xóm Huế</v>
          </cell>
          <cell r="L2217">
            <v>1200</v>
          </cell>
          <cell r="M2217">
            <v>600</v>
          </cell>
          <cell r="N2217">
            <v>500</v>
          </cell>
          <cell r="O2217">
            <v>450</v>
          </cell>
          <cell r="P2217">
            <v>0</v>
          </cell>
          <cell r="Q2217">
            <v>0</v>
          </cell>
          <cell r="R2217">
            <v>0</v>
          </cell>
          <cell r="S2217">
            <v>0</v>
          </cell>
          <cell r="T2217" t="e">
            <v>#DIV/0!</v>
          </cell>
          <cell r="U2217" t="e">
            <v>#DIV/0!</v>
          </cell>
          <cell r="V2217" t="e">
            <v>#DIV/0!</v>
          </cell>
          <cell r="W2217" t="e">
            <v>#DIV/0!</v>
          </cell>
          <cell r="X2217">
            <v>1.5</v>
          </cell>
          <cell r="Y2217">
            <v>1.35</v>
          </cell>
          <cell r="Z2217" t="str">
            <v>28. Xã Trị An rồi.xlsx</v>
          </cell>
          <cell r="AA2217">
            <v>1600</v>
          </cell>
          <cell r="AB2217">
            <v>810</v>
          </cell>
          <cell r="AC2217">
            <v>680</v>
          </cell>
          <cell r="AD2217">
            <v>610</v>
          </cell>
        </row>
        <row r="2218">
          <cell r="G2218" t="str">
            <v>VC59NT</v>
          </cell>
          <cell r="H2218" t="str">
            <v>Đường giáp ranh giữa xã Vĩnh Tân và thị trấn Vĩnh An, từ Đường tỉnh 767 đến giáp ranh xã Vĩnh Tân với huyện Trảng Bom</v>
          </cell>
          <cell r="I2218" t="str">
            <v>Đường tỉnh 767</v>
          </cell>
          <cell r="J2218"/>
          <cell r="K2218" t="str">
            <v>Giáp ranh xã Vĩnh Tân với huyện Trảng Bom</v>
          </cell>
          <cell r="L2218">
            <v>2000</v>
          </cell>
          <cell r="M2218">
            <v>1000</v>
          </cell>
          <cell r="N2218">
            <v>800</v>
          </cell>
          <cell r="O2218">
            <v>500</v>
          </cell>
          <cell r="P2218">
            <v>0</v>
          </cell>
          <cell r="Q2218">
            <v>0</v>
          </cell>
          <cell r="R2218">
            <v>0</v>
          </cell>
          <cell r="S2218">
            <v>0</v>
          </cell>
          <cell r="T2218" t="e">
            <v>#DIV/0!</v>
          </cell>
          <cell r="U2218" t="e">
            <v>#DIV/0!</v>
          </cell>
          <cell r="V2218" t="e">
            <v>#DIV/0!</v>
          </cell>
          <cell r="W2218" t="e">
            <v>#DIV/0!</v>
          </cell>
          <cell r="X2218">
            <v>2</v>
          </cell>
          <cell r="Y2218">
            <v>1.4</v>
          </cell>
          <cell r="Z2218" t="e">
            <v>#N/A</v>
          </cell>
          <cell r="AA2218">
            <v>2800</v>
          </cell>
          <cell r="AB2218">
            <v>1400</v>
          </cell>
          <cell r="AC2218">
            <v>1100</v>
          </cell>
          <cell r="AD2218">
            <v>700</v>
          </cell>
        </row>
        <row r="2219">
          <cell r="G2219" t="str">
            <v>VC60NT</v>
          </cell>
          <cell r="H2219" t="str">
            <v>Đường Cây Cầy đi Long Thành, từ đường Bình Chánh - Cây Cầy đến hết ranh thửa đất số 13, tờ bản đồ số 65 về bên phải và hết ranh thửa đất số 05, tờ bản đồ số 65 về bên trái, BĐ ĐC xã Phú Lý</v>
          </cell>
          <cell r="I2219" t="str">
            <v>Đường Bình Chánh - Cây Cầy</v>
          </cell>
          <cell r="J2219"/>
          <cell r="K2219" t="str">
            <v>Bên phải: hết ranh thửa đất số 13, tờ bản đồ số 65, BĐ ĐC xã Phú Lý. Bên trái: hết ranh thửa đất số 05, tờ bản đồ số 65, BĐ ĐC xã Phú Lý</v>
          </cell>
          <cell r="L2219">
            <v>500</v>
          </cell>
          <cell r="M2219">
            <v>250</v>
          </cell>
          <cell r="N2219">
            <v>200</v>
          </cell>
          <cell r="O2219">
            <v>180</v>
          </cell>
          <cell r="P2219">
            <v>0</v>
          </cell>
          <cell r="Q2219">
            <v>0</v>
          </cell>
          <cell r="R2219">
            <v>0</v>
          </cell>
          <cell r="S2219">
            <v>0</v>
          </cell>
          <cell r="T2219" t="e">
            <v>#DIV/0!</v>
          </cell>
          <cell r="U2219" t="e">
            <v>#DIV/0!</v>
          </cell>
          <cell r="V2219" t="e">
            <v>#DIV/0!</v>
          </cell>
          <cell r="W2219" t="e">
            <v>#DIV/0!</v>
          </cell>
          <cell r="X2219">
            <v>1.6</v>
          </cell>
          <cell r="Y2219">
            <v>1.1199999999999999</v>
          </cell>
          <cell r="Z2219" t="str">
            <v>35. xã Phú Lý.xlsx</v>
          </cell>
          <cell r="AA2219">
            <v>560</v>
          </cell>
          <cell r="AB2219">
            <v>280</v>
          </cell>
          <cell r="AC2219">
            <v>220</v>
          </cell>
          <cell r="AD2219">
            <v>200</v>
          </cell>
        </row>
        <row r="2220">
          <cell r="G2220" t="str">
            <v>VC61NT</v>
          </cell>
          <cell r="H2220" t="str">
            <v>Đường Trảng Tranh, từ Đường tỉnh 761 đến đường Lý Lịch 2 - Bình Chánh (xã Phú Lý)</v>
          </cell>
          <cell r="I2220" t="str">
            <v>Đường tỉnh 761</v>
          </cell>
          <cell r="J2220"/>
          <cell r="K2220" t="str">
            <v>Đường Lý Lịch 2 - Bình Chánh (xã Phú Lý)</v>
          </cell>
          <cell r="L2220">
            <v>500</v>
          </cell>
          <cell r="M2220">
            <v>250</v>
          </cell>
          <cell r="N2220">
            <v>200</v>
          </cell>
          <cell r="O2220">
            <v>180</v>
          </cell>
          <cell r="P2220">
            <v>0</v>
          </cell>
          <cell r="Q2220">
            <v>0</v>
          </cell>
          <cell r="R2220">
            <v>0</v>
          </cell>
          <cell r="S2220">
            <v>0</v>
          </cell>
          <cell r="T2220" t="e">
            <v>#DIV/0!</v>
          </cell>
          <cell r="U2220" t="e">
            <v>#DIV/0!</v>
          </cell>
          <cell r="V2220" t="e">
            <v>#DIV/0!</v>
          </cell>
          <cell r="W2220" t="e">
            <v>#DIV/0!</v>
          </cell>
          <cell r="X2220">
            <v>1.6</v>
          </cell>
          <cell r="Y2220">
            <v>1.1199999999999999</v>
          </cell>
          <cell r="Z2220" t="str">
            <v>35. xã Phú Lý.xlsx</v>
          </cell>
          <cell r="AA2220">
            <v>560</v>
          </cell>
          <cell r="AB2220">
            <v>280</v>
          </cell>
          <cell r="AC2220">
            <v>220</v>
          </cell>
          <cell r="AD2220">
            <v>200</v>
          </cell>
        </row>
        <row r="2221">
          <cell r="G2221" t="str">
            <v>VC62NT</v>
          </cell>
          <cell r="H2221" t="str">
            <v>Đường vào khu khuyến khích phát triển chăn nuôi, từ Đường tỉnh 761 đến hết ranh thửa đất số 194, tờ bản đồ số 37 về bên phải và hết ranh thửa đất số 234, tờ bản đồ số 37 về bên trái, BĐ ĐC xã Phú Lý</v>
          </cell>
          <cell r="I2221" t="str">
            <v>Đường tỉnh 761</v>
          </cell>
          <cell r="J2221"/>
          <cell r="K2221" t="str">
            <v>Bên phải: hết ranh thửa đất số 194, tờ bản đồ số 37, BĐ ĐC xã Phú Lý. Bên trái: hết ranh thửa đất số 234, tờ bản đồ số 37, BĐ ĐC xã Phú Lý</v>
          </cell>
          <cell r="L2221">
            <v>500</v>
          </cell>
          <cell r="M2221">
            <v>250</v>
          </cell>
          <cell r="N2221">
            <v>200</v>
          </cell>
          <cell r="O2221">
            <v>180</v>
          </cell>
          <cell r="P2221">
            <v>0</v>
          </cell>
          <cell r="Q2221">
            <v>0</v>
          </cell>
          <cell r="R2221">
            <v>0</v>
          </cell>
          <cell r="S2221">
            <v>0</v>
          </cell>
          <cell r="T2221" t="e">
            <v>#DIV/0!</v>
          </cell>
          <cell r="U2221" t="e">
            <v>#DIV/0!</v>
          </cell>
          <cell r="V2221" t="e">
            <v>#DIV/0!</v>
          </cell>
          <cell r="W2221" t="e">
            <v>#DIV/0!</v>
          </cell>
          <cell r="X2221">
            <v>1.5</v>
          </cell>
          <cell r="Y2221">
            <v>1.35</v>
          </cell>
          <cell r="Z2221" t="str">
            <v>35. xã Phú Lý.xlsx</v>
          </cell>
          <cell r="AA2221">
            <v>680</v>
          </cell>
          <cell r="AB2221">
            <v>340</v>
          </cell>
          <cell r="AC2221">
            <v>270</v>
          </cell>
          <cell r="AD2221">
            <v>240</v>
          </cell>
        </row>
        <row r="2222">
          <cell r="G2222" t="str">
            <v>VC63NT</v>
          </cell>
          <cell r="H2222" t="str">
            <v>Đường Bến Phà, từ Đường tỉnh 768 đến bờ sông Đồng Nai</v>
          </cell>
          <cell r="I2222" t="str">
            <v xml:space="preserve"> Đường tỉnh 768</v>
          </cell>
          <cell r="J2222"/>
          <cell r="K2222" t="str">
            <v>Bờ sông Đồng Nai</v>
          </cell>
          <cell r="L2222">
            <v>1400</v>
          </cell>
          <cell r="M2222">
            <v>500</v>
          </cell>
          <cell r="N2222">
            <v>450</v>
          </cell>
          <cell r="O2222">
            <v>400</v>
          </cell>
          <cell r="P2222">
            <v>0</v>
          </cell>
          <cell r="Q2222">
            <v>0</v>
          </cell>
          <cell r="R2222">
            <v>0</v>
          </cell>
          <cell r="S2222">
            <v>0</v>
          </cell>
          <cell r="T2222" t="e">
            <v>#DIV/0!</v>
          </cell>
          <cell r="U2222" t="e">
            <v>#DIV/0!</v>
          </cell>
          <cell r="V2222" t="e">
            <v>#DIV/0!</v>
          </cell>
          <cell r="W2222" t="e">
            <v>#DIV/0!</v>
          </cell>
          <cell r="X2222">
            <v>1.5</v>
          </cell>
          <cell r="Y2222">
            <v>1.35</v>
          </cell>
          <cell r="Z2222" t="str">
            <v>28. Xã Trị An rồi.xlsx</v>
          </cell>
          <cell r="AA2222">
            <v>1900</v>
          </cell>
          <cell r="AB2222">
            <v>680</v>
          </cell>
          <cell r="AC2222">
            <v>610</v>
          </cell>
          <cell r="AD2222">
            <v>540</v>
          </cell>
        </row>
        <row r="2223">
          <cell r="G2223" t="str">
            <v>VC64NT</v>
          </cell>
          <cell r="H2223" t="str">
            <v>Đường Kim Liên, từ Đường tỉnh 768 đến bờ sông Đồng Nai</v>
          </cell>
          <cell r="I2223" t="str">
            <v xml:space="preserve"> Đường tỉnh 768</v>
          </cell>
          <cell r="J2223"/>
          <cell r="K2223" t="str">
            <v>Bờ sông Đồng Nai</v>
          </cell>
          <cell r="L2223">
            <v>1300</v>
          </cell>
          <cell r="M2223">
            <v>600</v>
          </cell>
          <cell r="N2223">
            <v>500</v>
          </cell>
          <cell r="O2223">
            <v>450</v>
          </cell>
          <cell r="P2223">
            <v>0</v>
          </cell>
          <cell r="Q2223">
            <v>0</v>
          </cell>
          <cell r="R2223">
            <v>0</v>
          </cell>
          <cell r="S2223">
            <v>0</v>
          </cell>
          <cell r="T2223" t="e">
            <v>#DIV/0!</v>
          </cell>
          <cell r="U2223" t="e">
            <v>#DIV/0!</v>
          </cell>
          <cell r="V2223" t="e">
            <v>#DIV/0!</v>
          </cell>
          <cell r="W2223" t="e">
            <v>#DIV/0!</v>
          </cell>
          <cell r="X2223">
            <v>1.5</v>
          </cell>
          <cell r="Y2223">
            <v>1.35</v>
          </cell>
          <cell r="Z2223" t="str">
            <v>28. Xã Trị An rồi.xlsx</v>
          </cell>
          <cell r="AA2223">
            <v>1800</v>
          </cell>
          <cell r="AB2223">
            <v>810</v>
          </cell>
          <cell r="AC2223">
            <v>680</v>
          </cell>
          <cell r="AD2223">
            <v>610</v>
          </cell>
        </row>
        <row r="2224">
          <cell r="G2224" t="str">
            <v>VC65NT</v>
          </cell>
          <cell r="H2224" t="str">
            <v>Đường Bà Bèn, từ Đường tỉnh 768 đến bờ sông Đồng Nai</v>
          </cell>
          <cell r="I2224" t="str">
            <v xml:space="preserve"> Đường tỉnh 768</v>
          </cell>
          <cell r="J2224"/>
          <cell r="K2224" t="str">
            <v>Bờ sông Đồng Nai</v>
          </cell>
          <cell r="L2224">
            <v>1200</v>
          </cell>
          <cell r="M2224">
            <v>500</v>
          </cell>
          <cell r="N2224">
            <v>450</v>
          </cell>
          <cell r="O2224">
            <v>400</v>
          </cell>
          <cell r="P2224">
            <v>0</v>
          </cell>
          <cell r="Q2224">
            <v>0</v>
          </cell>
          <cell r="R2224">
            <v>0</v>
          </cell>
          <cell r="S2224">
            <v>0</v>
          </cell>
          <cell r="T2224" t="e">
            <v>#DIV/0!</v>
          </cell>
          <cell r="U2224" t="e">
            <v>#DIV/0!</v>
          </cell>
          <cell r="V2224" t="e">
            <v>#DIV/0!</v>
          </cell>
          <cell r="W2224" t="e">
            <v>#DIV/0!</v>
          </cell>
          <cell r="X2224">
            <v>1.5</v>
          </cell>
          <cell r="Y2224">
            <v>1.35</v>
          </cell>
          <cell r="Z2224" t="str">
            <v>28. Xã Trị An rồi.xlsx</v>
          </cell>
          <cell r="AA2224">
            <v>1600</v>
          </cell>
          <cell r="AB2224">
            <v>680</v>
          </cell>
          <cell r="AC2224">
            <v>610</v>
          </cell>
          <cell r="AD2224">
            <v>540</v>
          </cell>
        </row>
        <row r="2225">
          <cell r="G2225" t="str">
            <v>VC66NT</v>
          </cell>
          <cell r="H2225" t="str">
            <v>Đường Bến Đôi 2-4 (xã Bình Lợi), từ Hương lộ 15 đến bờ sông Đồng Nai</v>
          </cell>
          <cell r="I2225" t="str">
            <v>Tiếp giáp Hương Lộ 15 đoạn còn lại</v>
          </cell>
          <cell r="J2225"/>
          <cell r="K2225" t="str">
            <v>Bờ sông Đồng Nai</v>
          </cell>
          <cell r="L2225">
            <v>2000</v>
          </cell>
          <cell r="M2225">
            <v>1000</v>
          </cell>
          <cell r="N2225">
            <v>800</v>
          </cell>
          <cell r="O2225">
            <v>500</v>
          </cell>
          <cell r="P2225">
            <v>0</v>
          </cell>
          <cell r="Q2225">
            <v>0</v>
          </cell>
          <cell r="R2225">
            <v>0</v>
          </cell>
          <cell r="S2225">
            <v>0</v>
          </cell>
          <cell r="T2225" t="e">
            <v>#DIV/0!</v>
          </cell>
          <cell r="U2225" t="e">
            <v>#DIV/0!</v>
          </cell>
          <cell r="V2225" t="e">
            <v>#DIV/0!</v>
          </cell>
          <cell r="W2225" t="e">
            <v>#DIV/0!</v>
          </cell>
          <cell r="X2225">
            <v>1.5</v>
          </cell>
          <cell r="Y2225">
            <v>1.35</v>
          </cell>
          <cell r="Z2225" t="str">
            <v>8. P. Tân Triều.xlsx</v>
          </cell>
          <cell r="AA2225">
            <v>2700</v>
          </cell>
          <cell r="AB2225">
            <v>1400</v>
          </cell>
          <cell r="AC2225">
            <v>1100</v>
          </cell>
          <cell r="AD2225">
            <v>680</v>
          </cell>
        </row>
        <row r="2226">
          <cell r="G2226" t="str">
            <v>VC67NT</v>
          </cell>
          <cell r="H2226" t="str">
            <v>Đường Xóm Mới ấp 3, từ đường Hiếu Liêm đến hết ranh dự án điểm dân cư số 6 (thửa đất số 181, tờ BĐĐC số 19, xã Hiếu Liêm)</v>
          </cell>
          <cell r="I2226" t="str">
            <v>Đường Hiếu Liêm (xã Hiếu Liêm)</v>
          </cell>
          <cell r="J2226"/>
          <cell r="K2226" t="str">
            <v>Hết ranh dự án điểm dân  cư số 6( thửa đất số 181, tờ bản đồ số 19, xã Hiếu Liêm)</v>
          </cell>
          <cell r="L2226">
            <v>650</v>
          </cell>
          <cell r="M2226">
            <v>400</v>
          </cell>
          <cell r="N2226">
            <v>240</v>
          </cell>
          <cell r="O2226">
            <v>200</v>
          </cell>
          <cell r="P2226">
            <v>0</v>
          </cell>
          <cell r="Q2226">
            <v>0</v>
          </cell>
          <cell r="R2226">
            <v>0</v>
          </cell>
          <cell r="S2226">
            <v>0</v>
          </cell>
          <cell r="T2226" t="e">
            <v>#DIV/0!</v>
          </cell>
          <cell r="U2226" t="e">
            <v>#DIV/0!</v>
          </cell>
          <cell r="V2226" t="e">
            <v>#DIV/0!</v>
          </cell>
          <cell r="W2226" t="e">
            <v>#DIV/0!</v>
          </cell>
          <cell r="X2226">
            <v>1.5</v>
          </cell>
          <cell r="Y2226">
            <v>1.35</v>
          </cell>
          <cell r="Z2226" t="str">
            <v>28. Xã Trị An rồi.xlsx</v>
          </cell>
          <cell r="AA2226">
            <v>880</v>
          </cell>
          <cell r="AB2226">
            <v>540</v>
          </cell>
          <cell r="AC2226">
            <v>320</v>
          </cell>
          <cell r="AD2226">
            <v>270</v>
          </cell>
        </row>
        <row r="2227">
          <cell r="G2227" t="str">
            <v>VC68NT</v>
          </cell>
          <cell r="H2227" t="str">
            <v>Đường tổ 3 ấp Bình Chánh (xã Phú Lý), từ đường Lý Lịch 2- Bình Chánh đến hết nhà thờ Tin Lành</v>
          </cell>
          <cell r="I2227" t="str">
            <v>Đường Lý Lịch 2- Bình Chánh (xã Phú Lý)</v>
          </cell>
          <cell r="J2227"/>
          <cell r="K2227" t="str">
            <v>Hết nhà thờ Tin Lành</v>
          </cell>
          <cell r="L2227">
            <v>400</v>
          </cell>
          <cell r="M2227">
            <v>230</v>
          </cell>
          <cell r="N2227">
            <v>200</v>
          </cell>
          <cell r="O2227">
            <v>180</v>
          </cell>
          <cell r="P2227">
            <v>0</v>
          </cell>
          <cell r="Q2227">
            <v>0</v>
          </cell>
          <cell r="R2227">
            <v>0</v>
          </cell>
          <cell r="S2227">
            <v>0</v>
          </cell>
          <cell r="T2227" t="e">
            <v>#DIV/0!</v>
          </cell>
          <cell r="U2227" t="e">
            <v>#DIV/0!</v>
          </cell>
          <cell r="V2227" t="e">
            <v>#DIV/0!</v>
          </cell>
          <cell r="W2227" t="e">
            <v>#DIV/0!</v>
          </cell>
          <cell r="X2227">
            <v>1.5</v>
          </cell>
          <cell r="Y2227">
            <v>1.1200000000000001</v>
          </cell>
          <cell r="Z2227" t="str">
            <v>35. xã Phú Lý.xlsx</v>
          </cell>
          <cell r="AA2227">
            <v>450</v>
          </cell>
          <cell r="AB2227">
            <v>260</v>
          </cell>
          <cell r="AC2227">
            <v>220</v>
          </cell>
          <cell r="AD2227">
            <v>200</v>
          </cell>
        </row>
        <row r="2228">
          <cell r="G2228" t="str">
            <v>VC69NT</v>
          </cell>
          <cell r="H2228" t="str">
            <v>Đường tổ 1, 2 ấp Bình Chánh, từ nhà thờ Tin Lành đến hết ranh thửa 150, tờ BĐĐC số 62, xã Phú Lý</v>
          </cell>
          <cell r="I2228" t="str">
            <v>Đường Lý Lịch 2- Bình Chánh (xã Phú Lý)</v>
          </cell>
          <cell r="J2228"/>
          <cell r="K2228" t="str">
            <v>Hết nhà thờ Tin Lành</v>
          </cell>
          <cell r="L2228">
            <v>400</v>
          </cell>
          <cell r="M2228">
            <v>230</v>
          </cell>
          <cell r="N2228">
            <v>200</v>
          </cell>
          <cell r="O2228">
            <v>180</v>
          </cell>
          <cell r="P2228">
            <v>0</v>
          </cell>
          <cell r="Q2228">
            <v>0</v>
          </cell>
          <cell r="R2228">
            <v>0</v>
          </cell>
          <cell r="S2228">
            <v>0</v>
          </cell>
          <cell r="T2228" t="e">
            <v>#DIV/0!</v>
          </cell>
          <cell r="U2228" t="e">
            <v>#DIV/0!</v>
          </cell>
          <cell r="V2228" t="e">
            <v>#DIV/0!</v>
          </cell>
          <cell r="W2228" t="e">
            <v>#DIV/0!</v>
          </cell>
          <cell r="X2228">
            <v>1.5</v>
          </cell>
          <cell r="Y2228">
            <v>1.1200000000000001</v>
          </cell>
          <cell r="Z2228" t="str">
            <v>35. xã Phú Lý.xlsx</v>
          </cell>
          <cell r="AA2228">
            <v>450</v>
          </cell>
          <cell r="AB2228">
            <v>260</v>
          </cell>
          <cell r="AC2228">
            <v>220</v>
          </cell>
          <cell r="AD2228">
            <v>200</v>
          </cell>
        </row>
        <row r="2229">
          <cell r="G2229" t="str">
            <v>VC70NT</v>
          </cell>
          <cell r="H2229" t="str">
            <v>Đường Bàu Điền, từ Đường tỉnh 761 đến hết ranh thửa đất số 209, tờ BĐĐC số 37 về bên phải và hết ranh thửa đất số 210, tờ BĐĐC số 37 về bên trái, xã Phú Lý</v>
          </cell>
          <cell r="I2229" t="str">
            <v>Nhà thờ Tin Lành</v>
          </cell>
          <cell r="J2229"/>
          <cell r="K2229" t="str">
            <v>Hết thửa đất số 150, tờ BĐĐC số 62 ( xã Phú Lý)</v>
          </cell>
          <cell r="L2229">
            <v>500</v>
          </cell>
          <cell r="M2229">
            <v>250</v>
          </cell>
          <cell r="N2229">
            <v>200</v>
          </cell>
          <cell r="O2229">
            <v>180</v>
          </cell>
          <cell r="P2229">
            <v>0</v>
          </cell>
          <cell r="Q2229">
            <v>0</v>
          </cell>
          <cell r="R2229">
            <v>0</v>
          </cell>
          <cell r="S2229">
            <v>0</v>
          </cell>
          <cell r="T2229" t="e">
            <v>#DIV/0!</v>
          </cell>
          <cell r="U2229" t="e">
            <v>#DIV/0!</v>
          </cell>
          <cell r="V2229" t="e">
            <v>#DIV/0!</v>
          </cell>
          <cell r="W2229" t="e">
            <v>#DIV/0!</v>
          </cell>
          <cell r="X2229">
            <v>1.8</v>
          </cell>
          <cell r="Y2229">
            <v>1.26</v>
          </cell>
          <cell r="Z2229" t="str">
            <v>35. xã Phú Lý.xlsx</v>
          </cell>
          <cell r="AA2229">
            <v>630</v>
          </cell>
          <cell r="AB2229">
            <v>320</v>
          </cell>
          <cell r="AC2229">
            <v>250</v>
          </cell>
          <cell r="AD2229">
            <v>230</v>
          </cell>
        </row>
        <row r="2230">
          <cell r="G2230" t="str">
            <v>VC71NT</v>
          </cell>
          <cell r="H2230" t="str">
            <v>Đường Trảng Cày (xã Trị An), từ ngã ba đường Đôi đến đường xóm Huế</v>
          </cell>
          <cell r="I2230" t="str">
            <v>Ngã ba Đường Đôi</v>
          </cell>
          <cell r="J2230"/>
          <cell r="K2230" t="str">
            <v>Đường xóm Huế</v>
          </cell>
          <cell r="L2230">
            <v>1500</v>
          </cell>
          <cell r="M2230">
            <v>700</v>
          </cell>
          <cell r="N2230">
            <v>600</v>
          </cell>
          <cell r="O2230">
            <v>500</v>
          </cell>
          <cell r="P2230">
            <v>0</v>
          </cell>
          <cell r="Q2230">
            <v>0</v>
          </cell>
          <cell r="R2230">
            <v>0</v>
          </cell>
          <cell r="S2230">
            <v>0</v>
          </cell>
          <cell r="T2230" t="e">
            <v>#DIV/0!</v>
          </cell>
          <cell r="U2230" t="e">
            <v>#DIV/0!</v>
          </cell>
          <cell r="V2230" t="e">
            <v>#DIV/0!</v>
          </cell>
          <cell r="W2230" t="e">
            <v>#DIV/0!</v>
          </cell>
          <cell r="X2230">
            <v>1.2</v>
          </cell>
          <cell r="Y2230">
            <v>1.08</v>
          </cell>
          <cell r="Z2230" t="str">
            <v>28. Xã Trị An rồi.xlsx</v>
          </cell>
          <cell r="AA2230">
            <v>1600</v>
          </cell>
          <cell r="AB2230">
            <v>780</v>
          </cell>
          <cell r="AC2230">
            <v>670</v>
          </cell>
          <cell r="AD2230">
            <v>560</v>
          </cell>
        </row>
        <row r="2231">
          <cell r="G2231" t="str">
            <v>VC72NT</v>
          </cell>
          <cell r="H2231" t="str">
            <v>Đường Mỹ, từ Đường tỉnh 768 đến đường Bình Hòa - Cây Dương (xã Bình Hòa)</v>
          </cell>
          <cell r="I2231" t="str">
            <v>Đường tỉnh 768</v>
          </cell>
          <cell r="J2231"/>
          <cell r="K2231" t="str">
            <v>Đường Bình Hòa - Cây Dương (xã Bình Hòa)</v>
          </cell>
          <cell r="L2231">
            <v>3500</v>
          </cell>
          <cell r="M2231">
            <v>2000</v>
          </cell>
          <cell r="N2231">
            <v>1300</v>
          </cell>
          <cell r="O2231">
            <v>1000</v>
          </cell>
          <cell r="P2231">
            <v>0</v>
          </cell>
          <cell r="Q2231">
            <v>0</v>
          </cell>
          <cell r="R2231">
            <v>0</v>
          </cell>
          <cell r="S2231">
            <v>0</v>
          </cell>
          <cell r="T2231" t="e">
            <v>#DIV/0!</v>
          </cell>
          <cell r="U2231" t="e">
            <v>#DIV/0!</v>
          </cell>
          <cell r="V2231" t="e">
            <v>#DIV/0!</v>
          </cell>
          <cell r="W2231" t="e">
            <v>#DIV/0!</v>
          </cell>
          <cell r="X2231">
            <v>1.6</v>
          </cell>
          <cell r="Y2231">
            <v>1.3536000000000001</v>
          </cell>
          <cell r="Z2231" t="str">
            <v>8. P. Tân Triều.xlsx</v>
          </cell>
          <cell r="AA2231">
            <v>4700</v>
          </cell>
          <cell r="AB2231">
            <v>2700</v>
          </cell>
          <cell r="AC2231">
            <v>1800</v>
          </cell>
          <cell r="AD2231">
            <v>1400</v>
          </cell>
        </row>
        <row r="2232">
          <cell r="G2232" t="str">
            <v>VC73NT</v>
          </cell>
          <cell r="H2232" t="str">
            <v>Đường Cầu Ốc, từ Hương lộ 7 đến hết ranh thửa đất số 166, tờ bản đồ số 22 về bên phải và hết ranh thửa đất số 147, tờ BĐĐC số 22 về bên trái, xã Bình Lợi.</v>
          </cell>
          <cell r="I2232" t="str">
            <v>Từ Hương lộ 7</v>
          </cell>
          <cell r="J2232"/>
          <cell r="K2232" t="str">
            <v>Bên phải: hết ranh thửa đất số 166, tờ bản đồ số 22, BĐĐC xã Bình Lợi. Bên trái: hết ranh thửa đất số 147, tờ bản đồ số 22, BĐĐC xã Bình Lợi.</v>
          </cell>
          <cell r="L2232">
            <v>2000</v>
          </cell>
          <cell r="M2232">
            <v>1000</v>
          </cell>
          <cell r="N2232">
            <v>800</v>
          </cell>
          <cell r="O2232">
            <v>500</v>
          </cell>
          <cell r="P2232">
            <v>0</v>
          </cell>
          <cell r="Q2232">
            <v>0</v>
          </cell>
          <cell r="R2232">
            <v>0</v>
          </cell>
          <cell r="S2232">
            <v>0</v>
          </cell>
          <cell r="T2232" t="e">
            <v>#DIV/0!</v>
          </cell>
          <cell r="U2232" t="e">
            <v>#DIV/0!</v>
          </cell>
          <cell r="V2232" t="e">
            <v>#DIV/0!</v>
          </cell>
          <cell r="W2232" t="e">
            <v>#DIV/0!</v>
          </cell>
          <cell r="X2232">
            <v>1.8</v>
          </cell>
          <cell r="Y2232">
            <v>1.26</v>
          </cell>
          <cell r="Z2232" t="str">
            <v>8. P. Tân Triều.xlsx</v>
          </cell>
          <cell r="AA2232">
            <v>2500</v>
          </cell>
          <cell r="AB2232">
            <v>1300</v>
          </cell>
          <cell r="AC2232">
            <v>1000</v>
          </cell>
          <cell r="AD2232">
            <v>630</v>
          </cell>
        </row>
        <row r="2233">
          <cell r="G2233" t="str">
            <v>VC74NT</v>
          </cell>
          <cell r="H2233" t="str">
            <v>Đường Ông Thanh, từ đường Bùng Binh đến đường Xóm Gò (xã Thiện Tân)</v>
          </cell>
          <cell r="I2233"/>
          <cell r="J2233"/>
          <cell r="K2233"/>
          <cell r="L2233">
            <v>2000</v>
          </cell>
          <cell r="M2233">
            <v>1000</v>
          </cell>
          <cell r="N2233">
            <v>800</v>
          </cell>
          <cell r="O2233">
            <v>500</v>
          </cell>
          <cell r="P2233">
            <v>0</v>
          </cell>
          <cell r="Q2233">
            <v>0</v>
          </cell>
          <cell r="R2233">
            <v>0</v>
          </cell>
          <cell r="S2233">
            <v>0</v>
          </cell>
          <cell r="T2233" t="e">
            <v>#DIV/0!</v>
          </cell>
          <cell r="U2233" t="e">
            <v>#DIV/0!</v>
          </cell>
          <cell r="V2233" t="e">
            <v>#DIV/0!</v>
          </cell>
          <cell r="W2233" t="e">
            <v>#DIV/0!</v>
          </cell>
          <cell r="X2233">
            <v>1.8</v>
          </cell>
          <cell r="Y2233">
            <v>1.26</v>
          </cell>
          <cell r="Z2233" t="str">
            <v>5. P. Trảng Dài.xlsx</v>
          </cell>
          <cell r="AA2233">
            <v>2500</v>
          </cell>
          <cell r="AB2233">
            <v>1300</v>
          </cell>
          <cell r="AC2233">
            <v>1000</v>
          </cell>
          <cell r="AD2233">
            <v>630</v>
          </cell>
        </row>
      </sheetData>
      <sheetData sheetId="3"/>
      <sheetData sheetId="4"/>
      <sheetData sheetId="5"/>
      <sheetData sheetId="6"/>
      <sheetData sheetId="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E2406B-D57B-4516-BC2A-E141232F1B60}">
  <sheetPr codeName="Sheet6" filterMode="1">
    <tabColor rgb="FFFF0000"/>
  </sheetPr>
  <dimension ref="A1:FW97"/>
  <sheetViews>
    <sheetView topLeftCell="E1" zoomScale="70" zoomScaleNormal="70" zoomScaleSheetLayoutView="100" workbookViewId="0">
      <selection activeCell="J102" sqref="J102"/>
    </sheetView>
  </sheetViews>
  <sheetFormatPr defaultRowHeight="18.75" x14ac:dyDescent="0.3"/>
  <cols>
    <col min="1" max="3" width="0" style="1" hidden="1" customWidth="1"/>
    <col min="4" max="4" width="6" style="1" hidden="1" customWidth="1"/>
    <col min="5" max="5" width="6.5703125" style="1" customWidth="1"/>
    <col min="6" max="6" width="5.42578125" style="2" customWidth="1"/>
    <col min="7" max="7" width="12.5703125" style="3" customWidth="1"/>
    <col min="8" max="8" width="61.85546875" style="4" customWidth="1"/>
    <col min="9" max="9" width="32.5703125" style="5" customWidth="1"/>
    <col min="10" max="10" width="35.28515625" style="5" customWidth="1"/>
    <col min="11" max="11" width="8.5703125" style="6" customWidth="1"/>
    <col min="12" max="13" width="8.140625" style="6" customWidth="1"/>
    <col min="14" max="14" width="7.7109375" style="6" customWidth="1"/>
    <col min="15" max="15" width="9.85546875" style="7" hidden="1" customWidth="1"/>
    <col min="16" max="16" width="9.140625" style="7" hidden="1" customWidth="1"/>
    <col min="17" max="17" width="9.85546875" style="7" hidden="1" customWidth="1"/>
    <col min="18" max="18" width="8" style="7" hidden="1" customWidth="1"/>
    <col min="19" max="19" width="10" style="7" hidden="1" customWidth="1"/>
    <col min="20" max="21" width="8.7109375" style="7" hidden="1" customWidth="1"/>
    <col min="22" max="22" width="8.28515625" style="7" hidden="1" customWidth="1"/>
    <col min="23" max="23" width="7.7109375" style="7" hidden="1" customWidth="1"/>
    <col min="24" max="24" width="8.140625" style="7" hidden="1" customWidth="1"/>
    <col min="25" max="25" width="7" style="7" hidden="1" customWidth="1"/>
    <col min="26" max="26" width="8.85546875" style="7" hidden="1" customWidth="1"/>
    <col min="27" max="27" width="8.28515625" style="7" hidden="1" customWidth="1"/>
    <col min="28" max="30" width="5.7109375" style="7" hidden="1" customWidth="1"/>
    <col min="31" max="31" width="7.140625" style="7" hidden="1" customWidth="1"/>
    <col min="32" max="32" width="5.140625" style="7" hidden="1" customWidth="1"/>
    <col min="33" max="33" width="6.5703125" style="7" hidden="1" customWidth="1"/>
    <col min="34" max="34" width="11" style="7" hidden="1" customWidth="1"/>
    <col min="35" max="35" width="8.140625" style="8" hidden="1" customWidth="1"/>
    <col min="36" max="36" width="12.42578125" style="7" hidden="1" customWidth="1"/>
    <col min="37" max="37" width="12.42578125" style="9" hidden="1" customWidth="1"/>
    <col min="38" max="38" width="14.42578125" style="10" hidden="1" customWidth="1"/>
    <col min="39" max="40" width="14.42578125" style="11" hidden="1" customWidth="1"/>
    <col min="41" max="41" width="14.42578125" style="12" hidden="1" customWidth="1"/>
    <col min="42" max="42" width="9.28515625" style="13" hidden="1" customWidth="1"/>
    <col min="43" max="45" width="9.7109375" style="13" hidden="1" customWidth="1"/>
    <col min="46" max="46" width="36.28515625" style="14" hidden="1" customWidth="1"/>
    <col min="47" max="47" width="5" style="8" hidden="1" customWidth="1"/>
    <col min="48" max="51" width="6.28515625" style="15" hidden="1" customWidth="1"/>
    <col min="52" max="54" width="6.28515625" style="16" hidden="1" customWidth="1"/>
    <col min="55" max="55" width="10.85546875" style="16" hidden="1" customWidth="1"/>
    <col min="56" max="56" width="11.140625" style="1" hidden="1" customWidth="1"/>
    <col min="57" max="57" width="12.42578125" style="6" hidden="1" customWidth="1"/>
    <col min="58" max="58" width="14.85546875" style="6" bestFit="1" customWidth="1"/>
    <col min="59" max="59" width="35.28515625" style="6" customWidth="1"/>
    <col min="60" max="238" width="9.140625" style="6"/>
    <col min="239" max="242" width="0" style="6" hidden="1" customWidth="1"/>
    <col min="243" max="243" width="6.5703125" style="6" customWidth="1"/>
    <col min="244" max="244" width="5.42578125" style="6" customWidth="1"/>
    <col min="245" max="245" width="12.5703125" style="6" customWidth="1"/>
    <col min="246" max="246" width="61.85546875" style="6" customWidth="1"/>
    <col min="247" max="247" width="32.5703125" style="6" customWidth="1"/>
    <col min="248" max="248" width="23.5703125" style="6" customWidth="1"/>
    <col min="249" max="249" width="35.28515625" style="6" customWidth="1"/>
    <col min="250" max="250" width="8.5703125" style="6" customWidth="1"/>
    <col min="251" max="252" width="8.140625" style="6" customWidth="1"/>
    <col min="253" max="253" width="7.7109375" style="6" customWidth="1"/>
    <col min="254" max="296" width="0" style="6" hidden="1" customWidth="1"/>
    <col min="297" max="297" width="14.85546875" style="6" bestFit="1" customWidth="1"/>
    <col min="298" max="298" width="12.5703125" style="6" bestFit="1" customWidth="1"/>
    <col min="299" max="494" width="9.140625" style="6"/>
    <col min="495" max="498" width="0" style="6" hidden="1" customWidth="1"/>
    <col min="499" max="499" width="6.5703125" style="6" customWidth="1"/>
    <col min="500" max="500" width="5.42578125" style="6" customWidth="1"/>
    <col min="501" max="501" width="12.5703125" style="6" customWidth="1"/>
    <col min="502" max="502" width="61.85546875" style="6" customWidth="1"/>
    <col min="503" max="503" width="32.5703125" style="6" customWidth="1"/>
    <col min="504" max="504" width="23.5703125" style="6" customWidth="1"/>
    <col min="505" max="505" width="35.28515625" style="6" customWidth="1"/>
    <col min="506" max="506" width="8.5703125" style="6" customWidth="1"/>
    <col min="507" max="508" width="8.140625" style="6" customWidth="1"/>
    <col min="509" max="509" width="7.7109375" style="6" customWidth="1"/>
    <col min="510" max="552" width="0" style="6" hidden="1" customWidth="1"/>
    <col min="553" max="553" width="14.85546875" style="6" bestFit="1" customWidth="1"/>
    <col min="554" max="554" width="12.5703125" style="6" bestFit="1" customWidth="1"/>
    <col min="555" max="750" width="9.140625" style="6"/>
    <col min="751" max="754" width="0" style="6" hidden="1" customWidth="1"/>
    <col min="755" max="755" width="6.5703125" style="6" customWidth="1"/>
    <col min="756" max="756" width="5.42578125" style="6" customWidth="1"/>
    <col min="757" max="757" width="12.5703125" style="6" customWidth="1"/>
    <col min="758" max="758" width="61.85546875" style="6" customWidth="1"/>
    <col min="759" max="759" width="32.5703125" style="6" customWidth="1"/>
    <col min="760" max="760" width="23.5703125" style="6" customWidth="1"/>
    <col min="761" max="761" width="35.28515625" style="6" customWidth="1"/>
    <col min="762" max="762" width="8.5703125" style="6" customWidth="1"/>
    <col min="763" max="764" width="8.140625" style="6" customWidth="1"/>
    <col min="765" max="765" width="7.7109375" style="6" customWidth="1"/>
    <col min="766" max="808" width="0" style="6" hidden="1" customWidth="1"/>
    <col min="809" max="809" width="14.85546875" style="6" bestFit="1" customWidth="1"/>
    <col min="810" max="810" width="12.5703125" style="6" bestFit="1" customWidth="1"/>
    <col min="811" max="1006" width="9.140625" style="6"/>
    <col min="1007" max="1010" width="0" style="6" hidden="1" customWidth="1"/>
    <col min="1011" max="1011" width="6.5703125" style="6" customWidth="1"/>
    <col min="1012" max="1012" width="5.42578125" style="6" customWidth="1"/>
    <col min="1013" max="1013" width="12.5703125" style="6" customWidth="1"/>
    <col min="1014" max="1014" width="61.85546875" style="6" customWidth="1"/>
    <col min="1015" max="1015" width="32.5703125" style="6" customWidth="1"/>
    <col min="1016" max="1016" width="23.5703125" style="6" customWidth="1"/>
    <col min="1017" max="1017" width="35.28515625" style="6" customWidth="1"/>
    <col min="1018" max="1018" width="8.5703125" style="6" customWidth="1"/>
    <col min="1019" max="1020" width="8.140625" style="6" customWidth="1"/>
    <col min="1021" max="1021" width="7.7109375" style="6" customWidth="1"/>
    <col min="1022" max="1064" width="0" style="6" hidden="1" customWidth="1"/>
    <col min="1065" max="1065" width="14.85546875" style="6" bestFit="1" customWidth="1"/>
    <col min="1066" max="1066" width="12.5703125" style="6" bestFit="1" customWidth="1"/>
    <col min="1067" max="1262" width="9.140625" style="6"/>
    <col min="1263" max="1266" width="0" style="6" hidden="1" customWidth="1"/>
    <col min="1267" max="1267" width="6.5703125" style="6" customWidth="1"/>
    <col min="1268" max="1268" width="5.42578125" style="6" customWidth="1"/>
    <col min="1269" max="1269" width="12.5703125" style="6" customWidth="1"/>
    <col min="1270" max="1270" width="61.85546875" style="6" customWidth="1"/>
    <col min="1271" max="1271" width="32.5703125" style="6" customWidth="1"/>
    <col min="1272" max="1272" width="23.5703125" style="6" customWidth="1"/>
    <col min="1273" max="1273" width="35.28515625" style="6" customWidth="1"/>
    <col min="1274" max="1274" width="8.5703125" style="6" customWidth="1"/>
    <col min="1275" max="1276" width="8.140625" style="6" customWidth="1"/>
    <col min="1277" max="1277" width="7.7109375" style="6" customWidth="1"/>
    <col min="1278" max="1320" width="0" style="6" hidden="1" customWidth="1"/>
    <col min="1321" max="1321" width="14.85546875" style="6" bestFit="1" customWidth="1"/>
    <col min="1322" max="1322" width="12.5703125" style="6" bestFit="1" customWidth="1"/>
    <col min="1323" max="1518" width="9.140625" style="6"/>
    <col min="1519" max="1522" width="0" style="6" hidden="1" customWidth="1"/>
    <col min="1523" max="1523" width="6.5703125" style="6" customWidth="1"/>
    <col min="1524" max="1524" width="5.42578125" style="6" customWidth="1"/>
    <col min="1525" max="1525" width="12.5703125" style="6" customWidth="1"/>
    <col min="1526" max="1526" width="61.85546875" style="6" customWidth="1"/>
    <col min="1527" max="1527" width="32.5703125" style="6" customWidth="1"/>
    <col min="1528" max="1528" width="23.5703125" style="6" customWidth="1"/>
    <col min="1529" max="1529" width="35.28515625" style="6" customWidth="1"/>
    <col min="1530" max="1530" width="8.5703125" style="6" customWidth="1"/>
    <col min="1531" max="1532" width="8.140625" style="6" customWidth="1"/>
    <col min="1533" max="1533" width="7.7109375" style="6" customWidth="1"/>
    <col min="1534" max="1576" width="0" style="6" hidden="1" customWidth="1"/>
    <col min="1577" max="1577" width="14.85546875" style="6" bestFit="1" customWidth="1"/>
    <col min="1578" max="1578" width="12.5703125" style="6" bestFit="1" customWidth="1"/>
    <col min="1579" max="1774" width="9.140625" style="6"/>
    <col min="1775" max="1778" width="0" style="6" hidden="1" customWidth="1"/>
    <col min="1779" max="1779" width="6.5703125" style="6" customWidth="1"/>
    <col min="1780" max="1780" width="5.42578125" style="6" customWidth="1"/>
    <col min="1781" max="1781" width="12.5703125" style="6" customWidth="1"/>
    <col min="1782" max="1782" width="61.85546875" style="6" customWidth="1"/>
    <col min="1783" max="1783" width="32.5703125" style="6" customWidth="1"/>
    <col min="1784" max="1784" width="23.5703125" style="6" customWidth="1"/>
    <col min="1785" max="1785" width="35.28515625" style="6" customWidth="1"/>
    <col min="1786" max="1786" width="8.5703125" style="6" customWidth="1"/>
    <col min="1787" max="1788" width="8.140625" style="6" customWidth="1"/>
    <col min="1789" max="1789" width="7.7109375" style="6" customWidth="1"/>
    <col min="1790" max="1832" width="0" style="6" hidden="1" customWidth="1"/>
    <col min="1833" max="1833" width="14.85546875" style="6" bestFit="1" customWidth="1"/>
    <col min="1834" max="1834" width="12.5703125" style="6" bestFit="1" customWidth="1"/>
    <col min="1835" max="2030" width="9.140625" style="6"/>
    <col min="2031" max="2034" width="0" style="6" hidden="1" customWidth="1"/>
    <col min="2035" max="2035" width="6.5703125" style="6" customWidth="1"/>
    <col min="2036" max="2036" width="5.42578125" style="6" customWidth="1"/>
    <col min="2037" max="2037" width="12.5703125" style="6" customWidth="1"/>
    <col min="2038" max="2038" width="61.85546875" style="6" customWidth="1"/>
    <col min="2039" max="2039" width="32.5703125" style="6" customWidth="1"/>
    <col min="2040" max="2040" width="23.5703125" style="6" customWidth="1"/>
    <col min="2041" max="2041" width="35.28515625" style="6" customWidth="1"/>
    <col min="2042" max="2042" width="8.5703125" style="6" customWidth="1"/>
    <col min="2043" max="2044" width="8.140625" style="6" customWidth="1"/>
    <col min="2045" max="2045" width="7.7109375" style="6" customWidth="1"/>
    <col min="2046" max="2088" width="0" style="6" hidden="1" customWidth="1"/>
    <col min="2089" max="2089" width="14.85546875" style="6" bestFit="1" customWidth="1"/>
    <col min="2090" max="2090" width="12.5703125" style="6" bestFit="1" customWidth="1"/>
    <col min="2091" max="2286" width="9.140625" style="6"/>
    <col min="2287" max="2290" width="0" style="6" hidden="1" customWidth="1"/>
    <col min="2291" max="2291" width="6.5703125" style="6" customWidth="1"/>
    <col min="2292" max="2292" width="5.42578125" style="6" customWidth="1"/>
    <col min="2293" max="2293" width="12.5703125" style="6" customWidth="1"/>
    <col min="2294" max="2294" width="61.85546875" style="6" customWidth="1"/>
    <col min="2295" max="2295" width="32.5703125" style="6" customWidth="1"/>
    <col min="2296" max="2296" width="23.5703125" style="6" customWidth="1"/>
    <col min="2297" max="2297" width="35.28515625" style="6" customWidth="1"/>
    <col min="2298" max="2298" width="8.5703125" style="6" customWidth="1"/>
    <col min="2299" max="2300" width="8.140625" style="6" customWidth="1"/>
    <col min="2301" max="2301" width="7.7109375" style="6" customWidth="1"/>
    <col min="2302" max="2344" width="0" style="6" hidden="1" customWidth="1"/>
    <col min="2345" max="2345" width="14.85546875" style="6" bestFit="1" customWidth="1"/>
    <col min="2346" max="2346" width="12.5703125" style="6" bestFit="1" customWidth="1"/>
    <col min="2347" max="2542" width="9.140625" style="6"/>
    <col min="2543" max="2546" width="0" style="6" hidden="1" customWidth="1"/>
    <col min="2547" max="2547" width="6.5703125" style="6" customWidth="1"/>
    <col min="2548" max="2548" width="5.42578125" style="6" customWidth="1"/>
    <col min="2549" max="2549" width="12.5703125" style="6" customWidth="1"/>
    <col min="2550" max="2550" width="61.85546875" style="6" customWidth="1"/>
    <col min="2551" max="2551" width="32.5703125" style="6" customWidth="1"/>
    <col min="2552" max="2552" width="23.5703125" style="6" customWidth="1"/>
    <col min="2553" max="2553" width="35.28515625" style="6" customWidth="1"/>
    <col min="2554" max="2554" width="8.5703125" style="6" customWidth="1"/>
    <col min="2555" max="2556" width="8.140625" style="6" customWidth="1"/>
    <col min="2557" max="2557" width="7.7109375" style="6" customWidth="1"/>
    <col min="2558" max="2600" width="0" style="6" hidden="1" customWidth="1"/>
    <col min="2601" max="2601" width="14.85546875" style="6" bestFit="1" customWidth="1"/>
    <col min="2602" max="2602" width="12.5703125" style="6" bestFit="1" customWidth="1"/>
    <col min="2603" max="2798" width="9.140625" style="6"/>
    <col min="2799" max="2802" width="0" style="6" hidden="1" customWidth="1"/>
    <col min="2803" max="2803" width="6.5703125" style="6" customWidth="1"/>
    <col min="2804" max="2804" width="5.42578125" style="6" customWidth="1"/>
    <col min="2805" max="2805" width="12.5703125" style="6" customWidth="1"/>
    <col min="2806" max="2806" width="61.85546875" style="6" customWidth="1"/>
    <col min="2807" max="2807" width="32.5703125" style="6" customWidth="1"/>
    <col min="2808" max="2808" width="23.5703125" style="6" customWidth="1"/>
    <col min="2809" max="2809" width="35.28515625" style="6" customWidth="1"/>
    <col min="2810" max="2810" width="8.5703125" style="6" customWidth="1"/>
    <col min="2811" max="2812" width="8.140625" style="6" customWidth="1"/>
    <col min="2813" max="2813" width="7.7109375" style="6" customWidth="1"/>
    <col min="2814" max="2856" width="0" style="6" hidden="1" customWidth="1"/>
    <col min="2857" max="2857" width="14.85546875" style="6" bestFit="1" customWidth="1"/>
    <col min="2858" max="2858" width="12.5703125" style="6" bestFit="1" customWidth="1"/>
    <col min="2859" max="3054" width="9.140625" style="6"/>
    <col min="3055" max="3058" width="0" style="6" hidden="1" customWidth="1"/>
    <col min="3059" max="3059" width="6.5703125" style="6" customWidth="1"/>
    <col min="3060" max="3060" width="5.42578125" style="6" customWidth="1"/>
    <col min="3061" max="3061" width="12.5703125" style="6" customWidth="1"/>
    <col min="3062" max="3062" width="61.85546875" style="6" customWidth="1"/>
    <col min="3063" max="3063" width="32.5703125" style="6" customWidth="1"/>
    <col min="3064" max="3064" width="23.5703125" style="6" customWidth="1"/>
    <col min="3065" max="3065" width="35.28515625" style="6" customWidth="1"/>
    <col min="3066" max="3066" width="8.5703125" style="6" customWidth="1"/>
    <col min="3067" max="3068" width="8.140625" style="6" customWidth="1"/>
    <col min="3069" max="3069" width="7.7109375" style="6" customWidth="1"/>
    <col min="3070" max="3112" width="0" style="6" hidden="1" customWidth="1"/>
    <col min="3113" max="3113" width="14.85546875" style="6" bestFit="1" customWidth="1"/>
    <col min="3114" max="3114" width="12.5703125" style="6" bestFit="1" customWidth="1"/>
    <col min="3115" max="3310" width="9.140625" style="6"/>
    <col min="3311" max="3314" width="0" style="6" hidden="1" customWidth="1"/>
    <col min="3315" max="3315" width="6.5703125" style="6" customWidth="1"/>
    <col min="3316" max="3316" width="5.42578125" style="6" customWidth="1"/>
    <col min="3317" max="3317" width="12.5703125" style="6" customWidth="1"/>
    <col min="3318" max="3318" width="61.85546875" style="6" customWidth="1"/>
    <col min="3319" max="3319" width="32.5703125" style="6" customWidth="1"/>
    <col min="3320" max="3320" width="23.5703125" style="6" customWidth="1"/>
    <col min="3321" max="3321" width="35.28515625" style="6" customWidth="1"/>
    <col min="3322" max="3322" width="8.5703125" style="6" customWidth="1"/>
    <col min="3323" max="3324" width="8.140625" style="6" customWidth="1"/>
    <col min="3325" max="3325" width="7.7109375" style="6" customWidth="1"/>
    <col min="3326" max="3368" width="0" style="6" hidden="1" customWidth="1"/>
    <col min="3369" max="3369" width="14.85546875" style="6" bestFit="1" customWidth="1"/>
    <col min="3370" max="3370" width="12.5703125" style="6" bestFit="1" customWidth="1"/>
    <col min="3371" max="3566" width="9.140625" style="6"/>
    <col min="3567" max="3570" width="0" style="6" hidden="1" customWidth="1"/>
    <col min="3571" max="3571" width="6.5703125" style="6" customWidth="1"/>
    <col min="3572" max="3572" width="5.42578125" style="6" customWidth="1"/>
    <col min="3573" max="3573" width="12.5703125" style="6" customWidth="1"/>
    <col min="3574" max="3574" width="61.85546875" style="6" customWidth="1"/>
    <col min="3575" max="3575" width="32.5703125" style="6" customWidth="1"/>
    <col min="3576" max="3576" width="23.5703125" style="6" customWidth="1"/>
    <col min="3577" max="3577" width="35.28515625" style="6" customWidth="1"/>
    <col min="3578" max="3578" width="8.5703125" style="6" customWidth="1"/>
    <col min="3579" max="3580" width="8.140625" style="6" customWidth="1"/>
    <col min="3581" max="3581" width="7.7109375" style="6" customWidth="1"/>
    <col min="3582" max="3624" width="0" style="6" hidden="1" customWidth="1"/>
    <col min="3625" max="3625" width="14.85546875" style="6" bestFit="1" customWidth="1"/>
    <col min="3626" max="3626" width="12.5703125" style="6" bestFit="1" customWidth="1"/>
    <col min="3627" max="3822" width="9.140625" style="6"/>
    <col min="3823" max="3826" width="0" style="6" hidden="1" customWidth="1"/>
    <col min="3827" max="3827" width="6.5703125" style="6" customWidth="1"/>
    <col min="3828" max="3828" width="5.42578125" style="6" customWidth="1"/>
    <col min="3829" max="3829" width="12.5703125" style="6" customWidth="1"/>
    <col min="3830" max="3830" width="61.85546875" style="6" customWidth="1"/>
    <col min="3831" max="3831" width="32.5703125" style="6" customWidth="1"/>
    <col min="3832" max="3832" width="23.5703125" style="6" customWidth="1"/>
    <col min="3833" max="3833" width="35.28515625" style="6" customWidth="1"/>
    <col min="3834" max="3834" width="8.5703125" style="6" customWidth="1"/>
    <col min="3835" max="3836" width="8.140625" style="6" customWidth="1"/>
    <col min="3837" max="3837" width="7.7109375" style="6" customWidth="1"/>
    <col min="3838" max="3880" width="0" style="6" hidden="1" customWidth="1"/>
    <col min="3881" max="3881" width="14.85546875" style="6" bestFit="1" customWidth="1"/>
    <col min="3882" max="3882" width="12.5703125" style="6" bestFit="1" customWidth="1"/>
    <col min="3883" max="4078" width="9.140625" style="6"/>
    <col min="4079" max="4082" width="0" style="6" hidden="1" customWidth="1"/>
    <col min="4083" max="4083" width="6.5703125" style="6" customWidth="1"/>
    <col min="4084" max="4084" width="5.42578125" style="6" customWidth="1"/>
    <col min="4085" max="4085" width="12.5703125" style="6" customWidth="1"/>
    <col min="4086" max="4086" width="61.85546875" style="6" customWidth="1"/>
    <col min="4087" max="4087" width="32.5703125" style="6" customWidth="1"/>
    <col min="4088" max="4088" width="23.5703125" style="6" customWidth="1"/>
    <col min="4089" max="4089" width="35.28515625" style="6" customWidth="1"/>
    <col min="4090" max="4090" width="8.5703125" style="6" customWidth="1"/>
    <col min="4091" max="4092" width="8.140625" style="6" customWidth="1"/>
    <col min="4093" max="4093" width="7.7109375" style="6" customWidth="1"/>
    <col min="4094" max="4136" width="0" style="6" hidden="1" customWidth="1"/>
    <col min="4137" max="4137" width="14.85546875" style="6" bestFit="1" customWidth="1"/>
    <col min="4138" max="4138" width="12.5703125" style="6" bestFit="1" customWidth="1"/>
    <col min="4139" max="4334" width="9.140625" style="6"/>
    <col min="4335" max="4338" width="0" style="6" hidden="1" customWidth="1"/>
    <col min="4339" max="4339" width="6.5703125" style="6" customWidth="1"/>
    <col min="4340" max="4340" width="5.42578125" style="6" customWidth="1"/>
    <col min="4341" max="4341" width="12.5703125" style="6" customWidth="1"/>
    <col min="4342" max="4342" width="61.85546875" style="6" customWidth="1"/>
    <col min="4343" max="4343" width="32.5703125" style="6" customWidth="1"/>
    <col min="4344" max="4344" width="23.5703125" style="6" customWidth="1"/>
    <col min="4345" max="4345" width="35.28515625" style="6" customWidth="1"/>
    <col min="4346" max="4346" width="8.5703125" style="6" customWidth="1"/>
    <col min="4347" max="4348" width="8.140625" style="6" customWidth="1"/>
    <col min="4349" max="4349" width="7.7109375" style="6" customWidth="1"/>
    <col min="4350" max="4392" width="0" style="6" hidden="1" customWidth="1"/>
    <col min="4393" max="4393" width="14.85546875" style="6" bestFit="1" customWidth="1"/>
    <col min="4394" max="4394" width="12.5703125" style="6" bestFit="1" customWidth="1"/>
    <col min="4395" max="4590" width="9.140625" style="6"/>
    <col min="4591" max="4594" width="0" style="6" hidden="1" customWidth="1"/>
    <col min="4595" max="4595" width="6.5703125" style="6" customWidth="1"/>
    <col min="4596" max="4596" width="5.42578125" style="6" customWidth="1"/>
    <col min="4597" max="4597" width="12.5703125" style="6" customWidth="1"/>
    <col min="4598" max="4598" width="61.85546875" style="6" customWidth="1"/>
    <col min="4599" max="4599" width="32.5703125" style="6" customWidth="1"/>
    <col min="4600" max="4600" width="23.5703125" style="6" customWidth="1"/>
    <col min="4601" max="4601" width="35.28515625" style="6" customWidth="1"/>
    <col min="4602" max="4602" width="8.5703125" style="6" customWidth="1"/>
    <col min="4603" max="4604" width="8.140625" style="6" customWidth="1"/>
    <col min="4605" max="4605" width="7.7109375" style="6" customWidth="1"/>
    <col min="4606" max="4648" width="0" style="6" hidden="1" customWidth="1"/>
    <col min="4649" max="4649" width="14.85546875" style="6" bestFit="1" customWidth="1"/>
    <col min="4650" max="4650" width="12.5703125" style="6" bestFit="1" customWidth="1"/>
    <col min="4651" max="4846" width="9.140625" style="6"/>
    <col min="4847" max="4850" width="0" style="6" hidden="1" customWidth="1"/>
    <col min="4851" max="4851" width="6.5703125" style="6" customWidth="1"/>
    <col min="4852" max="4852" width="5.42578125" style="6" customWidth="1"/>
    <col min="4853" max="4853" width="12.5703125" style="6" customWidth="1"/>
    <col min="4854" max="4854" width="61.85546875" style="6" customWidth="1"/>
    <col min="4855" max="4855" width="32.5703125" style="6" customWidth="1"/>
    <col min="4856" max="4856" width="23.5703125" style="6" customWidth="1"/>
    <col min="4857" max="4857" width="35.28515625" style="6" customWidth="1"/>
    <col min="4858" max="4858" width="8.5703125" style="6" customWidth="1"/>
    <col min="4859" max="4860" width="8.140625" style="6" customWidth="1"/>
    <col min="4861" max="4861" width="7.7109375" style="6" customWidth="1"/>
    <col min="4862" max="4904" width="0" style="6" hidden="1" customWidth="1"/>
    <col min="4905" max="4905" width="14.85546875" style="6" bestFit="1" customWidth="1"/>
    <col min="4906" max="4906" width="12.5703125" style="6" bestFit="1" customWidth="1"/>
    <col min="4907" max="5102" width="9.140625" style="6"/>
    <col min="5103" max="5106" width="0" style="6" hidden="1" customWidth="1"/>
    <col min="5107" max="5107" width="6.5703125" style="6" customWidth="1"/>
    <col min="5108" max="5108" width="5.42578125" style="6" customWidth="1"/>
    <col min="5109" max="5109" width="12.5703125" style="6" customWidth="1"/>
    <col min="5110" max="5110" width="61.85546875" style="6" customWidth="1"/>
    <col min="5111" max="5111" width="32.5703125" style="6" customWidth="1"/>
    <col min="5112" max="5112" width="23.5703125" style="6" customWidth="1"/>
    <col min="5113" max="5113" width="35.28515625" style="6" customWidth="1"/>
    <col min="5114" max="5114" width="8.5703125" style="6" customWidth="1"/>
    <col min="5115" max="5116" width="8.140625" style="6" customWidth="1"/>
    <col min="5117" max="5117" width="7.7109375" style="6" customWidth="1"/>
    <col min="5118" max="5160" width="0" style="6" hidden="1" customWidth="1"/>
    <col min="5161" max="5161" width="14.85546875" style="6" bestFit="1" customWidth="1"/>
    <col min="5162" max="5162" width="12.5703125" style="6" bestFit="1" customWidth="1"/>
    <col min="5163" max="5358" width="9.140625" style="6"/>
    <col min="5359" max="5362" width="0" style="6" hidden="1" customWidth="1"/>
    <col min="5363" max="5363" width="6.5703125" style="6" customWidth="1"/>
    <col min="5364" max="5364" width="5.42578125" style="6" customWidth="1"/>
    <col min="5365" max="5365" width="12.5703125" style="6" customWidth="1"/>
    <col min="5366" max="5366" width="61.85546875" style="6" customWidth="1"/>
    <col min="5367" max="5367" width="32.5703125" style="6" customWidth="1"/>
    <col min="5368" max="5368" width="23.5703125" style="6" customWidth="1"/>
    <col min="5369" max="5369" width="35.28515625" style="6" customWidth="1"/>
    <col min="5370" max="5370" width="8.5703125" style="6" customWidth="1"/>
    <col min="5371" max="5372" width="8.140625" style="6" customWidth="1"/>
    <col min="5373" max="5373" width="7.7109375" style="6" customWidth="1"/>
    <col min="5374" max="5416" width="0" style="6" hidden="1" customWidth="1"/>
    <col min="5417" max="5417" width="14.85546875" style="6" bestFit="1" customWidth="1"/>
    <col min="5418" max="5418" width="12.5703125" style="6" bestFit="1" customWidth="1"/>
    <col min="5419" max="5614" width="9.140625" style="6"/>
    <col min="5615" max="5618" width="0" style="6" hidden="1" customWidth="1"/>
    <col min="5619" max="5619" width="6.5703125" style="6" customWidth="1"/>
    <col min="5620" max="5620" width="5.42578125" style="6" customWidth="1"/>
    <col min="5621" max="5621" width="12.5703125" style="6" customWidth="1"/>
    <col min="5622" max="5622" width="61.85546875" style="6" customWidth="1"/>
    <col min="5623" max="5623" width="32.5703125" style="6" customWidth="1"/>
    <col min="5624" max="5624" width="23.5703125" style="6" customWidth="1"/>
    <col min="5625" max="5625" width="35.28515625" style="6" customWidth="1"/>
    <col min="5626" max="5626" width="8.5703125" style="6" customWidth="1"/>
    <col min="5627" max="5628" width="8.140625" style="6" customWidth="1"/>
    <col min="5629" max="5629" width="7.7109375" style="6" customWidth="1"/>
    <col min="5630" max="5672" width="0" style="6" hidden="1" customWidth="1"/>
    <col min="5673" max="5673" width="14.85546875" style="6" bestFit="1" customWidth="1"/>
    <col min="5674" max="5674" width="12.5703125" style="6" bestFit="1" customWidth="1"/>
    <col min="5675" max="5870" width="9.140625" style="6"/>
    <col min="5871" max="5874" width="0" style="6" hidden="1" customWidth="1"/>
    <col min="5875" max="5875" width="6.5703125" style="6" customWidth="1"/>
    <col min="5876" max="5876" width="5.42578125" style="6" customWidth="1"/>
    <col min="5877" max="5877" width="12.5703125" style="6" customWidth="1"/>
    <col min="5878" max="5878" width="61.85546875" style="6" customWidth="1"/>
    <col min="5879" max="5879" width="32.5703125" style="6" customWidth="1"/>
    <col min="5880" max="5880" width="23.5703125" style="6" customWidth="1"/>
    <col min="5881" max="5881" width="35.28515625" style="6" customWidth="1"/>
    <col min="5882" max="5882" width="8.5703125" style="6" customWidth="1"/>
    <col min="5883" max="5884" width="8.140625" style="6" customWidth="1"/>
    <col min="5885" max="5885" width="7.7109375" style="6" customWidth="1"/>
    <col min="5886" max="5928" width="0" style="6" hidden="1" customWidth="1"/>
    <col min="5929" max="5929" width="14.85546875" style="6" bestFit="1" customWidth="1"/>
    <col min="5930" max="5930" width="12.5703125" style="6" bestFit="1" customWidth="1"/>
    <col min="5931" max="6126" width="9.140625" style="6"/>
    <col min="6127" max="6130" width="0" style="6" hidden="1" customWidth="1"/>
    <col min="6131" max="6131" width="6.5703125" style="6" customWidth="1"/>
    <col min="6132" max="6132" width="5.42578125" style="6" customWidth="1"/>
    <col min="6133" max="6133" width="12.5703125" style="6" customWidth="1"/>
    <col min="6134" max="6134" width="61.85546875" style="6" customWidth="1"/>
    <col min="6135" max="6135" width="32.5703125" style="6" customWidth="1"/>
    <col min="6136" max="6136" width="23.5703125" style="6" customWidth="1"/>
    <col min="6137" max="6137" width="35.28515625" style="6" customWidth="1"/>
    <col min="6138" max="6138" width="8.5703125" style="6" customWidth="1"/>
    <col min="6139" max="6140" width="8.140625" style="6" customWidth="1"/>
    <col min="6141" max="6141" width="7.7109375" style="6" customWidth="1"/>
    <col min="6142" max="6184" width="0" style="6" hidden="1" customWidth="1"/>
    <col min="6185" max="6185" width="14.85546875" style="6" bestFit="1" customWidth="1"/>
    <col min="6186" max="6186" width="12.5703125" style="6" bestFit="1" customWidth="1"/>
    <col min="6187" max="6382" width="9.140625" style="6"/>
    <col min="6383" max="6386" width="0" style="6" hidden="1" customWidth="1"/>
    <col min="6387" max="6387" width="6.5703125" style="6" customWidth="1"/>
    <col min="6388" max="6388" width="5.42578125" style="6" customWidth="1"/>
    <col min="6389" max="6389" width="12.5703125" style="6" customWidth="1"/>
    <col min="6390" max="6390" width="61.85546875" style="6" customWidth="1"/>
    <col min="6391" max="6391" width="32.5703125" style="6" customWidth="1"/>
    <col min="6392" max="6392" width="23.5703125" style="6" customWidth="1"/>
    <col min="6393" max="6393" width="35.28515625" style="6" customWidth="1"/>
    <col min="6394" max="6394" width="8.5703125" style="6" customWidth="1"/>
    <col min="6395" max="6396" width="8.140625" style="6" customWidth="1"/>
    <col min="6397" max="6397" width="7.7109375" style="6" customWidth="1"/>
    <col min="6398" max="6440" width="0" style="6" hidden="1" customWidth="1"/>
    <col min="6441" max="6441" width="14.85546875" style="6" bestFit="1" customWidth="1"/>
    <col min="6442" max="6442" width="12.5703125" style="6" bestFit="1" customWidth="1"/>
    <col min="6443" max="6638" width="9.140625" style="6"/>
    <col min="6639" max="6642" width="0" style="6" hidden="1" customWidth="1"/>
    <col min="6643" max="6643" width="6.5703125" style="6" customWidth="1"/>
    <col min="6644" max="6644" width="5.42578125" style="6" customWidth="1"/>
    <col min="6645" max="6645" width="12.5703125" style="6" customWidth="1"/>
    <col min="6646" max="6646" width="61.85546875" style="6" customWidth="1"/>
    <col min="6647" max="6647" width="32.5703125" style="6" customWidth="1"/>
    <col min="6648" max="6648" width="23.5703125" style="6" customWidth="1"/>
    <col min="6649" max="6649" width="35.28515625" style="6" customWidth="1"/>
    <col min="6650" max="6650" width="8.5703125" style="6" customWidth="1"/>
    <col min="6651" max="6652" width="8.140625" style="6" customWidth="1"/>
    <col min="6653" max="6653" width="7.7109375" style="6" customWidth="1"/>
    <col min="6654" max="6696" width="0" style="6" hidden="1" customWidth="1"/>
    <col min="6697" max="6697" width="14.85546875" style="6" bestFit="1" customWidth="1"/>
    <col min="6698" max="6698" width="12.5703125" style="6" bestFit="1" customWidth="1"/>
    <col min="6699" max="6894" width="9.140625" style="6"/>
    <col min="6895" max="6898" width="0" style="6" hidden="1" customWidth="1"/>
    <col min="6899" max="6899" width="6.5703125" style="6" customWidth="1"/>
    <col min="6900" max="6900" width="5.42578125" style="6" customWidth="1"/>
    <col min="6901" max="6901" width="12.5703125" style="6" customWidth="1"/>
    <col min="6902" max="6902" width="61.85546875" style="6" customWidth="1"/>
    <col min="6903" max="6903" width="32.5703125" style="6" customWidth="1"/>
    <col min="6904" max="6904" width="23.5703125" style="6" customWidth="1"/>
    <col min="6905" max="6905" width="35.28515625" style="6" customWidth="1"/>
    <col min="6906" max="6906" width="8.5703125" style="6" customWidth="1"/>
    <col min="6907" max="6908" width="8.140625" style="6" customWidth="1"/>
    <col min="6909" max="6909" width="7.7109375" style="6" customWidth="1"/>
    <col min="6910" max="6952" width="0" style="6" hidden="1" customWidth="1"/>
    <col min="6953" max="6953" width="14.85546875" style="6" bestFit="1" customWidth="1"/>
    <col min="6954" max="6954" width="12.5703125" style="6" bestFit="1" customWidth="1"/>
    <col min="6955" max="7150" width="9.140625" style="6"/>
    <col min="7151" max="7154" width="0" style="6" hidden="1" customWidth="1"/>
    <col min="7155" max="7155" width="6.5703125" style="6" customWidth="1"/>
    <col min="7156" max="7156" width="5.42578125" style="6" customWidth="1"/>
    <col min="7157" max="7157" width="12.5703125" style="6" customWidth="1"/>
    <col min="7158" max="7158" width="61.85546875" style="6" customWidth="1"/>
    <col min="7159" max="7159" width="32.5703125" style="6" customWidth="1"/>
    <col min="7160" max="7160" width="23.5703125" style="6" customWidth="1"/>
    <col min="7161" max="7161" width="35.28515625" style="6" customWidth="1"/>
    <col min="7162" max="7162" width="8.5703125" style="6" customWidth="1"/>
    <col min="7163" max="7164" width="8.140625" style="6" customWidth="1"/>
    <col min="7165" max="7165" width="7.7109375" style="6" customWidth="1"/>
    <col min="7166" max="7208" width="0" style="6" hidden="1" customWidth="1"/>
    <col min="7209" max="7209" width="14.85546875" style="6" bestFit="1" customWidth="1"/>
    <col min="7210" max="7210" width="12.5703125" style="6" bestFit="1" customWidth="1"/>
    <col min="7211" max="7406" width="9.140625" style="6"/>
    <col min="7407" max="7410" width="0" style="6" hidden="1" customWidth="1"/>
    <col min="7411" max="7411" width="6.5703125" style="6" customWidth="1"/>
    <col min="7412" max="7412" width="5.42578125" style="6" customWidth="1"/>
    <col min="7413" max="7413" width="12.5703125" style="6" customWidth="1"/>
    <col min="7414" max="7414" width="61.85546875" style="6" customWidth="1"/>
    <col min="7415" max="7415" width="32.5703125" style="6" customWidth="1"/>
    <col min="7416" max="7416" width="23.5703125" style="6" customWidth="1"/>
    <col min="7417" max="7417" width="35.28515625" style="6" customWidth="1"/>
    <col min="7418" max="7418" width="8.5703125" style="6" customWidth="1"/>
    <col min="7419" max="7420" width="8.140625" style="6" customWidth="1"/>
    <col min="7421" max="7421" width="7.7109375" style="6" customWidth="1"/>
    <col min="7422" max="7464" width="0" style="6" hidden="1" customWidth="1"/>
    <col min="7465" max="7465" width="14.85546875" style="6" bestFit="1" customWidth="1"/>
    <col min="7466" max="7466" width="12.5703125" style="6" bestFit="1" customWidth="1"/>
    <col min="7467" max="7662" width="9.140625" style="6"/>
    <col min="7663" max="7666" width="0" style="6" hidden="1" customWidth="1"/>
    <col min="7667" max="7667" width="6.5703125" style="6" customWidth="1"/>
    <col min="7668" max="7668" width="5.42578125" style="6" customWidth="1"/>
    <col min="7669" max="7669" width="12.5703125" style="6" customWidth="1"/>
    <col min="7670" max="7670" width="61.85546875" style="6" customWidth="1"/>
    <col min="7671" max="7671" width="32.5703125" style="6" customWidth="1"/>
    <col min="7672" max="7672" width="23.5703125" style="6" customWidth="1"/>
    <col min="7673" max="7673" width="35.28515625" style="6" customWidth="1"/>
    <col min="7674" max="7674" width="8.5703125" style="6" customWidth="1"/>
    <col min="7675" max="7676" width="8.140625" style="6" customWidth="1"/>
    <col min="7677" max="7677" width="7.7109375" style="6" customWidth="1"/>
    <col min="7678" max="7720" width="0" style="6" hidden="1" customWidth="1"/>
    <col min="7721" max="7721" width="14.85546875" style="6" bestFit="1" customWidth="1"/>
    <col min="7722" max="7722" width="12.5703125" style="6" bestFit="1" customWidth="1"/>
    <col min="7723" max="7918" width="9.140625" style="6"/>
    <col min="7919" max="7922" width="0" style="6" hidden="1" customWidth="1"/>
    <col min="7923" max="7923" width="6.5703125" style="6" customWidth="1"/>
    <col min="7924" max="7924" width="5.42578125" style="6" customWidth="1"/>
    <col min="7925" max="7925" width="12.5703125" style="6" customWidth="1"/>
    <col min="7926" max="7926" width="61.85546875" style="6" customWidth="1"/>
    <col min="7927" max="7927" width="32.5703125" style="6" customWidth="1"/>
    <col min="7928" max="7928" width="23.5703125" style="6" customWidth="1"/>
    <col min="7929" max="7929" width="35.28515625" style="6" customWidth="1"/>
    <col min="7930" max="7930" width="8.5703125" style="6" customWidth="1"/>
    <col min="7931" max="7932" width="8.140625" style="6" customWidth="1"/>
    <col min="7933" max="7933" width="7.7109375" style="6" customWidth="1"/>
    <col min="7934" max="7976" width="0" style="6" hidden="1" customWidth="1"/>
    <col min="7977" max="7977" width="14.85546875" style="6" bestFit="1" customWidth="1"/>
    <col min="7978" max="7978" width="12.5703125" style="6" bestFit="1" customWidth="1"/>
    <col min="7979" max="8174" width="9.140625" style="6"/>
    <col min="8175" max="8178" width="0" style="6" hidden="1" customWidth="1"/>
    <col min="8179" max="8179" width="6.5703125" style="6" customWidth="1"/>
    <col min="8180" max="8180" width="5.42578125" style="6" customWidth="1"/>
    <col min="8181" max="8181" width="12.5703125" style="6" customWidth="1"/>
    <col min="8182" max="8182" width="61.85546875" style="6" customWidth="1"/>
    <col min="8183" max="8183" width="32.5703125" style="6" customWidth="1"/>
    <col min="8184" max="8184" width="23.5703125" style="6" customWidth="1"/>
    <col min="8185" max="8185" width="35.28515625" style="6" customWidth="1"/>
    <col min="8186" max="8186" width="8.5703125" style="6" customWidth="1"/>
    <col min="8187" max="8188" width="8.140625" style="6" customWidth="1"/>
    <col min="8189" max="8189" width="7.7109375" style="6" customWidth="1"/>
    <col min="8190" max="8232" width="0" style="6" hidden="1" customWidth="1"/>
    <col min="8233" max="8233" width="14.85546875" style="6" bestFit="1" customWidth="1"/>
    <col min="8234" max="8234" width="12.5703125" style="6" bestFit="1" customWidth="1"/>
    <col min="8235" max="8430" width="9.140625" style="6"/>
    <col min="8431" max="8434" width="0" style="6" hidden="1" customWidth="1"/>
    <col min="8435" max="8435" width="6.5703125" style="6" customWidth="1"/>
    <col min="8436" max="8436" width="5.42578125" style="6" customWidth="1"/>
    <col min="8437" max="8437" width="12.5703125" style="6" customWidth="1"/>
    <col min="8438" max="8438" width="61.85546875" style="6" customWidth="1"/>
    <col min="8439" max="8439" width="32.5703125" style="6" customWidth="1"/>
    <col min="8440" max="8440" width="23.5703125" style="6" customWidth="1"/>
    <col min="8441" max="8441" width="35.28515625" style="6" customWidth="1"/>
    <col min="8442" max="8442" width="8.5703125" style="6" customWidth="1"/>
    <col min="8443" max="8444" width="8.140625" style="6" customWidth="1"/>
    <col min="8445" max="8445" width="7.7109375" style="6" customWidth="1"/>
    <col min="8446" max="8488" width="0" style="6" hidden="1" customWidth="1"/>
    <col min="8489" max="8489" width="14.85546875" style="6" bestFit="1" customWidth="1"/>
    <col min="8490" max="8490" width="12.5703125" style="6" bestFit="1" customWidth="1"/>
    <col min="8491" max="8686" width="9.140625" style="6"/>
    <col min="8687" max="8690" width="0" style="6" hidden="1" customWidth="1"/>
    <col min="8691" max="8691" width="6.5703125" style="6" customWidth="1"/>
    <col min="8692" max="8692" width="5.42578125" style="6" customWidth="1"/>
    <col min="8693" max="8693" width="12.5703125" style="6" customWidth="1"/>
    <col min="8694" max="8694" width="61.85546875" style="6" customWidth="1"/>
    <col min="8695" max="8695" width="32.5703125" style="6" customWidth="1"/>
    <col min="8696" max="8696" width="23.5703125" style="6" customWidth="1"/>
    <col min="8697" max="8697" width="35.28515625" style="6" customWidth="1"/>
    <col min="8698" max="8698" width="8.5703125" style="6" customWidth="1"/>
    <col min="8699" max="8700" width="8.140625" style="6" customWidth="1"/>
    <col min="8701" max="8701" width="7.7109375" style="6" customWidth="1"/>
    <col min="8702" max="8744" width="0" style="6" hidden="1" customWidth="1"/>
    <col min="8745" max="8745" width="14.85546875" style="6" bestFit="1" customWidth="1"/>
    <col min="8746" max="8746" width="12.5703125" style="6" bestFit="1" customWidth="1"/>
    <col min="8747" max="8942" width="9.140625" style="6"/>
    <col min="8943" max="8946" width="0" style="6" hidden="1" customWidth="1"/>
    <col min="8947" max="8947" width="6.5703125" style="6" customWidth="1"/>
    <col min="8948" max="8948" width="5.42578125" style="6" customWidth="1"/>
    <col min="8949" max="8949" width="12.5703125" style="6" customWidth="1"/>
    <col min="8950" max="8950" width="61.85546875" style="6" customWidth="1"/>
    <col min="8951" max="8951" width="32.5703125" style="6" customWidth="1"/>
    <col min="8952" max="8952" width="23.5703125" style="6" customWidth="1"/>
    <col min="8953" max="8953" width="35.28515625" style="6" customWidth="1"/>
    <col min="8954" max="8954" width="8.5703125" style="6" customWidth="1"/>
    <col min="8955" max="8956" width="8.140625" style="6" customWidth="1"/>
    <col min="8957" max="8957" width="7.7109375" style="6" customWidth="1"/>
    <col min="8958" max="9000" width="0" style="6" hidden="1" customWidth="1"/>
    <col min="9001" max="9001" width="14.85546875" style="6" bestFit="1" customWidth="1"/>
    <col min="9002" max="9002" width="12.5703125" style="6" bestFit="1" customWidth="1"/>
    <col min="9003" max="9198" width="9.140625" style="6"/>
    <col min="9199" max="9202" width="0" style="6" hidden="1" customWidth="1"/>
    <col min="9203" max="9203" width="6.5703125" style="6" customWidth="1"/>
    <col min="9204" max="9204" width="5.42578125" style="6" customWidth="1"/>
    <col min="9205" max="9205" width="12.5703125" style="6" customWidth="1"/>
    <col min="9206" max="9206" width="61.85546875" style="6" customWidth="1"/>
    <col min="9207" max="9207" width="32.5703125" style="6" customWidth="1"/>
    <col min="9208" max="9208" width="23.5703125" style="6" customWidth="1"/>
    <col min="9209" max="9209" width="35.28515625" style="6" customWidth="1"/>
    <col min="9210" max="9210" width="8.5703125" style="6" customWidth="1"/>
    <col min="9211" max="9212" width="8.140625" style="6" customWidth="1"/>
    <col min="9213" max="9213" width="7.7109375" style="6" customWidth="1"/>
    <col min="9214" max="9256" width="0" style="6" hidden="1" customWidth="1"/>
    <col min="9257" max="9257" width="14.85546875" style="6" bestFit="1" customWidth="1"/>
    <col min="9258" max="9258" width="12.5703125" style="6" bestFit="1" customWidth="1"/>
    <col min="9259" max="9454" width="9.140625" style="6"/>
    <col min="9455" max="9458" width="0" style="6" hidden="1" customWidth="1"/>
    <col min="9459" max="9459" width="6.5703125" style="6" customWidth="1"/>
    <col min="9460" max="9460" width="5.42578125" style="6" customWidth="1"/>
    <col min="9461" max="9461" width="12.5703125" style="6" customWidth="1"/>
    <col min="9462" max="9462" width="61.85546875" style="6" customWidth="1"/>
    <col min="9463" max="9463" width="32.5703125" style="6" customWidth="1"/>
    <col min="9464" max="9464" width="23.5703125" style="6" customWidth="1"/>
    <col min="9465" max="9465" width="35.28515625" style="6" customWidth="1"/>
    <col min="9466" max="9466" width="8.5703125" style="6" customWidth="1"/>
    <col min="9467" max="9468" width="8.140625" style="6" customWidth="1"/>
    <col min="9469" max="9469" width="7.7109375" style="6" customWidth="1"/>
    <col min="9470" max="9512" width="0" style="6" hidden="1" customWidth="1"/>
    <col min="9513" max="9513" width="14.85546875" style="6" bestFit="1" customWidth="1"/>
    <col min="9514" max="9514" width="12.5703125" style="6" bestFit="1" customWidth="1"/>
    <col min="9515" max="9710" width="9.140625" style="6"/>
    <col min="9711" max="9714" width="0" style="6" hidden="1" customWidth="1"/>
    <col min="9715" max="9715" width="6.5703125" style="6" customWidth="1"/>
    <col min="9716" max="9716" width="5.42578125" style="6" customWidth="1"/>
    <col min="9717" max="9717" width="12.5703125" style="6" customWidth="1"/>
    <col min="9718" max="9718" width="61.85546875" style="6" customWidth="1"/>
    <col min="9719" max="9719" width="32.5703125" style="6" customWidth="1"/>
    <col min="9720" max="9720" width="23.5703125" style="6" customWidth="1"/>
    <col min="9721" max="9721" width="35.28515625" style="6" customWidth="1"/>
    <col min="9722" max="9722" width="8.5703125" style="6" customWidth="1"/>
    <col min="9723" max="9724" width="8.140625" style="6" customWidth="1"/>
    <col min="9725" max="9725" width="7.7109375" style="6" customWidth="1"/>
    <col min="9726" max="9768" width="0" style="6" hidden="1" customWidth="1"/>
    <col min="9769" max="9769" width="14.85546875" style="6" bestFit="1" customWidth="1"/>
    <col min="9770" max="9770" width="12.5703125" style="6" bestFit="1" customWidth="1"/>
    <col min="9771" max="9966" width="9.140625" style="6"/>
    <col min="9967" max="9970" width="0" style="6" hidden="1" customWidth="1"/>
    <col min="9971" max="9971" width="6.5703125" style="6" customWidth="1"/>
    <col min="9972" max="9972" width="5.42578125" style="6" customWidth="1"/>
    <col min="9973" max="9973" width="12.5703125" style="6" customWidth="1"/>
    <col min="9974" max="9974" width="61.85546875" style="6" customWidth="1"/>
    <col min="9975" max="9975" width="32.5703125" style="6" customWidth="1"/>
    <col min="9976" max="9976" width="23.5703125" style="6" customWidth="1"/>
    <col min="9977" max="9977" width="35.28515625" style="6" customWidth="1"/>
    <col min="9978" max="9978" width="8.5703125" style="6" customWidth="1"/>
    <col min="9979" max="9980" width="8.140625" style="6" customWidth="1"/>
    <col min="9981" max="9981" width="7.7109375" style="6" customWidth="1"/>
    <col min="9982" max="10024" width="0" style="6" hidden="1" customWidth="1"/>
    <col min="10025" max="10025" width="14.85546875" style="6" bestFit="1" customWidth="1"/>
    <col min="10026" max="10026" width="12.5703125" style="6" bestFit="1" customWidth="1"/>
    <col min="10027" max="10222" width="9.140625" style="6"/>
    <col min="10223" max="10226" width="0" style="6" hidden="1" customWidth="1"/>
    <col min="10227" max="10227" width="6.5703125" style="6" customWidth="1"/>
    <col min="10228" max="10228" width="5.42578125" style="6" customWidth="1"/>
    <col min="10229" max="10229" width="12.5703125" style="6" customWidth="1"/>
    <col min="10230" max="10230" width="61.85546875" style="6" customWidth="1"/>
    <col min="10231" max="10231" width="32.5703125" style="6" customWidth="1"/>
    <col min="10232" max="10232" width="23.5703125" style="6" customWidth="1"/>
    <col min="10233" max="10233" width="35.28515625" style="6" customWidth="1"/>
    <col min="10234" max="10234" width="8.5703125" style="6" customWidth="1"/>
    <col min="10235" max="10236" width="8.140625" style="6" customWidth="1"/>
    <col min="10237" max="10237" width="7.7109375" style="6" customWidth="1"/>
    <col min="10238" max="10280" width="0" style="6" hidden="1" customWidth="1"/>
    <col min="10281" max="10281" width="14.85546875" style="6" bestFit="1" customWidth="1"/>
    <col min="10282" max="10282" width="12.5703125" style="6" bestFit="1" customWidth="1"/>
    <col min="10283" max="10478" width="9.140625" style="6"/>
    <col min="10479" max="10482" width="0" style="6" hidden="1" customWidth="1"/>
    <col min="10483" max="10483" width="6.5703125" style="6" customWidth="1"/>
    <col min="10484" max="10484" width="5.42578125" style="6" customWidth="1"/>
    <col min="10485" max="10485" width="12.5703125" style="6" customWidth="1"/>
    <col min="10486" max="10486" width="61.85546875" style="6" customWidth="1"/>
    <col min="10487" max="10487" width="32.5703125" style="6" customWidth="1"/>
    <col min="10488" max="10488" width="23.5703125" style="6" customWidth="1"/>
    <col min="10489" max="10489" width="35.28515625" style="6" customWidth="1"/>
    <col min="10490" max="10490" width="8.5703125" style="6" customWidth="1"/>
    <col min="10491" max="10492" width="8.140625" style="6" customWidth="1"/>
    <col min="10493" max="10493" width="7.7109375" style="6" customWidth="1"/>
    <col min="10494" max="10536" width="0" style="6" hidden="1" customWidth="1"/>
    <col min="10537" max="10537" width="14.85546875" style="6" bestFit="1" customWidth="1"/>
    <col min="10538" max="10538" width="12.5703125" style="6" bestFit="1" customWidth="1"/>
    <col min="10539" max="10734" width="9.140625" style="6"/>
    <col min="10735" max="10738" width="0" style="6" hidden="1" customWidth="1"/>
    <col min="10739" max="10739" width="6.5703125" style="6" customWidth="1"/>
    <col min="10740" max="10740" width="5.42578125" style="6" customWidth="1"/>
    <col min="10741" max="10741" width="12.5703125" style="6" customWidth="1"/>
    <col min="10742" max="10742" width="61.85546875" style="6" customWidth="1"/>
    <col min="10743" max="10743" width="32.5703125" style="6" customWidth="1"/>
    <col min="10744" max="10744" width="23.5703125" style="6" customWidth="1"/>
    <col min="10745" max="10745" width="35.28515625" style="6" customWidth="1"/>
    <col min="10746" max="10746" width="8.5703125" style="6" customWidth="1"/>
    <col min="10747" max="10748" width="8.140625" style="6" customWidth="1"/>
    <col min="10749" max="10749" width="7.7109375" style="6" customWidth="1"/>
    <col min="10750" max="10792" width="0" style="6" hidden="1" customWidth="1"/>
    <col min="10793" max="10793" width="14.85546875" style="6" bestFit="1" customWidth="1"/>
    <col min="10794" max="10794" width="12.5703125" style="6" bestFit="1" customWidth="1"/>
    <col min="10795" max="10990" width="9.140625" style="6"/>
    <col min="10991" max="10994" width="0" style="6" hidden="1" customWidth="1"/>
    <col min="10995" max="10995" width="6.5703125" style="6" customWidth="1"/>
    <col min="10996" max="10996" width="5.42578125" style="6" customWidth="1"/>
    <col min="10997" max="10997" width="12.5703125" style="6" customWidth="1"/>
    <col min="10998" max="10998" width="61.85546875" style="6" customWidth="1"/>
    <col min="10999" max="10999" width="32.5703125" style="6" customWidth="1"/>
    <col min="11000" max="11000" width="23.5703125" style="6" customWidth="1"/>
    <col min="11001" max="11001" width="35.28515625" style="6" customWidth="1"/>
    <col min="11002" max="11002" width="8.5703125" style="6" customWidth="1"/>
    <col min="11003" max="11004" width="8.140625" style="6" customWidth="1"/>
    <col min="11005" max="11005" width="7.7109375" style="6" customWidth="1"/>
    <col min="11006" max="11048" width="0" style="6" hidden="1" customWidth="1"/>
    <col min="11049" max="11049" width="14.85546875" style="6" bestFit="1" customWidth="1"/>
    <col min="11050" max="11050" width="12.5703125" style="6" bestFit="1" customWidth="1"/>
    <col min="11051" max="11246" width="9.140625" style="6"/>
    <col min="11247" max="11250" width="0" style="6" hidden="1" customWidth="1"/>
    <col min="11251" max="11251" width="6.5703125" style="6" customWidth="1"/>
    <col min="11252" max="11252" width="5.42578125" style="6" customWidth="1"/>
    <col min="11253" max="11253" width="12.5703125" style="6" customWidth="1"/>
    <col min="11254" max="11254" width="61.85546875" style="6" customWidth="1"/>
    <col min="11255" max="11255" width="32.5703125" style="6" customWidth="1"/>
    <col min="11256" max="11256" width="23.5703125" style="6" customWidth="1"/>
    <col min="11257" max="11257" width="35.28515625" style="6" customWidth="1"/>
    <col min="11258" max="11258" width="8.5703125" style="6" customWidth="1"/>
    <col min="11259" max="11260" width="8.140625" style="6" customWidth="1"/>
    <col min="11261" max="11261" width="7.7109375" style="6" customWidth="1"/>
    <col min="11262" max="11304" width="0" style="6" hidden="1" customWidth="1"/>
    <col min="11305" max="11305" width="14.85546875" style="6" bestFit="1" customWidth="1"/>
    <col min="11306" max="11306" width="12.5703125" style="6" bestFit="1" customWidth="1"/>
    <col min="11307" max="11502" width="9.140625" style="6"/>
    <col min="11503" max="11506" width="0" style="6" hidden="1" customWidth="1"/>
    <col min="11507" max="11507" width="6.5703125" style="6" customWidth="1"/>
    <col min="11508" max="11508" width="5.42578125" style="6" customWidth="1"/>
    <col min="11509" max="11509" width="12.5703125" style="6" customWidth="1"/>
    <col min="11510" max="11510" width="61.85546875" style="6" customWidth="1"/>
    <col min="11511" max="11511" width="32.5703125" style="6" customWidth="1"/>
    <col min="11512" max="11512" width="23.5703125" style="6" customWidth="1"/>
    <col min="11513" max="11513" width="35.28515625" style="6" customWidth="1"/>
    <col min="11514" max="11514" width="8.5703125" style="6" customWidth="1"/>
    <col min="11515" max="11516" width="8.140625" style="6" customWidth="1"/>
    <col min="11517" max="11517" width="7.7109375" style="6" customWidth="1"/>
    <col min="11518" max="11560" width="0" style="6" hidden="1" customWidth="1"/>
    <col min="11561" max="11561" width="14.85546875" style="6" bestFit="1" customWidth="1"/>
    <col min="11562" max="11562" width="12.5703125" style="6" bestFit="1" customWidth="1"/>
    <col min="11563" max="11758" width="9.140625" style="6"/>
    <col min="11759" max="11762" width="0" style="6" hidden="1" customWidth="1"/>
    <col min="11763" max="11763" width="6.5703125" style="6" customWidth="1"/>
    <col min="11764" max="11764" width="5.42578125" style="6" customWidth="1"/>
    <col min="11765" max="11765" width="12.5703125" style="6" customWidth="1"/>
    <col min="11766" max="11766" width="61.85546875" style="6" customWidth="1"/>
    <col min="11767" max="11767" width="32.5703125" style="6" customWidth="1"/>
    <col min="11768" max="11768" width="23.5703125" style="6" customWidth="1"/>
    <col min="11769" max="11769" width="35.28515625" style="6" customWidth="1"/>
    <col min="11770" max="11770" width="8.5703125" style="6" customWidth="1"/>
    <col min="11771" max="11772" width="8.140625" style="6" customWidth="1"/>
    <col min="11773" max="11773" width="7.7109375" style="6" customWidth="1"/>
    <col min="11774" max="11816" width="0" style="6" hidden="1" customWidth="1"/>
    <col min="11817" max="11817" width="14.85546875" style="6" bestFit="1" customWidth="1"/>
    <col min="11818" max="11818" width="12.5703125" style="6" bestFit="1" customWidth="1"/>
    <col min="11819" max="12014" width="9.140625" style="6"/>
    <col min="12015" max="12018" width="0" style="6" hidden="1" customWidth="1"/>
    <col min="12019" max="12019" width="6.5703125" style="6" customWidth="1"/>
    <col min="12020" max="12020" width="5.42578125" style="6" customWidth="1"/>
    <col min="12021" max="12021" width="12.5703125" style="6" customWidth="1"/>
    <col min="12022" max="12022" width="61.85546875" style="6" customWidth="1"/>
    <col min="12023" max="12023" width="32.5703125" style="6" customWidth="1"/>
    <col min="12024" max="12024" width="23.5703125" style="6" customWidth="1"/>
    <col min="12025" max="12025" width="35.28515625" style="6" customWidth="1"/>
    <col min="12026" max="12026" width="8.5703125" style="6" customWidth="1"/>
    <col min="12027" max="12028" width="8.140625" style="6" customWidth="1"/>
    <col min="12029" max="12029" width="7.7109375" style="6" customWidth="1"/>
    <col min="12030" max="12072" width="0" style="6" hidden="1" customWidth="1"/>
    <col min="12073" max="12073" width="14.85546875" style="6" bestFit="1" customWidth="1"/>
    <col min="12074" max="12074" width="12.5703125" style="6" bestFit="1" customWidth="1"/>
    <col min="12075" max="12270" width="9.140625" style="6"/>
    <col min="12271" max="12274" width="0" style="6" hidden="1" customWidth="1"/>
    <col min="12275" max="12275" width="6.5703125" style="6" customWidth="1"/>
    <col min="12276" max="12276" width="5.42578125" style="6" customWidth="1"/>
    <col min="12277" max="12277" width="12.5703125" style="6" customWidth="1"/>
    <col min="12278" max="12278" width="61.85546875" style="6" customWidth="1"/>
    <col min="12279" max="12279" width="32.5703125" style="6" customWidth="1"/>
    <col min="12280" max="12280" width="23.5703125" style="6" customWidth="1"/>
    <col min="12281" max="12281" width="35.28515625" style="6" customWidth="1"/>
    <col min="12282" max="12282" width="8.5703125" style="6" customWidth="1"/>
    <col min="12283" max="12284" width="8.140625" style="6" customWidth="1"/>
    <col min="12285" max="12285" width="7.7109375" style="6" customWidth="1"/>
    <col min="12286" max="12328" width="0" style="6" hidden="1" customWidth="1"/>
    <col min="12329" max="12329" width="14.85546875" style="6" bestFit="1" customWidth="1"/>
    <col min="12330" max="12330" width="12.5703125" style="6" bestFit="1" customWidth="1"/>
    <col min="12331" max="12526" width="9.140625" style="6"/>
    <col min="12527" max="12530" width="0" style="6" hidden="1" customWidth="1"/>
    <col min="12531" max="12531" width="6.5703125" style="6" customWidth="1"/>
    <col min="12532" max="12532" width="5.42578125" style="6" customWidth="1"/>
    <col min="12533" max="12533" width="12.5703125" style="6" customWidth="1"/>
    <col min="12534" max="12534" width="61.85546875" style="6" customWidth="1"/>
    <col min="12535" max="12535" width="32.5703125" style="6" customWidth="1"/>
    <col min="12536" max="12536" width="23.5703125" style="6" customWidth="1"/>
    <col min="12537" max="12537" width="35.28515625" style="6" customWidth="1"/>
    <col min="12538" max="12538" width="8.5703125" style="6" customWidth="1"/>
    <col min="12539" max="12540" width="8.140625" style="6" customWidth="1"/>
    <col min="12541" max="12541" width="7.7109375" style="6" customWidth="1"/>
    <col min="12542" max="12584" width="0" style="6" hidden="1" customWidth="1"/>
    <col min="12585" max="12585" width="14.85546875" style="6" bestFit="1" customWidth="1"/>
    <col min="12586" max="12586" width="12.5703125" style="6" bestFit="1" customWidth="1"/>
    <col min="12587" max="12782" width="9.140625" style="6"/>
    <col min="12783" max="12786" width="0" style="6" hidden="1" customWidth="1"/>
    <col min="12787" max="12787" width="6.5703125" style="6" customWidth="1"/>
    <col min="12788" max="12788" width="5.42578125" style="6" customWidth="1"/>
    <col min="12789" max="12789" width="12.5703125" style="6" customWidth="1"/>
    <col min="12790" max="12790" width="61.85546875" style="6" customWidth="1"/>
    <col min="12791" max="12791" width="32.5703125" style="6" customWidth="1"/>
    <col min="12792" max="12792" width="23.5703125" style="6" customWidth="1"/>
    <col min="12793" max="12793" width="35.28515625" style="6" customWidth="1"/>
    <col min="12794" max="12794" width="8.5703125" style="6" customWidth="1"/>
    <col min="12795" max="12796" width="8.140625" style="6" customWidth="1"/>
    <col min="12797" max="12797" width="7.7109375" style="6" customWidth="1"/>
    <col min="12798" max="12840" width="0" style="6" hidden="1" customWidth="1"/>
    <col min="12841" max="12841" width="14.85546875" style="6" bestFit="1" customWidth="1"/>
    <col min="12842" max="12842" width="12.5703125" style="6" bestFit="1" customWidth="1"/>
    <col min="12843" max="13038" width="9.140625" style="6"/>
    <col min="13039" max="13042" width="0" style="6" hidden="1" customWidth="1"/>
    <col min="13043" max="13043" width="6.5703125" style="6" customWidth="1"/>
    <col min="13044" max="13044" width="5.42578125" style="6" customWidth="1"/>
    <col min="13045" max="13045" width="12.5703125" style="6" customWidth="1"/>
    <col min="13046" max="13046" width="61.85546875" style="6" customWidth="1"/>
    <col min="13047" max="13047" width="32.5703125" style="6" customWidth="1"/>
    <col min="13048" max="13048" width="23.5703125" style="6" customWidth="1"/>
    <col min="13049" max="13049" width="35.28515625" style="6" customWidth="1"/>
    <col min="13050" max="13050" width="8.5703125" style="6" customWidth="1"/>
    <col min="13051" max="13052" width="8.140625" style="6" customWidth="1"/>
    <col min="13053" max="13053" width="7.7109375" style="6" customWidth="1"/>
    <col min="13054" max="13096" width="0" style="6" hidden="1" customWidth="1"/>
    <col min="13097" max="13097" width="14.85546875" style="6" bestFit="1" customWidth="1"/>
    <col min="13098" max="13098" width="12.5703125" style="6" bestFit="1" customWidth="1"/>
    <col min="13099" max="13294" width="9.140625" style="6"/>
    <col min="13295" max="13298" width="0" style="6" hidden="1" customWidth="1"/>
    <col min="13299" max="13299" width="6.5703125" style="6" customWidth="1"/>
    <col min="13300" max="13300" width="5.42578125" style="6" customWidth="1"/>
    <col min="13301" max="13301" width="12.5703125" style="6" customWidth="1"/>
    <col min="13302" max="13302" width="61.85546875" style="6" customWidth="1"/>
    <col min="13303" max="13303" width="32.5703125" style="6" customWidth="1"/>
    <col min="13304" max="13304" width="23.5703125" style="6" customWidth="1"/>
    <col min="13305" max="13305" width="35.28515625" style="6" customWidth="1"/>
    <col min="13306" max="13306" width="8.5703125" style="6" customWidth="1"/>
    <col min="13307" max="13308" width="8.140625" style="6" customWidth="1"/>
    <col min="13309" max="13309" width="7.7109375" style="6" customWidth="1"/>
    <col min="13310" max="13352" width="0" style="6" hidden="1" customWidth="1"/>
    <col min="13353" max="13353" width="14.85546875" style="6" bestFit="1" customWidth="1"/>
    <col min="13354" max="13354" width="12.5703125" style="6" bestFit="1" customWidth="1"/>
    <col min="13355" max="13550" width="9.140625" style="6"/>
    <col min="13551" max="13554" width="0" style="6" hidden="1" customWidth="1"/>
    <col min="13555" max="13555" width="6.5703125" style="6" customWidth="1"/>
    <col min="13556" max="13556" width="5.42578125" style="6" customWidth="1"/>
    <col min="13557" max="13557" width="12.5703125" style="6" customWidth="1"/>
    <col min="13558" max="13558" width="61.85546875" style="6" customWidth="1"/>
    <col min="13559" max="13559" width="32.5703125" style="6" customWidth="1"/>
    <col min="13560" max="13560" width="23.5703125" style="6" customWidth="1"/>
    <col min="13561" max="13561" width="35.28515625" style="6" customWidth="1"/>
    <col min="13562" max="13562" width="8.5703125" style="6" customWidth="1"/>
    <col min="13563" max="13564" width="8.140625" style="6" customWidth="1"/>
    <col min="13565" max="13565" width="7.7109375" style="6" customWidth="1"/>
    <col min="13566" max="13608" width="0" style="6" hidden="1" customWidth="1"/>
    <col min="13609" max="13609" width="14.85546875" style="6" bestFit="1" customWidth="1"/>
    <col min="13610" max="13610" width="12.5703125" style="6" bestFit="1" customWidth="1"/>
    <col min="13611" max="13806" width="9.140625" style="6"/>
    <col min="13807" max="13810" width="0" style="6" hidden="1" customWidth="1"/>
    <col min="13811" max="13811" width="6.5703125" style="6" customWidth="1"/>
    <col min="13812" max="13812" width="5.42578125" style="6" customWidth="1"/>
    <col min="13813" max="13813" width="12.5703125" style="6" customWidth="1"/>
    <col min="13814" max="13814" width="61.85546875" style="6" customWidth="1"/>
    <col min="13815" max="13815" width="32.5703125" style="6" customWidth="1"/>
    <col min="13816" max="13816" width="23.5703125" style="6" customWidth="1"/>
    <col min="13817" max="13817" width="35.28515625" style="6" customWidth="1"/>
    <col min="13818" max="13818" width="8.5703125" style="6" customWidth="1"/>
    <col min="13819" max="13820" width="8.140625" style="6" customWidth="1"/>
    <col min="13821" max="13821" width="7.7109375" style="6" customWidth="1"/>
    <col min="13822" max="13864" width="0" style="6" hidden="1" customWidth="1"/>
    <col min="13865" max="13865" width="14.85546875" style="6" bestFit="1" customWidth="1"/>
    <col min="13866" max="13866" width="12.5703125" style="6" bestFit="1" customWidth="1"/>
    <col min="13867" max="14062" width="9.140625" style="6"/>
    <col min="14063" max="14066" width="0" style="6" hidden="1" customWidth="1"/>
    <col min="14067" max="14067" width="6.5703125" style="6" customWidth="1"/>
    <col min="14068" max="14068" width="5.42578125" style="6" customWidth="1"/>
    <col min="14069" max="14069" width="12.5703125" style="6" customWidth="1"/>
    <col min="14070" max="14070" width="61.85546875" style="6" customWidth="1"/>
    <col min="14071" max="14071" width="32.5703125" style="6" customWidth="1"/>
    <col min="14072" max="14072" width="23.5703125" style="6" customWidth="1"/>
    <col min="14073" max="14073" width="35.28515625" style="6" customWidth="1"/>
    <col min="14074" max="14074" width="8.5703125" style="6" customWidth="1"/>
    <col min="14075" max="14076" width="8.140625" style="6" customWidth="1"/>
    <col min="14077" max="14077" width="7.7109375" style="6" customWidth="1"/>
    <col min="14078" max="14120" width="0" style="6" hidden="1" customWidth="1"/>
    <col min="14121" max="14121" width="14.85546875" style="6" bestFit="1" customWidth="1"/>
    <col min="14122" max="14122" width="12.5703125" style="6" bestFit="1" customWidth="1"/>
    <col min="14123" max="14318" width="9.140625" style="6"/>
    <col min="14319" max="14322" width="0" style="6" hidden="1" customWidth="1"/>
    <col min="14323" max="14323" width="6.5703125" style="6" customWidth="1"/>
    <col min="14324" max="14324" width="5.42578125" style="6" customWidth="1"/>
    <col min="14325" max="14325" width="12.5703125" style="6" customWidth="1"/>
    <col min="14326" max="14326" width="61.85546875" style="6" customWidth="1"/>
    <col min="14327" max="14327" width="32.5703125" style="6" customWidth="1"/>
    <col min="14328" max="14328" width="23.5703125" style="6" customWidth="1"/>
    <col min="14329" max="14329" width="35.28515625" style="6" customWidth="1"/>
    <col min="14330" max="14330" width="8.5703125" style="6" customWidth="1"/>
    <col min="14331" max="14332" width="8.140625" style="6" customWidth="1"/>
    <col min="14333" max="14333" width="7.7109375" style="6" customWidth="1"/>
    <col min="14334" max="14376" width="0" style="6" hidden="1" customWidth="1"/>
    <col min="14377" max="14377" width="14.85546875" style="6" bestFit="1" customWidth="1"/>
    <col min="14378" max="14378" width="12.5703125" style="6" bestFit="1" customWidth="1"/>
    <col min="14379" max="14574" width="9.140625" style="6"/>
    <col min="14575" max="14578" width="0" style="6" hidden="1" customWidth="1"/>
    <col min="14579" max="14579" width="6.5703125" style="6" customWidth="1"/>
    <col min="14580" max="14580" width="5.42578125" style="6" customWidth="1"/>
    <col min="14581" max="14581" width="12.5703125" style="6" customWidth="1"/>
    <col min="14582" max="14582" width="61.85546875" style="6" customWidth="1"/>
    <col min="14583" max="14583" width="32.5703125" style="6" customWidth="1"/>
    <col min="14584" max="14584" width="23.5703125" style="6" customWidth="1"/>
    <col min="14585" max="14585" width="35.28515625" style="6" customWidth="1"/>
    <col min="14586" max="14586" width="8.5703125" style="6" customWidth="1"/>
    <col min="14587" max="14588" width="8.140625" style="6" customWidth="1"/>
    <col min="14589" max="14589" width="7.7109375" style="6" customWidth="1"/>
    <col min="14590" max="14632" width="0" style="6" hidden="1" customWidth="1"/>
    <col min="14633" max="14633" width="14.85546875" style="6" bestFit="1" customWidth="1"/>
    <col min="14634" max="14634" width="12.5703125" style="6" bestFit="1" customWidth="1"/>
    <col min="14635" max="14830" width="9.140625" style="6"/>
    <col min="14831" max="14834" width="0" style="6" hidden="1" customWidth="1"/>
    <col min="14835" max="14835" width="6.5703125" style="6" customWidth="1"/>
    <col min="14836" max="14836" width="5.42578125" style="6" customWidth="1"/>
    <col min="14837" max="14837" width="12.5703125" style="6" customWidth="1"/>
    <col min="14838" max="14838" width="61.85546875" style="6" customWidth="1"/>
    <col min="14839" max="14839" width="32.5703125" style="6" customWidth="1"/>
    <col min="14840" max="14840" width="23.5703125" style="6" customWidth="1"/>
    <col min="14841" max="14841" width="35.28515625" style="6" customWidth="1"/>
    <col min="14842" max="14842" width="8.5703125" style="6" customWidth="1"/>
    <col min="14843" max="14844" width="8.140625" style="6" customWidth="1"/>
    <col min="14845" max="14845" width="7.7109375" style="6" customWidth="1"/>
    <col min="14846" max="14888" width="0" style="6" hidden="1" customWidth="1"/>
    <col min="14889" max="14889" width="14.85546875" style="6" bestFit="1" customWidth="1"/>
    <col min="14890" max="14890" width="12.5703125" style="6" bestFit="1" customWidth="1"/>
    <col min="14891" max="15086" width="9.140625" style="6"/>
    <col min="15087" max="15090" width="0" style="6" hidden="1" customWidth="1"/>
    <col min="15091" max="15091" width="6.5703125" style="6" customWidth="1"/>
    <col min="15092" max="15092" width="5.42578125" style="6" customWidth="1"/>
    <col min="15093" max="15093" width="12.5703125" style="6" customWidth="1"/>
    <col min="15094" max="15094" width="61.85546875" style="6" customWidth="1"/>
    <col min="15095" max="15095" width="32.5703125" style="6" customWidth="1"/>
    <col min="15096" max="15096" width="23.5703125" style="6" customWidth="1"/>
    <col min="15097" max="15097" width="35.28515625" style="6" customWidth="1"/>
    <col min="15098" max="15098" width="8.5703125" style="6" customWidth="1"/>
    <col min="15099" max="15100" width="8.140625" style="6" customWidth="1"/>
    <col min="15101" max="15101" width="7.7109375" style="6" customWidth="1"/>
    <col min="15102" max="15144" width="0" style="6" hidden="1" customWidth="1"/>
    <col min="15145" max="15145" width="14.85546875" style="6" bestFit="1" customWidth="1"/>
    <col min="15146" max="15146" width="12.5703125" style="6" bestFit="1" customWidth="1"/>
    <col min="15147" max="15342" width="9.140625" style="6"/>
    <col min="15343" max="15346" width="0" style="6" hidden="1" customWidth="1"/>
    <col min="15347" max="15347" width="6.5703125" style="6" customWidth="1"/>
    <col min="15348" max="15348" width="5.42578125" style="6" customWidth="1"/>
    <col min="15349" max="15349" width="12.5703125" style="6" customWidth="1"/>
    <col min="15350" max="15350" width="61.85546875" style="6" customWidth="1"/>
    <col min="15351" max="15351" width="32.5703125" style="6" customWidth="1"/>
    <col min="15352" max="15352" width="23.5703125" style="6" customWidth="1"/>
    <col min="15353" max="15353" width="35.28515625" style="6" customWidth="1"/>
    <col min="15354" max="15354" width="8.5703125" style="6" customWidth="1"/>
    <col min="15355" max="15356" width="8.140625" style="6" customWidth="1"/>
    <col min="15357" max="15357" width="7.7109375" style="6" customWidth="1"/>
    <col min="15358" max="15400" width="0" style="6" hidden="1" customWidth="1"/>
    <col min="15401" max="15401" width="14.85546875" style="6" bestFit="1" customWidth="1"/>
    <col min="15402" max="15402" width="12.5703125" style="6" bestFit="1" customWidth="1"/>
    <col min="15403" max="15598" width="9.140625" style="6"/>
    <col min="15599" max="15602" width="0" style="6" hidden="1" customWidth="1"/>
    <col min="15603" max="15603" width="6.5703125" style="6" customWidth="1"/>
    <col min="15604" max="15604" width="5.42578125" style="6" customWidth="1"/>
    <col min="15605" max="15605" width="12.5703125" style="6" customWidth="1"/>
    <col min="15606" max="15606" width="61.85546875" style="6" customWidth="1"/>
    <col min="15607" max="15607" width="32.5703125" style="6" customWidth="1"/>
    <col min="15608" max="15608" width="23.5703125" style="6" customWidth="1"/>
    <col min="15609" max="15609" width="35.28515625" style="6" customWidth="1"/>
    <col min="15610" max="15610" width="8.5703125" style="6" customWidth="1"/>
    <col min="15611" max="15612" width="8.140625" style="6" customWidth="1"/>
    <col min="15613" max="15613" width="7.7109375" style="6" customWidth="1"/>
    <col min="15614" max="15656" width="0" style="6" hidden="1" customWidth="1"/>
    <col min="15657" max="15657" width="14.85546875" style="6" bestFit="1" customWidth="1"/>
    <col min="15658" max="15658" width="12.5703125" style="6" bestFit="1" customWidth="1"/>
    <col min="15659" max="15854" width="9.140625" style="6"/>
    <col min="15855" max="15858" width="0" style="6" hidden="1" customWidth="1"/>
    <col min="15859" max="15859" width="6.5703125" style="6" customWidth="1"/>
    <col min="15860" max="15860" width="5.42578125" style="6" customWidth="1"/>
    <col min="15861" max="15861" width="12.5703125" style="6" customWidth="1"/>
    <col min="15862" max="15862" width="61.85546875" style="6" customWidth="1"/>
    <col min="15863" max="15863" width="32.5703125" style="6" customWidth="1"/>
    <col min="15864" max="15864" width="23.5703125" style="6" customWidth="1"/>
    <col min="15865" max="15865" width="35.28515625" style="6" customWidth="1"/>
    <col min="15866" max="15866" width="8.5703125" style="6" customWidth="1"/>
    <col min="15867" max="15868" width="8.140625" style="6" customWidth="1"/>
    <col min="15869" max="15869" width="7.7109375" style="6" customWidth="1"/>
    <col min="15870" max="15912" width="0" style="6" hidden="1" customWidth="1"/>
    <col min="15913" max="15913" width="14.85546875" style="6" bestFit="1" customWidth="1"/>
    <col min="15914" max="15914" width="12.5703125" style="6" bestFit="1" customWidth="1"/>
    <col min="15915" max="16110" width="9.140625" style="6"/>
    <col min="16111" max="16114" width="0" style="6" hidden="1" customWidth="1"/>
    <col min="16115" max="16115" width="6.5703125" style="6" customWidth="1"/>
    <col min="16116" max="16116" width="5.42578125" style="6" customWidth="1"/>
    <col min="16117" max="16117" width="12.5703125" style="6" customWidth="1"/>
    <col min="16118" max="16118" width="61.85546875" style="6" customWidth="1"/>
    <col min="16119" max="16119" width="32.5703125" style="6" customWidth="1"/>
    <col min="16120" max="16120" width="23.5703125" style="6" customWidth="1"/>
    <col min="16121" max="16121" width="35.28515625" style="6" customWidth="1"/>
    <col min="16122" max="16122" width="8.5703125" style="6" customWidth="1"/>
    <col min="16123" max="16124" width="8.140625" style="6" customWidth="1"/>
    <col min="16125" max="16125" width="7.7109375" style="6" customWidth="1"/>
    <col min="16126" max="16168" width="0" style="6" hidden="1" customWidth="1"/>
    <col min="16169" max="16169" width="14.85546875" style="6" bestFit="1" customWidth="1"/>
    <col min="16170" max="16170" width="12.5703125" style="6" bestFit="1" customWidth="1"/>
    <col min="16171" max="16384" width="9.140625" style="6"/>
  </cols>
  <sheetData>
    <row r="1" spans="1:179" s="57" customFormat="1" ht="27" customHeight="1" x14ac:dyDescent="0.25">
      <c r="A1" s="25" t="str">
        <f t="shared" ref="A1:A85" si="0">G1&amp;"+1"</f>
        <v>LT1NT1_D7+1</v>
      </c>
      <c r="B1" s="26" t="str">
        <f t="shared" ref="B1:B85" si="1">G1&amp;"+2"</f>
        <v>LT1NT1_D7+2</v>
      </c>
      <c r="C1" s="62" t="str">
        <f t="shared" ref="C1:C85" si="2">G1&amp;"+3"</f>
        <v>LT1NT1_D7+3</v>
      </c>
      <c r="D1" s="63" t="str">
        <f t="shared" ref="D1:D85" si="3">G1&amp;"+4"</f>
        <v>LT1NT1_D7+4</v>
      </c>
      <c r="E1" s="57" t="s">
        <v>14</v>
      </c>
      <c r="F1" s="59"/>
      <c r="G1" s="59" t="s">
        <v>16</v>
      </c>
      <c r="H1" s="39" t="s">
        <v>15</v>
      </c>
      <c r="I1" s="39" t="s">
        <v>48</v>
      </c>
      <c r="J1" s="39" t="s">
        <v>49</v>
      </c>
      <c r="K1" s="27">
        <v>7200</v>
      </c>
      <c r="L1" s="27">
        <v>3500</v>
      </c>
      <c r="M1" s="27">
        <v>2300</v>
      </c>
      <c r="N1" s="27">
        <v>1800</v>
      </c>
      <c r="O1" s="27"/>
      <c r="P1" s="27"/>
      <c r="Q1" s="27"/>
      <c r="R1" s="27"/>
      <c r="S1" s="64" t="str">
        <f>G1</f>
        <v>LT1NT1_D7</v>
      </c>
      <c r="T1" s="65"/>
      <c r="U1" s="65"/>
      <c r="V1" s="65"/>
      <c r="W1" s="65"/>
      <c r="X1" s="24"/>
      <c r="Y1" s="24">
        <f t="shared" ref="Y1:Y22" si="4">U1/L1</f>
        <v>0</v>
      </c>
      <c r="Z1" s="24"/>
      <c r="AA1" s="24"/>
      <c r="AB1" s="24" t="e">
        <f>VLOOKUP($G1,#REF!,5,0)</f>
        <v>#REF!</v>
      </c>
      <c r="AC1" s="24" t="e">
        <f>VLOOKUP($G1,#REF!,6,0)</f>
        <v>#REF!</v>
      </c>
      <c r="AD1" s="24" t="e">
        <f>VLOOKUP($G1,#REF!,7,0)</f>
        <v>#REF!</v>
      </c>
      <c r="AE1" s="24" t="e">
        <f>VLOOKUP($G1,#REF!,8,0)</f>
        <v>#REF!</v>
      </c>
      <c r="AF1" s="24" t="e">
        <f>AB1/K1</f>
        <v>#REF!</v>
      </c>
      <c r="AG1" s="24" t="e">
        <f>AC1/L1</f>
        <v>#REF!</v>
      </c>
      <c r="AH1" s="24" t="e">
        <f>AD1/M1</f>
        <v>#REF!</v>
      </c>
      <c r="AI1" s="24" t="e">
        <f>AE1/N1</f>
        <v>#REF!</v>
      </c>
      <c r="AJ1" s="66">
        <v>5.1428571428571432</v>
      </c>
      <c r="AK1" s="67"/>
      <c r="AL1" s="68" t="e">
        <f>ROUNDDOWN(AJ1*#REF!/#REF!,1)</f>
        <v>#REF!</v>
      </c>
      <c r="AM1" s="65" t="e">
        <f t="shared" ref="AM1:AP85" si="5">K1*$AL1</f>
        <v>#REF!</v>
      </c>
      <c r="AN1" s="65" t="e">
        <f t="shared" si="5"/>
        <v>#REF!</v>
      </c>
      <c r="AO1" s="65" t="e">
        <f t="shared" si="5"/>
        <v>#REF!</v>
      </c>
      <c r="AP1" s="65" t="e">
        <f t="shared" si="5"/>
        <v>#REF!</v>
      </c>
      <c r="AQ1" s="65" t="e">
        <f t="shared" ref="AQ1:AT85" si="6">IF(AM1&lt;1000,ROUND(AM1,-1),ROUND(AM1,-2))</f>
        <v>#REF!</v>
      </c>
      <c r="AR1" s="65" t="e">
        <f t="shared" si="6"/>
        <v>#REF!</v>
      </c>
      <c r="AS1" s="65" t="e">
        <f t="shared" si="6"/>
        <v>#REF!</v>
      </c>
      <c r="AT1" s="65" t="e">
        <f t="shared" si="6"/>
        <v>#REF!</v>
      </c>
      <c r="AU1" s="57" t="e">
        <f>VLOOKUP($G1,#REF!,3,0)</f>
        <v>#REF!</v>
      </c>
      <c r="AV1" s="57" t="s">
        <v>14</v>
      </c>
      <c r="AX1" s="57">
        <v>1080</v>
      </c>
      <c r="BG1" s="39" t="str">
        <f>TRIM(H1)</f>
        <v>Quốc lộ 51</v>
      </c>
      <c r="FS1" s="25"/>
      <c r="FT1" s="26"/>
      <c r="FU1" s="62"/>
      <c r="FV1" s="63"/>
      <c r="FW1" s="69"/>
    </row>
    <row r="2" spans="1:179" s="57" customFormat="1" ht="27" hidden="1" customHeight="1" x14ac:dyDescent="0.25">
      <c r="A2" s="18"/>
      <c r="B2" s="19"/>
      <c r="C2" s="70"/>
      <c r="D2" s="71"/>
      <c r="F2" s="59"/>
      <c r="G2" s="59"/>
      <c r="H2" s="39" t="s">
        <v>50</v>
      </c>
      <c r="I2" s="39" t="s">
        <v>50</v>
      </c>
      <c r="J2" s="39" t="s">
        <v>50</v>
      </c>
      <c r="K2" s="27"/>
      <c r="L2" s="27"/>
      <c r="M2" s="27"/>
      <c r="N2" s="27"/>
      <c r="O2" s="27"/>
      <c r="P2" s="27"/>
      <c r="Q2" s="27"/>
      <c r="R2" s="27"/>
      <c r="S2" s="64"/>
      <c r="T2" s="65"/>
      <c r="U2" s="65"/>
      <c r="V2" s="65"/>
      <c r="W2" s="65"/>
      <c r="X2" s="24"/>
      <c r="Y2" s="24"/>
      <c r="Z2" s="24"/>
      <c r="AA2" s="24"/>
      <c r="AB2" s="24"/>
      <c r="AC2" s="24"/>
      <c r="AD2" s="24"/>
      <c r="AE2" s="24"/>
      <c r="AF2" s="24"/>
      <c r="AG2" s="24"/>
      <c r="AH2" s="24"/>
      <c r="AI2" s="24"/>
      <c r="AJ2" s="66"/>
      <c r="AK2" s="67"/>
      <c r="AL2" s="68"/>
      <c r="AM2" s="65"/>
      <c r="AN2" s="65"/>
      <c r="AO2" s="65"/>
      <c r="AP2" s="65"/>
      <c r="AQ2" s="65"/>
      <c r="AR2" s="65"/>
      <c r="AS2" s="65"/>
      <c r="AT2" s="65"/>
      <c r="BG2" s="39" t="str">
        <f t="shared" ref="BG2:BG65" si="7">TRIM(H2)</f>
        <v/>
      </c>
      <c r="FS2" s="18"/>
      <c r="FT2" s="19"/>
      <c r="FU2" s="70"/>
      <c r="FV2" s="71"/>
      <c r="FW2" s="69"/>
    </row>
    <row r="3" spans="1:179" s="57" customFormat="1" ht="27" hidden="1" customHeight="1" x14ac:dyDescent="0.25">
      <c r="A3" s="18"/>
      <c r="B3" s="19"/>
      <c r="C3" s="70"/>
      <c r="D3" s="71"/>
      <c r="F3" s="59"/>
      <c r="G3" s="59"/>
      <c r="H3" s="39" t="s">
        <v>50</v>
      </c>
      <c r="I3" s="39" t="s">
        <v>50</v>
      </c>
      <c r="J3" s="39" t="s">
        <v>50</v>
      </c>
      <c r="K3" s="27"/>
      <c r="L3" s="27"/>
      <c r="M3" s="27"/>
      <c r="N3" s="27"/>
      <c r="O3" s="27"/>
      <c r="P3" s="27"/>
      <c r="Q3" s="27"/>
      <c r="R3" s="27"/>
      <c r="S3" s="64"/>
      <c r="T3" s="65"/>
      <c r="U3" s="65"/>
      <c r="V3" s="65"/>
      <c r="W3" s="65"/>
      <c r="X3" s="24"/>
      <c r="Y3" s="24"/>
      <c r="Z3" s="24"/>
      <c r="AA3" s="24"/>
      <c r="AB3" s="24"/>
      <c r="AC3" s="24"/>
      <c r="AD3" s="24"/>
      <c r="AE3" s="24"/>
      <c r="AF3" s="24"/>
      <c r="AG3" s="24"/>
      <c r="AH3" s="24"/>
      <c r="AI3" s="24"/>
      <c r="AJ3" s="66"/>
      <c r="AK3" s="67"/>
      <c r="AL3" s="68"/>
      <c r="AM3" s="65"/>
      <c r="AN3" s="65"/>
      <c r="AO3" s="65"/>
      <c r="AP3" s="65"/>
      <c r="AQ3" s="65"/>
      <c r="AR3" s="65"/>
      <c r="AS3" s="65"/>
      <c r="AT3" s="65"/>
      <c r="BG3" s="39" t="str">
        <f t="shared" si="7"/>
        <v/>
      </c>
      <c r="FS3" s="18"/>
      <c r="FT3" s="19"/>
      <c r="FU3" s="70"/>
      <c r="FV3" s="71"/>
      <c r="FW3" s="69"/>
    </row>
    <row r="4" spans="1:179" s="57" customFormat="1" ht="27" hidden="1" customHeight="1" x14ac:dyDescent="0.25">
      <c r="A4" s="18"/>
      <c r="B4" s="19"/>
      <c r="C4" s="70"/>
      <c r="D4" s="71"/>
      <c r="F4" s="59"/>
      <c r="G4" s="59"/>
      <c r="H4" s="39" t="s">
        <v>50</v>
      </c>
      <c r="I4" s="39" t="s">
        <v>50</v>
      </c>
      <c r="J4" s="39" t="s">
        <v>50</v>
      </c>
      <c r="K4" s="27"/>
      <c r="L4" s="27"/>
      <c r="M4" s="27"/>
      <c r="N4" s="27"/>
      <c r="O4" s="27"/>
      <c r="P4" s="27"/>
      <c r="Q4" s="27"/>
      <c r="R4" s="27"/>
      <c r="S4" s="64"/>
      <c r="T4" s="65"/>
      <c r="U4" s="65"/>
      <c r="V4" s="65"/>
      <c r="W4" s="65"/>
      <c r="X4" s="24"/>
      <c r="Y4" s="24"/>
      <c r="Z4" s="24"/>
      <c r="AA4" s="24"/>
      <c r="AB4" s="24"/>
      <c r="AC4" s="24"/>
      <c r="AD4" s="24"/>
      <c r="AE4" s="24"/>
      <c r="AF4" s="24"/>
      <c r="AG4" s="24"/>
      <c r="AH4" s="24"/>
      <c r="AI4" s="24"/>
      <c r="AJ4" s="66"/>
      <c r="AK4" s="67"/>
      <c r="AL4" s="68"/>
      <c r="AM4" s="65"/>
      <c r="AN4" s="65"/>
      <c r="AO4" s="65"/>
      <c r="AP4" s="65"/>
      <c r="AQ4" s="65"/>
      <c r="AR4" s="65"/>
      <c r="AS4" s="65"/>
      <c r="AT4" s="65"/>
      <c r="BG4" s="39" t="str">
        <f t="shared" si="7"/>
        <v/>
      </c>
      <c r="FS4" s="18"/>
      <c r="FT4" s="19"/>
      <c r="FU4" s="70"/>
      <c r="FV4" s="71"/>
      <c r="FW4" s="69"/>
    </row>
    <row r="5" spans="1:179" s="57" customFormat="1" ht="27" hidden="1" customHeight="1" x14ac:dyDescent="0.25">
      <c r="A5" s="18"/>
      <c r="B5" s="19"/>
      <c r="C5" s="70"/>
      <c r="D5" s="71"/>
      <c r="F5" s="59"/>
      <c r="G5" s="59"/>
      <c r="H5" s="39" t="s">
        <v>50</v>
      </c>
      <c r="I5" s="39" t="s">
        <v>50</v>
      </c>
      <c r="J5" s="39" t="s">
        <v>50</v>
      </c>
      <c r="K5" s="27"/>
      <c r="L5" s="27"/>
      <c r="M5" s="27"/>
      <c r="N5" s="27"/>
      <c r="O5" s="27"/>
      <c r="P5" s="27"/>
      <c r="Q5" s="27"/>
      <c r="R5" s="27"/>
      <c r="S5" s="64"/>
      <c r="T5" s="65"/>
      <c r="U5" s="65"/>
      <c r="V5" s="65"/>
      <c r="W5" s="65"/>
      <c r="X5" s="24"/>
      <c r="Y5" s="24"/>
      <c r="Z5" s="24"/>
      <c r="AA5" s="24"/>
      <c r="AB5" s="24"/>
      <c r="AC5" s="24"/>
      <c r="AD5" s="24"/>
      <c r="AE5" s="24"/>
      <c r="AF5" s="24"/>
      <c r="AG5" s="24"/>
      <c r="AH5" s="24"/>
      <c r="AI5" s="24"/>
      <c r="AJ5" s="66"/>
      <c r="AK5" s="67"/>
      <c r="AL5" s="68"/>
      <c r="AM5" s="65"/>
      <c r="AN5" s="65"/>
      <c r="AO5" s="65"/>
      <c r="AP5" s="65"/>
      <c r="AQ5" s="65"/>
      <c r="AR5" s="65"/>
      <c r="AS5" s="65"/>
      <c r="AT5" s="65"/>
      <c r="BG5" s="39" t="str">
        <f t="shared" si="7"/>
        <v/>
      </c>
      <c r="FS5" s="18"/>
      <c r="FT5" s="19"/>
      <c r="FU5" s="70"/>
      <c r="FV5" s="71"/>
      <c r="FW5" s="69"/>
    </row>
    <row r="6" spans="1:179" s="57" customFormat="1" ht="27" hidden="1" customHeight="1" x14ac:dyDescent="0.25">
      <c r="A6" s="18"/>
      <c r="B6" s="19"/>
      <c r="C6" s="70"/>
      <c r="D6" s="71"/>
      <c r="F6" s="59"/>
      <c r="G6" s="59"/>
      <c r="H6" s="39" t="s">
        <v>50</v>
      </c>
      <c r="I6" s="39" t="s">
        <v>50</v>
      </c>
      <c r="J6" s="39" t="s">
        <v>50</v>
      </c>
      <c r="K6" s="27"/>
      <c r="L6" s="27"/>
      <c r="M6" s="27"/>
      <c r="N6" s="27"/>
      <c r="O6" s="27"/>
      <c r="P6" s="27"/>
      <c r="Q6" s="27"/>
      <c r="R6" s="27"/>
      <c r="S6" s="64"/>
      <c r="T6" s="65"/>
      <c r="U6" s="65"/>
      <c r="V6" s="65"/>
      <c r="W6" s="65"/>
      <c r="X6" s="24"/>
      <c r="Y6" s="24"/>
      <c r="Z6" s="24"/>
      <c r="AA6" s="24"/>
      <c r="AB6" s="24"/>
      <c r="AC6" s="24"/>
      <c r="AD6" s="24"/>
      <c r="AE6" s="24"/>
      <c r="AF6" s="24"/>
      <c r="AG6" s="24"/>
      <c r="AH6" s="24"/>
      <c r="AI6" s="24"/>
      <c r="AJ6" s="66"/>
      <c r="AK6" s="67"/>
      <c r="AL6" s="68"/>
      <c r="AM6" s="65"/>
      <c r="AN6" s="65"/>
      <c r="AO6" s="65"/>
      <c r="AP6" s="65"/>
      <c r="AQ6" s="65"/>
      <c r="AR6" s="65"/>
      <c r="AS6" s="65"/>
      <c r="AT6" s="65"/>
      <c r="BG6" s="39" t="str">
        <f t="shared" si="7"/>
        <v/>
      </c>
      <c r="FS6" s="18"/>
      <c r="FT6" s="19"/>
      <c r="FU6" s="70"/>
      <c r="FV6" s="71"/>
      <c r="FW6" s="69"/>
    </row>
    <row r="7" spans="1:179" s="57" customFormat="1" ht="27" hidden="1" customHeight="1" x14ac:dyDescent="0.25">
      <c r="A7" s="18"/>
      <c r="B7" s="19"/>
      <c r="C7" s="70"/>
      <c r="D7" s="71"/>
      <c r="F7" s="59"/>
      <c r="G7" s="59"/>
      <c r="H7" s="39" t="s">
        <v>50</v>
      </c>
      <c r="I7" s="39" t="s">
        <v>50</v>
      </c>
      <c r="J7" s="39" t="s">
        <v>50</v>
      </c>
      <c r="K7" s="27"/>
      <c r="L7" s="27"/>
      <c r="M7" s="27"/>
      <c r="N7" s="27"/>
      <c r="O7" s="27"/>
      <c r="P7" s="27"/>
      <c r="Q7" s="27"/>
      <c r="R7" s="27"/>
      <c r="S7" s="64"/>
      <c r="T7" s="65"/>
      <c r="U7" s="65"/>
      <c r="V7" s="65"/>
      <c r="W7" s="65"/>
      <c r="X7" s="24"/>
      <c r="Y7" s="24"/>
      <c r="Z7" s="24"/>
      <c r="AA7" s="24"/>
      <c r="AB7" s="24"/>
      <c r="AC7" s="24"/>
      <c r="AD7" s="24"/>
      <c r="AE7" s="24"/>
      <c r="AF7" s="24"/>
      <c r="AG7" s="24"/>
      <c r="AH7" s="24"/>
      <c r="AI7" s="24"/>
      <c r="AJ7" s="66"/>
      <c r="AK7" s="67"/>
      <c r="AL7" s="68"/>
      <c r="AM7" s="65"/>
      <c r="AN7" s="65"/>
      <c r="AO7" s="65"/>
      <c r="AP7" s="65"/>
      <c r="AQ7" s="65"/>
      <c r="AR7" s="65"/>
      <c r="AS7" s="65"/>
      <c r="AT7" s="65"/>
      <c r="BG7" s="39" t="str">
        <f t="shared" si="7"/>
        <v/>
      </c>
      <c r="FS7" s="18"/>
      <c r="FT7" s="19"/>
      <c r="FU7" s="70"/>
      <c r="FV7" s="71"/>
      <c r="FW7" s="69"/>
    </row>
    <row r="8" spans="1:179" s="57" customFormat="1" ht="47.25" x14ac:dyDescent="0.25">
      <c r="A8" s="23" t="str">
        <f t="shared" si="0"/>
        <v>LT1NT1_D8+1</v>
      </c>
      <c r="B8" s="23" t="str">
        <f t="shared" si="1"/>
        <v>LT1NT1_D8+2</v>
      </c>
      <c r="C8" s="23" t="str">
        <f t="shared" si="2"/>
        <v>LT1NT1_D8+3</v>
      </c>
      <c r="D8" s="23" t="str">
        <f t="shared" si="3"/>
        <v>LT1NT1_D8+4</v>
      </c>
      <c r="E8" s="57" t="s">
        <v>14</v>
      </c>
      <c r="F8" s="25"/>
      <c r="G8" s="25" t="s">
        <v>17</v>
      </c>
      <c r="H8" s="39" t="s">
        <v>15</v>
      </c>
      <c r="I8" s="39" t="s">
        <v>49</v>
      </c>
      <c r="J8" s="39" t="s">
        <v>51</v>
      </c>
      <c r="K8" s="27">
        <v>5100</v>
      </c>
      <c r="L8" s="27">
        <v>2500</v>
      </c>
      <c r="M8" s="27">
        <v>2100</v>
      </c>
      <c r="N8" s="27">
        <v>1800</v>
      </c>
      <c r="O8" s="27"/>
      <c r="P8" s="27"/>
      <c r="Q8" s="27"/>
      <c r="R8" s="27"/>
      <c r="S8" s="64" t="str">
        <f>G8</f>
        <v>LT1NT1_D8</v>
      </c>
      <c r="T8" s="65"/>
      <c r="U8" s="65"/>
      <c r="V8" s="65"/>
      <c r="W8" s="65"/>
      <c r="X8" s="72">
        <f>T8/K8</f>
        <v>0</v>
      </c>
      <c r="Y8" s="72">
        <f t="shared" si="4"/>
        <v>0</v>
      </c>
      <c r="Z8" s="72">
        <f>V8/M8</f>
        <v>0</v>
      </c>
      <c r="AA8" s="72">
        <f>W8/N8</f>
        <v>0</v>
      </c>
      <c r="AB8" s="65"/>
      <c r="AC8" s="65"/>
      <c r="AD8" s="65"/>
      <c r="AE8" s="65"/>
      <c r="AF8" s="73"/>
      <c r="AG8" s="73"/>
      <c r="AH8" s="73"/>
      <c r="AI8" s="73"/>
      <c r="AJ8" s="66">
        <v>5.0212418300653594</v>
      </c>
      <c r="AK8" s="66"/>
      <c r="AL8" s="68" t="e">
        <f>ROUNDDOWN(AJ8*#REF!/#REF!,1)</f>
        <v>#REF!</v>
      </c>
      <c r="AM8" s="65" t="e">
        <f t="shared" si="5"/>
        <v>#REF!</v>
      </c>
      <c r="AN8" s="65" t="e">
        <f t="shared" si="5"/>
        <v>#REF!</v>
      </c>
      <c r="AO8" s="65" t="e">
        <f t="shared" si="5"/>
        <v>#REF!</v>
      </c>
      <c r="AP8" s="65" t="e">
        <f t="shared" si="5"/>
        <v>#REF!</v>
      </c>
      <c r="AQ8" s="65" t="e">
        <f t="shared" si="6"/>
        <v>#REF!</v>
      </c>
      <c r="AR8" s="65" t="e">
        <f t="shared" si="6"/>
        <v>#REF!</v>
      </c>
      <c r="AS8" s="65" t="e">
        <f t="shared" si="6"/>
        <v>#REF!</v>
      </c>
      <c r="AT8" s="65" t="e">
        <f t="shared" si="6"/>
        <v>#REF!</v>
      </c>
      <c r="AU8" s="63"/>
      <c r="AV8" s="57" t="s">
        <v>14</v>
      </c>
      <c r="AW8" s="74"/>
      <c r="AX8" s="75">
        <v>1080</v>
      </c>
      <c r="BG8" s="39" t="str">
        <f t="shared" si="7"/>
        <v>Quốc lộ 51</v>
      </c>
    </row>
    <row r="9" spans="1:179" s="57" customFormat="1" ht="15.75" hidden="1" x14ac:dyDescent="0.25">
      <c r="A9" s="23"/>
      <c r="B9" s="23"/>
      <c r="C9" s="23"/>
      <c r="D9" s="23"/>
      <c r="F9" s="25"/>
      <c r="G9" s="25"/>
      <c r="H9" s="39" t="s">
        <v>50</v>
      </c>
      <c r="I9" s="39" t="s">
        <v>50</v>
      </c>
      <c r="J9" s="39" t="s">
        <v>50</v>
      </c>
      <c r="K9" s="27"/>
      <c r="L9" s="27"/>
      <c r="M9" s="27"/>
      <c r="N9" s="27"/>
      <c r="O9" s="27"/>
      <c r="P9" s="27"/>
      <c r="Q9" s="27"/>
      <c r="R9" s="27"/>
      <c r="S9" s="64"/>
      <c r="T9" s="65"/>
      <c r="U9" s="65"/>
      <c r="V9" s="65"/>
      <c r="W9" s="65"/>
      <c r="X9" s="72"/>
      <c r="Y9" s="72"/>
      <c r="Z9" s="72"/>
      <c r="AA9" s="72"/>
      <c r="AB9" s="65"/>
      <c r="AC9" s="65"/>
      <c r="AD9" s="65"/>
      <c r="AE9" s="65"/>
      <c r="AF9" s="73"/>
      <c r="AG9" s="73"/>
      <c r="AH9" s="73"/>
      <c r="AI9" s="73"/>
      <c r="AJ9" s="66"/>
      <c r="AK9" s="66"/>
      <c r="AL9" s="68"/>
      <c r="AM9" s="65"/>
      <c r="AN9" s="65"/>
      <c r="AO9" s="65"/>
      <c r="AP9" s="65"/>
      <c r="AQ9" s="65"/>
      <c r="AR9" s="65"/>
      <c r="AS9" s="65"/>
      <c r="AT9" s="65"/>
      <c r="AU9" s="63"/>
      <c r="AW9" s="74"/>
      <c r="AX9" s="75"/>
      <c r="BG9" s="39" t="str">
        <f t="shared" si="7"/>
        <v/>
      </c>
    </row>
    <row r="10" spans="1:179" s="57" customFormat="1" ht="15.75" hidden="1" x14ac:dyDescent="0.25">
      <c r="A10" s="23"/>
      <c r="B10" s="23"/>
      <c r="C10" s="23"/>
      <c r="D10" s="23"/>
      <c r="F10" s="25"/>
      <c r="G10" s="25"/>
      <c r="H10" s="39" t="s">
        <v>50</v>
      </c>
      <c r="I10" s="39" t="s">
        <v>50</v>
      </c>
      <c r="J10" s="39" t="s">
        <v>50</v>
      </c>
      <c r="K10" s="27"/>
      <c r="L10" s="27"/>
      <c r="M10" s="27"/>
      <c r="N10" s="27"/>
      <c r="O10" s="27"/>
      <c r="P10" s="27"/>
      <c r="Q10" s="27"/>
      <c r="R10" s="27"/>
      <c r="S10" s="64"/>
      <c r="T10" s="65"/>
      <c r="U10" s="65"/>
      <c r="V10" s="65"/>
      <c r="W10" s="65"/>
      <c r="X10" s="72"/>
      <c r="Y10" s="72"/>
      <c r="Z10" s="72"/>
      <c r="AA10" s="72"/>
      <c r="AB10" s="65"/>
      <c r="AC10" s="65"/>
      <c r="AD10" s="65"/>
      <c r="AE10" s="65"/>
      <c r="AF10" s="73"/>
      <c r="AG10" s="73"/>
      <c r="AH10" s="73"/>
      <c r="AI10" s="73"/>
      <c r="AJ10" s="66"/>
      <c r="AK10" s="66"/>
      <c r="AL10" s="68"/>
      <c r="AM10" s="65"/>
      <c r="AN10" s="65"/>
      <c r="AO10" s="65"/>
      <c r="AP10" s="65"/>
      <c r="AQ10" s="65"/>
      <c r="AR10" s="65"/>
      <c r="AS10" s="65"/>
      <c r="AT10" s="65"/>
      <c r="AU10" s="63"/>
      <c r="AW10" s="74"/>
      <c r="AX10" s="75"/>
      <c r="BG10" s="39" t="str">
        <f t="shared" si="7"/>
        <v/>
      </c>
    </row>
    <row r="11" spans="1:179" s="57" customFormat="1" ht="15.75" hidden="1" x14ac:dyDescent="0.25">
      <c r="A11" s="23"/>
      <c r="B11" s="23"/>
      <c r="C11" s="23"/>
      <c r="D11" s="23"/>
      <c r="F11" s="25"/>
      <c r="G11" s="25"/>
      <c r="H11" s="39" t="s">
        <v>50</v>
      </c>
      <c r="I11" s="39" t="s">
        <v>50</v>
      </c>
      <c r="J11" s="39" t="s">
        <v>50</v>
      </c>
      <c r="K11" s="27"/>
      <c r="L11" s="27"/>
      <c r="M11" s="27"/>
      <c r="N11" s="27"/>
      <c r="O11" s="27"/>
      <c r="P11" s="27"/>
      <c r="Q11" s="27"/>
      <c r="R11" s="27"/>
      <c r="S11" s="64"/>
      <c r="T11" s="65"/>
      <c r="U11" s="65"/>
      <c r="V11" s="65"/>
      <c r="W11" s="65"/>
      <c r="X11" s="72"/>
      <c r="Y11" s="72"/>
      <c r="Z11" s="72"/>
      <c r="AA11" s="72"/>
      <c r="AB11" s="65"/>
      <c r="AC11" s="65"/>
      <c r="AD11" s="65"/>
      <c r="AE11" s="65"/>
      <c r="AF11" s="73"/>
      <c r="AG11" s="73"/>
      <c r="AH11" s="73"/>
      <c r="AI11" s="73"/>
      <c r="AJ11" s="66"/>
      <c r="AK11" s="66"/>
      <c r="AL11" s="68"/>
      <c r="AM11" s="65"/>
      <c r="AN11" s="65"/>
      <c r="AO11" s="65"/>
      <c r="AP11" s="65"/>
      <c r="AQ11" s="65"/>
      <c r="AR11" s="65"/>
      <c r="AS11" s="65"/>
      <c r="AT11" s="65"/>
      <c r="AU11" s="63"/>
      <c r="AW11" s="74"/>
      <c r="AX11" s="75"/>
      <c r="BG11" s="39" t="str">
        <f t="shared" si="7"/>
        <v/>
      </c>
    </row>
    <row r="12" spans="1:179" s="57" customFormat="1" ht="15.75" hidden="1" x14ac:dyDescent="0.25">
      <c r="A12" s="23"/>
      <c r="B12" s="23"/>
      <c r="C12" s="23"/>
      <c r="D12" s="23"/>
      <c r="F12" s="25"/>
      <c r="G12" s="25"/>
      <c r="H12" s="39" t="s">
        <v>50</v>
      </c>
      <c r="I12" s="39" t="s">
        <v>50</v>
      </c>
      <c r="J12" s="39" t="s">
        <v>50</v>
      </c>
      <c r="K12" s="27"/>
      <c r="L12" s="27"/>
      <c r="M12" s="27"/>
      <c r="N12" s="27"/>
      <c r="O12" s="27"/>
      <c r="P12" s="27"/>
      <c r="Q12" s="27"/>
      <c r="R12" s="27"/>
      <c r="S12" s="64"/>
      <c r="T12" s="65"/>
      <c r="U12" s="65"/>
      <c r="V12" s="65"/>
      <c r="W12" s="65"/>
      <c r="X12" s="72"/>
      <c r="Y12" s="72"/>
      <c r="Z12" s="72"/>
      <c r="AA12" s="72"/>
      <c r="AB12" s="65"/>
      <c r="AC12" s="65"/>
      <c r="AD12" s="65"/>
      <c r="AE12" s="65"/>
      <c r="AF12" s="73"/>
      <c r="AG12" s="73"/>
      <c r="AH12" s="73"/>
      <c r="AI12" s="73"/>
      <c r="AJ12" s="66"/>
      <c r="AK12" s="66"/>
      <c r="AL12" s="68"/>
      <c r="AM12" s="65"/>
      <c r="AN12" s="65"/>
      <c r="AO12" s="65"/>
      <c r="AP12" s="65"/>
      <c r="AQ12" s="65"/>
      <c r="AR12" s="65"/>
      <c r="AS12" s="65"/>
      <c r="AT12" s="65"/>
      <c r="AU12" s="63"/>
      <c r="AW12" s="74"/>
      <c r="AX12" s="75"/>
      <c r="BG12" s="39" t="str">
        <f t="shared" si="7"/>
        <v/>
      </c>
    </row>
    <row r="13" spans="1:179" s="57" customFormat="1" ht="15.75" hidden="1" x14ac:dyDescent="0.25">
      <c r="A13" s="23"/>
      <c r="B13" s="23"/>
      <c r="C13" s="23"/>
      <c r="D13" s="23"/>
      <c r="F13" s="25"/>
      <c r="G13" s="25"/>
      <c r="H13" s="39" t="s">
        <v>50</v>
      </c>
      <c r="I13" s="39" t="s">
        <v>50</v>
      </c>
      <c r="J13" s="39" t="s">
        <v>50</v>
      </c>
      <c r="K13" s="27"/>
      <c r="L13" s="27"/>
      <c r="M13" s="27"/>
      <c r="N13" s="27"/>
      <c r="O13" s="27"/>
      <c r="P13" s="27"/>
      <c r="Q13" s="27"/>
      <c r="R13" s="27"/>
      <c r="S13" s="64"/>
      <c r="T13" s="65"/>
      <c r="U13" s="65"/>
      <c r="V13" s="65"/>
      <c r="W13" s="65"/>
      <c r="X13" s="72"/>
      <c r="Y13" s="72"/>
      <c r="Z13" s="72"/>
      <c r="AA13" s="72"/>
      <c r="AB13" s="65"/>
      <c r="AC13" s="65"/>
      <c r="AD13" s="65"/>
      <c r="AE13" s="65"/>
      <c r="AF13" s="73"/>
      <c r="AG13" s="73"/>
      <c r="AH13" s="73"/>
      <c r="AI13" s="73"/>
      <c r="AJ13" s="66"/>
      <c r="AK13" s="66"/>
      <c r="AL13" s="68"/>
      <c r="AM13" s="65"/>
      <c r="AN13" s="65"/>
      <c r="AO13" s="65"/>
      <c r="AP13" s="65"/>
      <c r="AQ13" s="65"/>
      <c r="AR13" s="65"/>
      <c r="AS13" s="65"/>
      <c r="AT13" s="65"/>
      <c r="AU13" s="63"/>
      <c r="AW13" s="74"/>
      <c r="AX13" s="75"/>
      <c r="BG13" s="39" t="str">
        <f t="shared" si="7"/>
        <v/>
      </c>
    </row>
    <row r="14" spans="1:179" s="57" customFormat="1" ht="15.75" hidden="1" x14ac:dyDescent="0.25">
      <c r="A14" s="23"/>
      <c r="B14" s="23"/>
      <c r="C14" s="23"/>
      <c r="D14" s="23"/>
      <c r="F14" s="25"/>
      <c r="G14" s="25"/>
      <c r="H14" s="39" t="s">
        <v>50</v>
      </c>
      <c r="I14" s="39" t="s">
        <v>50</v>
      </c>
      <c r="J14" s="39" t="s">
        <v>50</v>
      </c>
      <c r="K14" s="27"/>
      <c r="L14" s="27"/>
      <c r="M14" s="27"/>
      <c r="N14" s="27"/>
      <c r="O14" s="27"/>
      <c r="P14" s="27"/>
      <c r="Q14" s="27"/>
      <c r="R14" s="27"/>
      <c r="S14" s="64"/>
      <c r="T14" s="65"/>
      <c r="U14" s="65"/>
      <c r="V14" s="65"/>
      <c r="W14" s="65"/>
      <c r="X14" s="72"/>
      <c r="Y14" s="72"/>
      <c r="Z14" s="72"/>
      <c r="AA14" s="72"/>
      <c r="AB14" s="65"/>
      <c r="AC14" s="65"/>
      <c r="AD14" s="65"/>
      <c r="AE14" s="65"/>
      <c r="AF14" s="73"/>
      <c r="AG14" s="73"/>
      <c r="AH14" s="73"/>
      <c r="AI14" s="73"/>
      <c r="AJ14" s="66"/>
      <c r="AK14" s="66"/>
      <c r="AL14" s="68"/>
      <c r="AM14" s="65"/>
      <c r="AN14" s="65"/>
      <c r="AO14" s="65"/>
      <c r="AP14" s="65"/>
      <c r="AQ14" s="65"/>
      <c r="AR14" s="65"/>
      <c r="AS14" s="65"/>
      <c r="AT14" s="65"/>
      <c r="AU14" s="63"/>
      <c r="AW14" s="74"/>
      <c r="AX14" s="75"/>
      <c r="BG14" s="39" t="str">
        <f t="shared" si="7"/>
        <v/>
      </c>
    </row>
    <row r="15" spans="1:179" s="57" customFormat="1" ht="47.25" x14ac:dyDescent="0.25">
      <c r="A15" s="23" t="str">
        <f t="shared" si="0"/>
        <v>LT1NT1_D9+1</v>
      </c>
      <c r="B15" s="23" t="str">
        <f t="shared" si="1"/>
        <v>LT1NT1_D9+2</v>
      </c>
      <c r="C15" s="23" t="str">
        <f t="shared" si="2"/>
        <v>LT1NT1_D9+3</v>
      </c>
      <c r="D15" s="23" t="str">
        <f t="shared" si="3"/>
        <v>LT1NT1_D9+4</v>
      </c>
      <c r="E15" s="57" t="s">
        <v>14</v>
      </c>
      <c r="F15" s="25"/>
      <c r="G15" s="25" t="s">
        <v>18</v>
      </c>
      <c r="H15" s="39" t="s">
        <v>15</v>
      </c>
      <c r="I15" s="39" t="s">
        <v>51</v>
      </c>
      <c r="J15" s="39" t="s">
        <v>52</v>
      </c>
      <c r="K15" s="27">
        <v>7200</v>
      </c>
      <c r="L15" s="27">
        <v>3300</v>
      </c>
      <c r="M15" s="27">
        <v>2300</v>
      </c>
      <c r="N15" s="27">
        <v>1800</v>
      </c>
      <c r="O15" s="27"/>
      <c r="P15" s="27"/>
      <c r="Q15" s="27"/>
      <c r="R15" s="27"/>
      <c r="S15" s="64" t="str">
        <f>G15</f>
        <v>LT1NT1_D9</v>
      </c>
      <c r="T15" s="65"/>
      <c r="U15" s="65"/>
      <c r="V15" s="65"/>
      <c r="W15" s="65"/>
      <c r="X15" s="72"/>
      <c r="Y15" s="72">
        <f t="shared" si="4"/>
        <v>0</v>
      </c>
      <c r="Z15" s="72">
        <f>V15/M15</f>
        <v>0</v>
      </c>
      <c r="AA15" s="72"/>
      <c r="AB15" s="65"/>
      <c r="AC15" s="65"/>
      <c r="AD15" s="65"/>
      <c r="AE15" s="65"/>
      <c r="AF15" s="73"/>
      <c r="AG15" s="73"/>
      <c r="AH15" s="73"/>
      <c r="AI15" s="73"/>
      <c r="AJ15" s="66">
        <v>4.1633728590250332</v>
      </c>
      <c r="AK15" s="66"/>
      <c r="AL15" s="68" t="e">
        <f>ROUNDDOWN(AJ15*#REF!/#REF!,1)</f>
        <v>#REF!</v>
      </c>
      <c r="AM15" s="65" t="e">
        <f t="shared" si="5"/>
        <v>#REF!</v>
      </c>
      <c r="AN15" s="65" t="e">
        <f t="shared" si="5"/>
        <v>#REF!</v>
      </c>
      <c r="AO15" s="65" t="e">
        <f t="shared" si="5"/>
        <v>#REF!</v>
      </c>
      <c r="AP15" s="65" t="e">
        <f t="shared" si="5"/>
        <v>#REF!</v>
      </c>
      <c r="AQ15" s="65" t="e">
        <f t="shared" si="6"/>
        <v>#REF!</v>
      </c>
      <c r="AR15" s="65" t="e">
        <f t="shared" si="6"/>
        <v>#REF!</v>
      </c>
      <c r="AS15" s="65" t="e">
        <f t="shared" si="6"/>
        <v>#REF!</v>
      </c>
      <c r="AT15" s="65" t="e">
        <f t="shared" si="6"/>
        <v>#REF!</v>
      </c>
      <c r="AU15" s="63"/>
      <c r="AV15" s="57" t="s">
        <v>14</v>
      </c>
      <c r="AW15" s="74"/>
      <c r="AX15" s="75">
        <v>1080</v>
      </c>
      <c r="BG15" s="39" t="str">
        <f t="shared" si="7"/>
        <v>Quốc lộ 51</v>
      </c>
    </row>
    <row r="16" spans="1:179" s="57" customFormat="1" ht="15.75" hidden="1" x14ac:dyDescent="0.25">
      <c r="A16" s="23"/>
      <c r="B16" s="23"/>
      <c r="C16" s="23"/>
      <c r="D16" s="23"/>
      <c r="F16" s="25"/>
      <c r="G16" s="25"/>
      <c r="H16" s="39" t="s">
        <v>50</v>
      </c>
      <c r="I16" s="39" t="s">
        <v>50</v>
      </c>
      <c r="J16" s="39" t="s">
        <v>50</v>
      </c>
      <c r="K16" s="27"/>
      <c r="L16" s="27"/>
      <c r="M16" s="27"/>
      <c r="N16" s="27"/>
      <c r="O16" s="27"/>
      <c r="P16" s="27"/>
      <c r="Q16" s="27"/>
      <c r="R16" s="27"/>
      <c r="S16" s="64"/>
      <c r="T16" s="65"/>
      <c r="U16" s="65"/>
      <c r="V16" s="65"/>
      <c r="W16" s="65"/>
      <c r="X16" s="72"/>
      <c r="Y16" s="72"/>
      <c r="Z16" s="72"/>
      <c r="AA16" s="72"/>
      <c r="AB16" s="65"/>
      <c r="AC16" s="65"/>
      <c r="AD16" s="65"/>
      <c r="AE16" s="65"/>
      <c r="AF16" s="73"/>
      <c r="AG16" s="73"/>
      <c r="AH16" s="73"/>
      <c r="AI16" s="73"/>
      <c r="AJ16" s="66"/>
      <c r="AK16" s="66"/>
      <c r="AL16" s="68"/>
      <c r="AM16" s="65"/>
      <c r="AN16" s="65"/>
      <c r="AO16" s="65"/>
      <c r="AP16" s="65"/>
      <c r="AQ16" s="65"/>
      <c r="AR16" s="65"/>
      <c r="AS16" s="65"/>
      <c r="AT16" s="65"/>
      <c r="AU16" s="63"/>
      <c r="AW16" s="74"/>
      <c r="AX16" s="75"/>
      <c r="BG16" s="39" t="str">
        <f t="shared" si="7"/>
        <v/>
      </c>
    </row>
    <row r="17" spans="1:59" s="57" customFormat="1" ht="15.75" hidden="1" x14ac:dyDescent="0.25">
      <c r="A17" s="23"/>
      <c r="B17" s="23"/>
      <c r="C17" s="23"/>
      <c r="D17" s="23"/>
      <c r="F17" s="25"/>
      <c r="G17" s="25"/>
      <c r="H17" s="39" t="s">
        <v>50</v>
      </c>
      <c r="I17" s="39" t="s">
        <v>50</v>
      </c>
      <c r="J17" s="39" t="s">
        <v>50</v>
      </c>
      <c r="K17" s="27"/>
      <c r="L17" s="27"/>
      <c r="M17" s="27"/>
      <c r="N17" s="27"/>
      <c r="O17" s="27"/>
      <c r="P17" s="27"/>
      <c r="Q17" s="27"/>
      <c r="R17" s="27"/>
      <c r="S17" s="64"/>
      <c r="T17" s="65"/>
      <c r="U17" s="65"/>
      <c r="V17" s="65"/>
      <c r="W17" s="65"/>
      <c r="X17" s="72"/>
      <c r="Y17" s="72"/>
      <c r="Z17" s="72"/>
      <c r="AA17" s="72"/>
      <c r="AB17" s="65"/>
      <c r="AC17" s="65"/>
      <c r="AD17" s="65"/>
      <c r="AE17" s="65"/>
      <c r="AF17" s="73"/>
      <c r="AG17" s="73"/>
      <c r="AH17" s="73"/>
      <c r="AI17" s="73"/>
      <c r="AJ17" s="66"/>
      <c r="AK17" s="66"/>
      <c r="AL17" s="68"/>
      <c r="AM17" s="65"/>
      <c r="AN17" s="65"/>
      <c r="AO17" s="65"/>
      <c r="AP17" s="65"/>
      <c r="AQ17" s="65"/>
      <c r="AR17" s="65"/>
      <c r="AS17" s="65"/>
      <c r="AT17" s="65"/>
      <c r="AU17" s="63"/>
      <c r="AW17" s="74"/>
      <c r="AX17" s="75"/>
      <c r="BG17" s="39" t="str">
        <f t="shared" si="7"/>
        <v/>
      </c>
    </row>
    <row r="18" spans="1:59" s="57" customFormat="1" ht="15.75" hidden="1" x14ac:dyDescent="0.25">
      <c r="A18" s="23"/>
      <c r="B18" s="23"/>
      <c r="C18" s="23"/>
      <c r="D18" s="23"/>
      <c r="F18" s="25"/>
      <c r="G18" s="25"/>
      <c r="H18" s="39" t="s">
        <v>50</v>
      </c>
      <c r="I18" s="39" t="s">
        <v>50</v>
      </c>
      <c r="J18" s="39" t="s">
        <v>50</v>
      </c>
      <c r="K18" s="27"/>
      <c r="L18" s="27"/>
      <c r="M18" s="27"/>
      <c r="N18" s="27"/>
      <c r="O18" s="27"/>
      <c r="P18" s="27"/>
      <c r="Q18" s="27"/>
      <c r="R18" s="27"/>
      <c r="S18" s="64"/>
      <c r="T18" s="65"/>
      <c r="U18" s="65"/>
      <c r="V18" s="65"/>
      <c r="W18" s="65"/>
      <c r="X18" s="72"/>
      <c r="Y18" s="72"/>
      <c r="Z18" s="72"/>
      <c r="AA18" s="72"/>
      <c r="AB18" s="65"/>
      <c r="AC18" s="65"/>
      <c r="AD18" s="65"/>
      <c r="AE18" s="65"/>
      <c r="AF18" s="73"/>
      <c r="AG18" s="73"/>
      <c r="AH18" s="73"/>
      <c r="AI18" s="73"/>
      <c r="AJ18" s="66"/>
      <c r="AK18" s="66"/>
      <c r="AL18" s="68"/>
      <c r="AM18" s="65"/>
      <c r="AN18" s="65"/>
      <c r="AO18" s="65"/>
      <c r="AP18" s="65"/>
      <c r="AQ18" s="65"/>
      <c r="AR18" s="65"/>
      <c r="AS18" s="65"/>
      <c r="AT18" s="65"/>
      <c r="AU18" s="63"/>
      <c r="AW18" s="74"/>
      <c r="AX18" s="75"/>
      <c r="BG18" s="39" t="str">
        <f t="shared" si="7"/>
        <v/>
      </c>
    </row>
    <row r="19" spans="1:59" s="57" customFormat="1" ht="15.75" hidden="1" x14ac:dyDescent="0.25">
      <c r="A19" s="23"/>
      <c r="B19" s="23"/>
      <c r="C19" s="23"/>
      <c r="D19" s="23"/>
      <c r="F19" s="25"/>
      <c r="G19" s="25"/>
      <c r="H19" s="39" t="s">
        <v>50</v>
      </c>
      <c r="I19" s="39" t="s">
        <v>50</v>
      </c>
      <c r="J19" s="39" t="s">
        <v>50</v>
      </c>
      <c r="K19" s="27"/>
      <c r="L19" s="27"/>
      <c r="M19" s="27"/>
      <c r="N19" s="27"/>
      <c r="O19" s="27"/>
      <c r="P19" s="27"/>
      <c r="Q19" s="27"/>
      <c r="R19" s="27"/>
      <c r="S19" s="64"/>
      <c r="T19" s="65"/>
      <c r="U19" s="65"/>
      <c r="V19" s="65"/>
      <c r="W19" s="65"/>
      <c r="X19" s="72"/>
      <c r="Y19" s="72"/>
      <c r="Z19" s="72"/>
      <c r="AA19" s="72"/>
      <c r="AB19" s="65"/>
      <c r="AC19" s="65"/>
      <c r="AD19" s="65"/>
      <c r="AE19" s="65"/>
      <c r="AF19" s="73"/>
      <c r="AG19" s="73"/>
      <c r="AH19" s="73"/>
      <c r="AI19" s="73"/>
      <c r="AJ19" s="66"/>
      <c r="AK19" s="66"/>
      <c r="AL19" s="68"/>
      <c r="AM19" s="65"/>
      <c r="AN19" s="65"/>
      <c r="AO19" s="65"/>
      <c r="AP19" s="65"/>
      <c r="AQ19" s="65"/>
      <c r="AR19" s="65"/>
      <c r="AS19" s="65"/>
      <c r="AT19" s="65"/>
      <c r="AU19" s="63"/>
      <c r="AW19" s="74"/>
      <c r="AX19" s="75"/>
      <c r="BG19" s="39" t="str">
        <f t="shared" si="7"/>
        <v/>
      </c>
    </row>
    <row r="20" spans="1:59" s="57" customFormat="1" ht="15.75" hidden="1" x14ac:dyDescent="0.25">
      <c r="A20" s="23"/>
      <c r="B20" s="23"/>
      <c r="C20" s="23"/>
      <c r="D20" s="23"/>
      <c r="F20" s="25"/>
      <c r="G20" s="25"/>
      <c r="H20" s="39" t="s">
        <v>50</v>
      </c>
      <c r="I20" s="39" t="s">
        <v>50</v>
      </c>
      <c r="J20" s="39" t="s">
        <v>50</v>
      </c>
      <c r="K20" s="27"/>
      <c r="L20" s="27"/>
      <c r="M20" s="27"/>
      <c r="N20" s="27"/>
      <c r="O20" s="27"/>
      <c r="P20" s="27"/>
      <c r="Q20" s="27"/>
      <c r="R20" s="27"/>
      <c r="S20" s="64"/>
      <c r="T20" s="65"/>
      <c r="U20" s="65"/>
      <c r="V20" s="65"/>
      <c r="W20" s="65"/>
      <c r="X20" s="72"/>
      <c r="Y20" s="72"/>
      <c r="Z20" s="72"/>
      <c r="AA20" s="72"/>
      <c r="AB20" s="65"/>
      <c r="AC20" s="65"/>
      <c r="AD20" s="65"/>
      <c r="AE20" s="65"/>
      <c r="AF20" s="73"/>
      <c r="AG20" s="73"/>
      <c r="AH20" s="73"/>
      <c r="AI20" s="73"/>
      <c r="AJ20" s="66"/>
      <c r="AK20" s="66"/>
      <c r="AL20" s="68"/>
      <c r="AM20" s="65"/>
      <c r="AN20" s="65"/>
      <c r="AO20" s="65"/>
      <c r="AP20" s="65"/>
      <c r="AQ20" s="65"/>
      <c r="AR20" s="65"/>
      <c r="AS20" s="65"/>
      <c r="AT20" s="65"/>
      <c r="AU20" s="63"/>
      <c r="AW20" s="74"/>
      <c r="AX20" s="75"/>
      <c r="BG20" s="39" t="str">
        <f t="shared" si="7"/>
        <v/>
      </c>
    </row>
    <row r="21" spans="1:59" s="57" customFormat="1" ht="15.75" hidden="1" x14ac:dyDescent="0.25">
      <c r="A21" s="23"/>
      <c r="B21" s="23"/>
      <c r="C21" s="23"/>
      <c r="D21" s="23"/>
      <c r="F21" s="25"/>
      <c r="G21" s="25"/>
      <c r="H21" s="39" t="s">
        <v>50</v>
      </c>
      <c r="I21" s="39" t="s">
        <v>50</v>
      </c>
      <c r="J21" s="39" t="s">
        <v>50</v>
      </c>
      <c r="K21" s="27"/>
      <c r="L21" s="27"/>
      <c r="M21" s="27"/>
      <c r="N21" s="27"/>
      <c r="O21" s="27"/>
      <c r="P21" s="27"/>
      <c r="Q21" s="27"/>
      <c r="R21" s="27"/>
      <c r="S21" s="64"/>
      <c r="T21" s="65"/>
      <c r="U21" s="65"/>
      <c r="V21" s="65"/>
      <c r="W21" s="65"/>
      <c r="X21" s="72"/>
      <c r="Y21" s="72"/>
      <c r="Z21" s="72"/>
      <c r="AA21" s="72"/>
      <c r="AB21" s="65"/>
      <c r="AC21" s="65"/>
      <c r="AD21" s="65"/>
      <c r="AE21" s="65"/>
      <c r="AF21" s="73"/>
      <c r="AG21" s="73"/>
      <c r="AH21" s="73"/>
      <c r="AI21" s="73"/>
      <c r="AJ21" s="66"/>
      <c r="AK21" s="66"/>
      <c r="AL21" s="68"/>
      <c r="AM21" s="65"/>
      <c r="AN21" s="65"/>
      <c r="AO21" s="65"/>
      <c r="AP21" s="65"/>
      <c r="AQ21" s="65"/>
      <c r="AR21" s="65"/>
      <c r="AS21" s="65"/>
      <c r="AT21" s="65"/>
      <c r="AU21" s="63"/>
      <c r="AW21" s="74"/>
      <c r="AX21" s="75"/>
      <c r="BG21" s="39" t="str">
        <f t="shared" si="7"/>
        <v/>
      </c>
    </row>
    <row r="22" spans="1:59" s="57" customFormat="1" ht="34.5" customHeight="1" x14ac:dyDescent="0.25">
      <c r="A22" s="23" t="str">
        <f t="shared" si="0"/>
        <v>LT1NT1_D10+1</v>
      </c>
      <c r="B22" s="23" t="str">
        <f t="shared" si="1"/>
        <v>LT1NT1_D10+2</v>
      </c>
      <c r="C22" s="23" t="str">
        <f t="shared" si="2"/>
        <v>LT1NT1_D10+3</v>
      </c>
      <c r="D22" s="23" t="str">
        <f t="shared" si="3"/>
        <v>LT1NT1_D10+4</v>
      </c>
      <c r="E22" s="57" t="s">
        <v>14</v>
      </c>
      <c r="F22" s="25"/>
      <c r="G22" s="25" t="s">
        <v>19</v>
      </c>
      <c r="H22" s="39" t="s">
        <v>15</v>
      </c>
      <c r="I22" s="39" t="s">
        <v>52</v>
      </c>
      <c r="J22" s="39" t="s">
        <v>53</v>
      </c>
      <c r="K22" s="27">
        <v>5300</v>
      </c>
      <c r="L22" s="27">
        <v>2600</v>
      </c>
      <c r="M22" s="27">
        <v>2100</v>
      </c>
      <c r="N22" s="27">
        <v>1800</v>
      </c>
      <c r="O22" s="27"/>
      <c r="P22" s="27"/>
      <c r="Q22" s="27"/>
      <c r="R22" s="27"/>
      <c r="S22" s="64" t="str">
        <f>G22</f>
        <v>LT1NT1_D10</v>
      </c>
      <c r="T22" s="65"/>
      <c r="U22" s="65"/>
      <c r="V22" s="65"/>
      <c r="W22" s="65"/>
      <c r="X22" s="72"/>
      <c r="Y22" s="72">
        <f t="shared" si="4"/>
        <v>0</v>
      </c>
      <c r="Z22" s="72">
        <f>V22/M22</f>
        <v>0</v>
      </c>
      <c r="AA22" s="72"/>
      <c r="AB22" s="65"/>
      <c r="AC22" s="65"/>
      <c r="AD22" s="65"/>
      <c r="AE22" s="65"/>
      <c r="AF22" s="73"/>
      <c r="AG22" s="73"/>
      <c r="AH22" s="73"/>
      <c r="AI22" s="73"/>
      <c r="AJ22" s="66">
        <v>5.5128205128205128</v>
      </c>
      <c r="AK22" s="66"/>
      <c r="AL22" s="68" t="e">
        <f>ROUNDDOWN(AJ22*#REF!/#REF!,1)</f>
        <v>#REF!</v>
      </c>
      <c r="AM22" s="65" t="e">
        <f t="shared" si="5"/>
        <v>#REF!</v>
      </c>
      <c r="AN22" s="65" t="e">
        <f t="shared" si="5"/>
        <v>#REF!</v>
      </c>
      <c r="AO22" s="65" t="e">
        <f t="shared" si="5"/>
        <v>#REF!</v>
      </c>
      <c r="AP22" s="65" t="e">
        <f t="shared" si="5"/>
        <v>#REF!</v>
      </c>
      <c r="AQ22" s="65" t="e">
        <f t="shared" si="6"/>
        <v>#REF!</v>
      </c>
      <c r="AR22" s="65" t="e">
        <f t="shared" si="6"/>
        <v>#REF!</v>
      </c>
      <c r="AS22" s="65" t="e">
        <f t="shared" si="6"/>
        <v>#REF!</v>
      </c>
      <c r="AT22" s="65" t="e">
        <f t="shared" si="6"/>
        <v>#REF!</v>
      </c>
      <c r="AU22" s="63"/>
      <c r="AV22" s="57" t="s">
        <v>14</v>
      </c>
      <c r="AW22" s="76"/>
      <c r="AX22" s="77">
        <v>1080</v>
      </c>
      <c r="BG22" s="39" t="str">
        <f t="shared" si="7"/>
        <v>Quốc lộ 51</v>
      </c>
    </row>
    <row r="23" spans="1:59" s="57" customFormat="1" ht="34.5" hidden="1" customHeight="1" x14ac:dyDescent="0.25">
      <c r="A23" s="23"/>
      <c r="B23" s="23"/>
      <c r="C23" s="23"/>
      <c r="D23" s="23"/>
      <c r="F23" s="25"/>
      <c r="G23" s="25"/>
      <c r="H23" s="39" t="s">
        <v>50</v>
      </c>
      <c r="I23" s="39" t="s">
        <v>50</v>
      </c>
      <c r="J23" s="39" t="s">
        <v>50</v>
      </c>
      <c r="K23" s="27"/>
      <c r="L23" s="27"/>
      <c r="M23" s="27"/>
      <c r="N23" s="27"/>
      <c r="O23" s="27"/>
      <c r="P23" s="27"/>
      <c r="Q23" s="27"/>
      <c r="R23" s="27"/>
      <c r="S23" s="64"/>
      <c r="T23" s="65"/>
      <c r="U23" s="65"/>
      <c r="V23" s="65"/>
      <c r="W23" s="65"/>
      <c r="X23" s="72"/>
      <c r="Y23" s="72"/>
      <c r="Z23" s="72"/>
      <c r="AA23" s="72"/>
      <c r="AB23" s="65"/>
      <c r="AC23" s="65"/>
      <c r="AD23" s="65"/>
      <c r="AE23" s="65"/>
      <c r="AF23" s="73"/>
      <c r="AG23" s="73"/>
      <c r="AH23" s="73"/>
      <c r="AI23" s="73"/>
      <c r="AJ23" s="66"/>
      <c r="AK23" s="66"/>
      <c r="AL23" s="68"/>
      <c r="AM23" s="65"/>
      <c r="AN23" s="65"/>
      <c r="AO23" s="65"/>
      <c r="AP23" s="65"/>
      <c r="AQ23" s="65"/>
      <c r="AR23" s="65"/>
      <c r="AS23" s="65"/>
      <c r="AT23" s="65"/>
      <c r="AU23" s="63"/>
      <c r="AW23" s="76"/>
      <c r="AX23" s="77"/>
      <c r="BG23" s="39" t="str">
        <f t="shared" si="7"/>
        <v/>
      </c>
    </row>
    <row r="24" spans="1:59" s="57" customFormat="1" ht="34.5" hidden="1" customHeight="1" x14ac:dyDescent="0.25">
      <c r="A24" s="23"/>
      <c r="B24" s="23"/>
      <c r="C24" s="23"/>
      <c r="D24" s="23"/>
      <c r="F24" s="25"/>
      <c r="G24" s="25"/>
      <c r="H24" s="39" t="s">
        <v>50</v>
      </c>
      <c r="I24" s="39" t="s">
        <v>50</v>
      </c>
      <c r="J24" s="39" t="s">
        <v>50</v>
      </c>
      <c r="K24" s="27"/>
      <c r="L24" s="27"/>
      <c r="M24" s="27"/>
      <c r="N24" s="27"/>
      <c r="O24" s="27"/>
      <c r="P24" s="27"/>
      <c r="Q24" s="27"/>
      <c r="R24" s="27"/>
      <c r="S24" s="64"/>
      <c r="T24" s="65"/>
      <c r="U24" s="65"/>
      <c r="V24" s="65"/>
      <c r="W24" s="65"/>
      <c r="X24" s="72"/>
      <c r="Y24" s="72"/>
      <c r="Z24" s="72"/>
      <c r="AA24" s="72"/>
      <c r="AB24" s="65"/>
      <c r="AC24" s="65"/>
      <c r="AD24" s="65"/>
      <c r="AE24" s="65"/>
      <c r="AF24" s="73"/>
      <c r="AG24" s="73"/>
      <c r="AH24" s="73"/>
      <c r="AI24" s="73"/>
      <c r="AJ24" s="66"/>
      <c r="AK24" s="66"/>
      <c r="AL24" s="68"/>
      <c r="AM24" s="65"/>
      <c r="AN24" s="65"/>
      <c r="AO24" s="65"/>
      <c r="AP24" s="65"/>
      <c r="AQ24" s="65"/>
      <c r="AR24" s="65"/>
      <c r="AS24" s="65"/>
      <c r="AT24" s="65"/>
      <c r="AU24" s="63"/>
      <c r="AW24" s="76"/>
      <c r="AX24" s="77"/>
      <c r="BG24" s="39" t="str">
        <f t="shared" si="7"/>
        <v/>
      </c>
    </row>
    <row r="25" spans="1:59" s="57" customFormat="1" ht="34.5" hidden="1" customHeight="1" x14ac:dyDescent="0.25">
      <c r="A25" s="23"/>
      <c r="B25" s="23"/>
      <c r="C25" s="23"/>
      <c r="D25" s="23"/>
      <c r="F25" s="25"/>
      <c r="G25" s="25"/>
      <c r="H25" s="39" t="s">
        <v>50</v>
      </c>
      <c r="I25" s="39" t="s">
        <v>50</v>
      </c>
      <c r="J25" s="39" t="s">
        <v>50</v>
      </c>
      <c r="K25" s="27"/>
      <c r="L25" s="27"/>
      <c r="M25" s="27"/>
      <c r="N25" s="27"/>
      <c r="O25" s="27"/>
      <c r="P25" s="27"/>
      <c r="Q25" s="27"/>
      <c r="R25" s="27"/>
      <c r="S25" s="64"/>
      <c r="T25" s="65"/>
      <c r="U25" s="65"/>
      <c r="V25" s="65"/>
      <c r="W25" s="65"/>
      <c r="X25" s="72"/>
      <c r="Y25" s="72"/>
      <c r="Z25" s="72"/>
      <c r="AA25" s="72"/>
      <c r="AB25" s="65"/>
      <c r="AC25" s="65"/>
      <c r="AD25" s="65"/>
      <c r="AE25" s="65"/>
      <c r="AF25" s="73"/>
      <c r="AG25" s="73"/>
      <c r="AH25" s="73"/>
      <c r="AI25" s="73"/>
      <c r="AJ25" s="66"/>
      <c r="AK25" s="66"/>
      <c r="AL25" s="68"/>
      <c r="AM25" s="65"/>
      <c r="AN25" s="65"/>
      <c r="AO25" s="65"/>
      <c r="AP25" s="65"/>
      <c r="AQ25" s="65"/>
      <c r="AR25" s="65"/>
      <c r="AS25" s="65"/>
      <c r="AT25" s="65"/>
      <c r="AU25" s="63"/>
      <c r="AW25" s="76"/>
      <c r="AX25" s="77"/>
      <c r="BG25" s="39" t="str">
        <f t="shared" si="7"/>
        <v/>
      </c>
    </row>
    <row r="26" spans="1:59" s="57" customFormat="1" ht="34.5" hidden="1" customHeight="1" x14ac:dyDescent="0.25">
      <c r="A26" s="23"/>
      <c r="B26" s="23"/>
      <c r="C26" s="23"/>
      <c r="D26" s="23"/>
      <c r="F26" s="25"/>
      <c r="G26" s="25"/>
      <c r="H26" s="39" t="s">
        <v>50</v>
      </c>
      <c r="I26" s="39" t="s">
        <v>50</v>
      </c>
      <c r="J26" s="39" t="s">
        <v>50</v>
      </c>
      <c r="K26" s="27"/>
      <c r="L26" s="27"/>
      <c r="M26" s="27"/>
      <c r="N26" s="27"/>
      <c r="O26" s="27"/>
      <c r="P26" s="27"/>
      <c r="Q26" s="27"/>
      <c r="R26" s="27"/>
      <c r="S26" s="64"/>
      <c r="T26" s="65"/>
      <c r="U26" s="65"/>
      <c r="V26" s="65"/>
      <c r="W26" s="65"/>
      <c r="X26" s="72"/>
      <c r="Y26" s="72"/>
      <c r="Z26" s="72"/>
      <c r="AA26" s="72"/>
      <c r="AB26" s="65"/>
      <c r="AC26" s="65"/>
      <c r="AD26" s="65"/>
      <c r="AE26" s="65"/>
      <c r="AF26" s="73"/>
      <c r="AG26" s="73"/>
      <c r="AH26" s="73"/>
      <c r="AI26" s="73"/>
      <c r="AJ26" s="66"/>
      <c r="AK26" s="66"/>
      <c r="AL26" s="68"/>
      <c r="AM26" s="65"/>
      <c r="AN26" s="65"/>
      <c r="AO26" s="65"/>
      <c r="AP26" s="65"/>
      <c r="AQ26" s="65"/>
      <c r="AR26" s="65"/>
      <c r="AS26" s="65"/>
      <c r="AT26" s="65"/>
      <c r="AU26" s="63"/>
      <c r="AW26" s="76"/>
      <c r="AX26" s="77"/>
      <c r="BG26" s="39" t="str">
        <f t="shared" si="7"/>
        <v/>
      </c>
    </row>
    <row r="27" spans="1:59" s="57" customFormat="1" ht="34.5" hidden="1" customHeight="1" x14ac:dyDescent="0.25">
      <c r="A27" s="23"/>
      <c r="B27" s="23"/>
      <c r="C27" s="23"/>
      <c r="D27" s="23"/>
      <c r="F27" s="25"/>
      <c r="G27" s="25"/>
      <c r="H27" s="39" t="s">
        <v>50</v>
      </c>
      <c r="I27" s="39" t="s">
        <v>50</v>
      </c>
      <c r="J27" s="39" t="s">
        <v>50</v>
      </c>
      <c r="K27" s="27"/>
      <c r="L27" s="27"/>
      <c r="M27" s="27"/>
      <c r="N27" s="27"/>
      <c r="O27" s="27"/>
      <c r="P27" s="27"/>
      <c r="Q27" s="27"/>
      <c r="R27" s="27"/>
      <c r="S27" s="64"/>
      <c r="T27" s="65"/>
      <c r="U27" s="65"/>
      <c r="V27" s="65"/>
      <c r="W27" s="65"/>
      <c r="X27" s="72"/>
      <c r="Y27" s="72"/>
      <c r="Z27" s="72"/>
      <c r="AA27" s="72"/>
      <c r="AB27" s="65"/>
      <c r="AC27" s="65"/>
      <c r="AD27" s="65"/>
      <c r="AE27" s="65"/>
      <c r="AF27" s="73"/>
      <c r="AG27" s="73"/>
      <c r="AH27" s="73"/>
      <c r="AI27" s="73"/>
      <c r="AJ27" s="66"/>
      <c r="AK27" s="66"/>
      <c r="AL27" s="68"/>
      <c r="AM27" s="65"/>
      <c r="AN27" s="65"/>
      <c r="AO27" s="65"/>
      <c r="AP27" s="65"/>
      <c r="AQ27" s="65"/>
      <c r="AR27" s="65"/>
      <c r="AS27" s="65"/>
      <c r="AT27" s="65"/>
      <c r="AU27" s="63"/>
      <c r="AW27" s="76"/>
      <c r="AX27" s="77"/>
      <c r="BG27" s="39" t="str">
        <f t="shared" si="7"/>
        <v/>
      </c>
    </row>
    <row r="28" spans="1:59" s="57" customFormat="1" ht="34.5" hidden="1" customHeight="1" x14ac:dyDescent="0.25">
      <c r="A28" s="23"/>
      <c r="B28" s="23"/>
      <c r="C28" s="23"/>
      <c r="D28" s="23"/>
      <c r="F28" s="25"/>
      <c r="G28" s="25"/>
      <c r="H28" s="39" t="s">
        <v>50</v>
      </c>
      <c r="I28" s="39" t="s">
        <v>50</v>
      </c>
      <c r="J28" s="39" t="s">
        <v>50</v>
      </c>
      <c r="K28" s="27"/>
      <c r="L28" s="27"/>
      <c r="M28" s="27"/>
      <c r="N28" s="27"/>
      <c r="O28" s="27"/>
      <c r="P28" s="27"/>
      <c r="Q28" s="27"/>
      <c r="R28" s="27"/>
      <c r="S28" s="64"/>
      <c r="T28" s="65"/>
      <c r="U28" s="65"/>
      <c r="V28" s="65"/>
      <c r="W28" s="65"/>
      <c r="X28" s="72"/>
      <c r="Y28" s="72"/>
      <c r="Z28" s="72"/>
      <c r="AA28" s="72"/>
      <c r="AB28" s="65"/>
      <c r="AC28" s="65"/>
      <c r="AD28" s="65"/>
      <c r="AE28" s="65"/>
      <c r="AF28" s="73"/>
      <c r="AG28" s="73"/>
      <c r="AH28" s="73"/>
      <c r="AI28" s="73"/>
      <c r="AJ28" s="66"/>
      <c r="AK28" s="66"/>
      <c r="AL28" s="68"/>
      <c r="AM28" s="65"/>
      <c r="AN28" s="65"/>
      <c r="AO28" s="65"/>
      <c r="AP28" s="65"/>
      <c r="AQ28" s="65"/>
      <c r="AR28" s="65"/>
      <c r="AS28" s="65"/>
      <c r="AT28" s="65"/>
      <c r="AU28" s="63"/>
      <c r="AW28" s="76"/>
      <c r="AX28" s="77"/>
      <c r="BG28" s="39" t="str">
        <f t="shared" si="7"/>
        <v/>
      </c>
    </row>
    <row r="29" spans="1:59" s="57" customFormat="1" ht="55.5" customHeight="1" x14ac:dyDescent="0.25">
      <c r="A29" s="23" t="str">
        <f t="shared" si="0"/>
        <v>LT41NT+1</v>
      </c>
      <c r="B29" s="23" t="str">
        <f t="shared" si="1"/>
        <v>LT41NT+2</v>
      </c>
      <c r="C29" s="23" t="str">
        <f t="shared" si="2"/>
        <v>LT41NT+3</v>
      </c>
      <c r="D29" s="23" t="str">
        <f t="shared" si="3"/>
        <v>LT41NT+4</v>
      </c>
      <c r="E29" s="57" t="s">
        <v>14</v>
      </c>
      <c r="F29" s="25">
        <v>41</v>
      </c>
      <c r="G29" s="25" t="s">
        <v>30</v>
      </c>
      <c r="H29" s="39" t="s">
        <v>54</v>
      </c>
      <c r="I29" s="39" t="s">
        <v>33</v>
      </c>
      <c r="J29" s="39" t="s">
        <v>61</v>
      </c>
      <c r="K29" s="27">
        <v>3500</v>
      </c>
      <c r="L29" s="27">
        <v>2400</v>
      </c>
      <c r="M29" s="27">
        <v>1800</v>
      </c>
      <c r="N29" s="27">
        <v>1600</v>
      </c>
      <c r="O29" s="27"/>
      <c r="P29" s="27"/>
      <c r="Q29" s="27"/>
      <c r="R29" s="27"/>
      <c r="S29" s="64" t="str">
        <f>G29</f>
        <v>LT41NT</v>
      </c>
      <c r="T29" s="65"/>
      <c r="U29" s="65"/>
      <c r="V29" s="65"/>
      <c r="W29" s="65"/>
      <c r="X29" s="72">
        <f>T29/K29</f>
        <v>0</v>
      </c>
      <c r="Y29" s="72">
        <f>U29/L29</f>
        <v>0</v>
      </c>
      <c r="Z29" s="72"/>
      <c r="AA29" s="72"/>
      <c r="AB29" s="65"/>
      <c r="AC29" s="65"/>
      <c r="AD29" s="65"/>
      <c r="AE29" s="65"/>
      <c r="AF29" s="73"/>
      <c r="AG29" s="73"/>
      <c r="AH29" s="73"/>
      <c r="AI29" s="73"/>
      <c r="AJ29" s="66">
        <v>2.1071428571428572</v>
      </c>
      <c r="AK29" s="66"/>
      <c r="AL29" s="66">
        <v>1.2</v>
      </c>
      <c r="AM29" s="65">
        <f t="shared" si="5"/>
        <v>4200</v>
      </c>
      <c r="AN29" s="65">
        <f t="shared" si="5"/>
        <v>2880</v>
      </c>
      <c r="AO29" s="65">
        <f t="shared" si="5"/>
        <v>2160</v>
      </c>
      <c r="AP29" s="65">
        <f t="shared" si="5"/>
        <v>1920</v>
      </c>
      <c r="AQ29" s="65">
        <f t="shared" si="6"/>
        <v>4200</v>
      </c>
      <c r="AR29" s="65">
        <f t="shared" si="6"/>
        <v>2900</v>
      </c>
      <c r="AS29" s="65">
        <f t="shared" si="6"/>
        <v>2200</v>
      </c>
      <c r="AT29" s="65">
        <f t="shared" si="6"/>
        <v>1900</v>
      </c>
      <c r="AU29" s="63"/>
      <c r="AV29" s="57" t="s">
        <v>14</v>
      </c>
      <c r="AW29" s="74"/>
      <c r="AX29" s="75">
        <v>960</v>
      </c>
      <c r="BG29" s="39" t="str">
        <f t="shared" si="7"/>
        <v>Đường Bàu Cạn - Tân Hiệp - Phước Bình</v>
      </c>
    </row>
    <row r="30" spans="1:59" s="57" customFormat="1" ht="55.5" hidden="1" customHeight="1" x14ac:dyDescent="0.25">
      <c r="A30" s="23"/>
      <c r="B30" s="23"/>
      <c r="C30" s="23"/>
      <c r="D30" s="23"/>
      <c r="F30" s="25"/>
      <c r="G30" s="25"/>
      <c r="H30" s="39" t="s">
        <v>50</v>
      </c>
      <c r="I30" s="39" t="s">
        <v>50</v>
      </c>
      <c r="J30" s="39" t="s">
        <v>50</v>
      </c>
      <c r="K30" s="27"/>
      <c r="L30" s="27"/>
      <c r="M30" s="27"/>
      <c r="N30" s="27"/>
      <c r="O30" s="27"/>
      <c r="P30" s="27"/>
      <c r="Q30" s="27"/>
      <c r="R30" s="27"/>
      <c r="S30" s="64"/>
      <c r="T30" s="65"/>
      <c r="U30" s="65"/>
      <c r="V30" s="65"/>
      <c r="W30" s="65"/>
      <c r="X30" s="72"/>
      <c r="Y30" s="72"/>
      <c r="Z30" s="72"/>
      <c r="AA30" s="72"/>
      <c r="AB30" s="65"/>
      <c r="AC30" s="65"/>
      <c r="AD30" s="65"/>
      <c r="AE30" s="65"/>
      <c r="AF30" s="73"/>
      <c r="AG30" s="73"/>
      <c r="AH30" s="73"/>
      <c r="AI30" s="73"/>
      <c r="AJ30" s="66"/>
      <c r="AK30" s="66"/>
      <c r="AL30" s="66"/>
      <c r="AM30" s="65"/>
      <c r="AN30" s="65"/>
      <c r="AO30" s="65"/>
      <c r="AP30" s="65"/>
      <c r="AQ30" s="65"/>
      <c r="AR30" s="65"/>
      <c r="AS30" s="65"/>
      <c r="AT30" s="65"/>
      <c r="AU30" s="63"/>
      <c r="AW30" s="74"/>
      <c r="AX30" s="75"/>
      <c r="BG30" s="39" t="str">
        <f t="shared" si="7"/>
        <v/>
      </c>
    </row>
    <row r="31" spans="1:59" s="57" customFormat="1" ht="55.5" hidden="1" customHeight="1" x14ac:dyDescent="0.25">
      <c r="A31" s="23"/>
      <c r="B31" s="23"/>
      <c r="C31" s="23"/>
      <c r="D31" s="23"/>
      <c r="F31" s="25"/>
      <c r="G31" s="25"/>
      <c r="H31" s="39" t="s">
        <v>50</v>
      </c>
      <c r="I31" s="39" t="s">
        <v>50</v>
      </c>
      <c r="J31" s="39" t="s">
        <v>50</v>
      </c>
      <c r="K31" s="27"/>
      <c r="L31" s="27"/>
      <c r="M31" s="27"/>
      <c r="N31" s="27"/>
      <c r="O31" s="27"/>
      <c r="P31" s="27"/>
      <c r="Q31" s="27"/>
      <c r="R31" s="27"/>
      <c r="S31" s="64"/>
      <c r="T31" s="65"/>
      <c r="U31" s="65"/>
      <c r="V31" s="65"/>
      <c r="W31" s="65"/>
      <c r="X31" s="72"/>
      <c r="Y31" s="72"/>
      <c r="Z31" s="72"/>
      <c r="AA31" s="72"/>
      <c r="AB31" s="65"/>
      <c r="AC31" s="65"/>
      <c r="AD31" s="65"/>
      <c r="AE31" s="65"/>
      <c r="AF31" s="73"/>
      <c r="AG31" s="73"/>
      <c r="AH31" s="73"/>
      <c r="AI31" s="73"/>
      <c r="AJ31" s="66"/>
      <c r="AK31" s="66"/>
      <c r="AL31" s="66"/>
      <c r="AM31" s="65"/>
      <c r="AN31" s="65"/>
      <c r="AO31" s="65"/>
      <c r="AP31" s="65"/>
      <c r="AQ31" s="65"/>
      <c r="AR31" s="65"/>
      <c r="AS31" s="65"/>
      <c r="AT31" s="65"/>
      <c r="AU31" s="63"/>
      <c r="AW31" s="74"/>
      <c r="AX31" s="75"/>
      <c r="BG31" s="39" t="str">
        <f t="shared" si="7"/>
        <v/>
      </c>
    </row>
    <row r="32" spans="1:59" s="57" customFormat="1" ht="55.5" hidden="1" customHeight="1" x14ac:dyDescent="0.25">
      <c r="A32" s="23"/>
      <c r="B32" s="23"/>
      <c r="C32" s="23"/>
      <c r="D32" s="23"/>
      <c r="F32" s="25"/>
      <c r="G32" s="25"/>
      <c r="H32" s="39" t="s">
        <v>50</v>
      </c>
      <c r="I32" s="39" t="s">
        <v>50</v>
      </c>
      <c r="J32" s="39" t="s">
        <v>50</v>
      </c>
      <c r="K32" s="27"/>
      <c r="L32" s="27"/>
      <c r="M32" s="27"/>
      <c r="N32" s="27"/>
      <c r="O32" s="27"/>
      <c r="P32" s="27"/>
      <c r="Q32" s="27"/>
      <c r="R32" s="27"/>
      <c r="S32" s="64"/>
      <c r="T32" s="65"/>
      <c r="U32" s="65"/>
      <c r="V32" s="65"/>
      <c r="W32" s="65"/>
      <c r="X32" s="72"/>
      <c r="Y32" s="72"/>
      <c r="Z32" s="72"/>
      <c r="AA32" s="72"/>
      <c r="AB32" s="65"/>
      <c r="AC32" s="65"/>
      <c r="AD32" s="65"/>
      <c r="AE32" s="65"/>
      <c r="AF32" s="73"/>
      <c r="AG32" s="73"/>
      <c r="AH32" s="73"/>
      <c r="AI32" s="73"/>
      <c r="AJ32" s="66"/>
      <c r="AK32" s="66"/>
      <c r="AL32" s="66"/>
      <c r="AM32" s="65"/>
      <c r="AN32" s="65"/>
      <c r="AO32" s="65"/>
      <c r="AP32" s="65"/>
      <c r="AQ32" s="65"/>
      <c r="AR32" s="65"/>
      <c r="AS32" s="65"/>
      <c r="AT32" s="65"/>
      <c r="AU32" s="63"/>
      <c r="AW32" s="74"/>
      <c r="AX32" s="75"/>
      <c r="BG32" s="39" t="str">
        <f t="shared" si="7"/>
        <v/>
      </c>
    </row>
    <row r="33" spans="1:59" s="57" customFormat="1" ht="55.5" hidden="1" customHeight="1" x14ac:dyDescent="0.25">
      <c r="A33" s="23"/>
      <c r="B33" s="23"/>
      <c r="C33" s="23"/>
      <c r="D33" s="23"/>
      <c r="F33" s="25"/>
      <c r="G33" s="25"/>
      <c r="H33" s="39" t="s">
        <v>50</v>
      </c>
      <c r="I33" s="39" t="s">
        <v>50</v>
      </c>
      <c r="J33" s="39" t="s">
        <v>50</v>
      </c>
      <c r="K33" s="27"/>
      <c r="L33" s="27"/>
      <c r="M33" s="27"/>
      <c r="N33" s="27"/>
      <c r="O33" s="27"/>
      <c r="P33" s="27"/>
      <c r="Q33" s="27"/>
      <c r="R33" s="27"/>
      <c r="S33" s="64"/>
      <c r="T33" s="65"/>
      <c r="U33" s="65"/>
      <c r="V33" s="65"/>
      <c r="W33" s="65"/>
      <c r="X33" s="72"/>
      <c r="Y33" s="72"/>
      <c r="Z33" s="72"/>
      <c r="AA33" s="72"/>
      <c r="AB33" s="65"/>
      <c r="AC33" s="65"/>
      <c r="AD33" s="65"/>
      <c r="AE33" s="65"/>
      <c r="AF33" s="73"/>
      <c r="AG33" s="73"/>
      <c r="AH33" s="73"/>
      <c r="AI33" s="73"/>
      <c r="AJ33" s="66"/>
      <c r="AK33" s="66"/>
      <c r="AL33" s="66"/>
      <c r="AM33" s="65"/>
      <c r="AN33" s="65"/>
      <c r="AO33" s="65"/>
      <c r="AP33" s="65"/>
      <c r="AQ33" s="65"/>
      <c r="AR33" s="65"/>
      <c r="AS33" s="65"/>
      <c r="AT33" s="65"/>
      <c r="AU33" s="63"/>
      <c r="AW33" s="74"/>
      <c r="AX33" s="75"/>
      <c r="BG33" s="39" t="str">
        <f t="shared" si="7"/>
        <v/>
      </c>
    </row>
    <row r="34" spans="1:59" s="57" customFormat="1" ht="55.5" hidden="1" customHeight="1" x14ac:dyDescent="0.25">
      <c r="A34" s="23"/>
      <c r="B34" s="23"/>
      <c r="C34" s="23"/>
      <c r="D34" s="23"/>
      <c r="F34" s="25"/>
      <c r="G34" s="25"/>
      <c r="H34" s="39" t="s">
        <v>50</v>
      </c>
      <c r="I34" s="39" t="s">
        <v>50</v>
      </c>
      <c r="J34" s="39" t="s">
        <v>50</v>
      </c>
      <c r="K34" s="27"/>
      <c r="L34" s="27"/>
      <c r="M34" s="27"/>
      <c r="N34" s="27"/>
      <c r="O34" s="27"/>
      <c r="P34" s="27"/>
      <c r="Q34" s="27"/>
      <c r="R34" s="27"/>
      <c r="S34" s="64"/>
      <c r="T34" s="65"/>
      <c r="U34" s="65"/>
      <c r="V34" s="65"/>
      <c r="W34" s="65"/>
      <c r="X34" s="72"/>
      <c r="Y34" s="72"/>
      <c r="Z34" s="72"/>
      <c r="AA34" s="72"/>
      <c r="AB34" s="65"/>
      <c r="AC34" s="65"/>
      <c r="AD34" s="65"/>
      <c r="AE34" s="65"/>
      <c r="AF34" s="73"/>
      <c r="AG34" s="73"/>
      <c r="AH34" s="73"/>
      <c r="AI34" s="73"/>
      <c r="AJ34" s="66"/>
      <c r="AK34" s="66"/>
      <c r="AL34" s="66"/>
      <c r="AM34" s="65"/>
      <c r="AN34" s="65"/>
      <c r="AO34" s="65"/>
      <c r="AP34" s="65"/>
      <c r="AQ34" s="65"/>
      <c r="AR34" s="65"/>
      <c r="AS34" s="65"/>
      <c r="AT34" s="65"/>
      <c r="AU34" s="63"/>
      <c r="AW34" s="74"/>
      <c r="AX34" s="75"/>
      <c r="BG34" s="39" t="str">
        <f t="shared" si="7"/>
        <v/>
      </c>
    </row>
    <row r="35" spans="1:59" s="57" customFormat="1" ht="55.5" hidden="1" customHeight="1" x14ac:dyDescent="0.25">
      <c r="A35" s="23"/>
      <c r="B35" s="23"/>
      <c r="C35" s="23"/>
      <c r="D35" s="23"/>
      <c r="F35" s="25"/>
      <c r="G35" s="25"/>
      <c r="H35" s="39" t="s">
        <v>50</v>
      </c>
      <c r="I35" s="39" t="s">
        <v>50</v>
      </c>
      <c r="J35" s="39" t="s">
        <v>50</v>
      </c>
      <c r="K35" s="27"/>
      <c r="L35" s="27"/>
      <c r="M35" s="27"/>
      <c r="N35" s="27"/>
      <c r="O35" s="27"/>
      <c r="P35" s="27"/>
      <c r="Q35" s="27"/>
      <c r="R35" s="27"/>
      <c r="S35" s="64"/>
      <c r="T35" s="65"/>
      <c r="U35" s="65"/>
      <c r="V35" s="65"/>
      <c r="W35" s="65"/>
      <c r="X35" s="72"/>
      <c r="Y35" s="72"/>
      <c r="Z35" s="72"/>
      <c r="AA35" s="72"/>
      <c r="AB35" s="65"/>
      <c r="AC35" s="65"/>
      <c r="AD35" s="65"/>
      <c r="AE35" s="65"/>
      <c r="AF35" s="73"/>
      <c r="AG35" s="73"/>
      <c r="AH35" s="73"/>
      <c r="AI35" s="73"/>
      <c r="AJ35" s="66"/>
      <c r="AK35" s="66"/>
      <c r="AL35" s="66"/>
      <c r="AM35" s="65"/>
      <c r="AN35" s="65"/>
      <c r="AO35" s="65"/>
      <c r="AP35" s="65"/>
      <c r="AQ35" s="65"/>
      <c r="AR35" s="65"/>
      <c r="AS35" s="65"/>
      <c r="AT35" s="65"/>
      <c r="AU35" s="63"/>
      <c r="AW35" s="74"/>
      <c r="AX35" s="75"/>
      <c r="BG35" s="39" t="str">
        <f t="shared" si="7"/>
        <v/>
      </c>
    </row>
    <row r="36" spans="1:59" s="57" customFormat="1" ht="43.5" customHeight="1" x14ac:dyDescent="0.25">
      <c r="A36" s="23" t="str">
        <f t="shared" si="0"/>
        <v>LT12NT2_D1+1</v>
      </c>
      <c r="B36" s="23" t="str">
        <f t="shared" si="1"/>
        <v>LT12NT2_D1+2</v>
      </c>
      <c r="C36" s="23" t="str">
        <f t="shared" si="2"/>
        <v>LT12NT2_D1+3</v>
      </c>
      <c r="D36" s="23" t="str">
        <f t="shared" si="3"/>
        <v>LT12NT2_D1+4</v>
      </c>
      <c r="E36" s="57" t="s">
        <v>14</v>
      </c>
      <c r="F36" s="25"/>
      <c r="G36" s="25" t="s">
        <v>21</v>
      </c>
      <c r="H36" s="39" t="s">
        <v>33</v>
      </c>
      <c r="I36" s="39" t="s">
        <v>15</v>
      </c>
      <c r="J36" s="39" t="s">
        <v>55</v>
      </c>
      <c r="K36" s="27">
        <v>6000</v>
      </c>
      <c r="L36" s="27">
        <v>3000</v>
      </c>
      <c r="M36" s="27">
        <v>2100</v>
      </c>
      <c r="N36" s="27">
        <v>1600</v>
      </c>
      <c r="O36" s="27"/>
      <c r="P36" s="27"/>
      <c r="Q36" s="27"/>
      <c r="R36" s="27"/>
      <c r="S36" s="64" t="str">
        <f>G36</f>
        <v>LT12NT2_D1</v>
      </c>
      <c r="T36" s="65"/>
      <c r="U36" s="65"/>
      <c r="V36" s="65"/>
      <c r="W36" s="65"/>
      <c r="X36" s="72"/>
      <c r="Y36" s="72"/>
      <c r="Z36" s="72"/>
      <c r="AA36" s="72"/>
      <c r="AB36" s="65"/>
      <c r="AC36" s="65"/>
      <c r="AD36" s="65"/>
      <c r="AE36" s="65"/>
      <c r="AF36" s="73"/>
      <c r="AG36" s="73"/>
      <c r="AH36" s="73"/>
      <c r="AI36" s="73"/>
      <c r="AJ36" s="66">
        <v>2.84</v>
      </c>
      <c r="AK36" s="66"/>
      <c r="AL36" s="68" t="e">
        <f>ROUNDDOWN(AJ36*#REF!/#REF!,1)</f>
        <v>#REF!</v>
      </c>
      <c r="AM36" s="65" t="e">
        <f t="shared" si="5"/>
        <v>#REF!</v>
      </c>
      <c r="AN36" s="65" t="e">
        <f t="shared" si="5"/>
        <v>#REF!</v>
      </c>
      <c r="AO36" s="65" t="e">
        <f t="shared" si="5"/>
        <v>#REF!</v>
      </c>
      <c r="AP36" s="65" t="e">
        <f t="shared" si="5"/>
        <v>#REF!</v>
      </c>
      <c r="AQ36" s="65" t="e">
        <f t="shared" si="6"/>
        <v>#REF!</v>
      </c>
      <c r="AR36" s="65" t="e">
        <f t="shared" si="6"/>
        <v>#REF!</v>
      </c>
      <c r="AS36" s="65" t="e">
        <f t="shared" si="6"/>
        <v>#REF!</v>
      </c>
      <c r="AT36" s="65" t="e">
        <f t="shared" si="6"/>
        <v>#REF!</v>
      </c>
      <c r="AU36" s="63"/>
      <c r="AV36" s="57" t="s">
        <v>14</v>
      </c>
      <c r="AW36" s="74"/>
      <c r="AX36" s="75">
        <v>960</v>
      </c>
      <c r="BG36" s="39" t="str">
        <f t="shared" si="7"/>
        <v>Đường vào UBND xã Bàu Cạn cũ</v>
      </c>
    </row>
    <row r="37" spans="1:59" s="57" customFormat="1" ht="43.5" hidden="1" customHeight="1" x14ac:dyDescent="0.25">
      <c r="A37" s="23"/>
      <c r="B37" s="23"/>
      <c r="C37" s="23"/>
      <c r="D37" s="23"/>
      <c r="F37" s="25"/>
      <c r="G37" s="25"/>
      <c r="H37" s="39" t="s">
        <v>50</v>
      </c>
      <c r="I37" s="39" t="s">
        <v>50</v>
      </c>
      <c r="J37" s="39" t="s">
        <v>50</v>
      </c>
      <c r="K37" s="27"/>
      <c r="L37" s="27"/>
      <c r="M37" s="27"/>
      <c r="N37" s="27"/>
      <c r="O37" s="27"/>
      <c r="P37" s="27"/>
      <c r="Q37" s="27"/>
      <c r="R37" s="27"/>
      <c r="S37" s="64"/>
      <c r="T37" s="65"/>
      <c r="U37" s="65"/>
      <c r="V37" s="65"/>
      <c r="W37" s="65"/>
      <c r="X37" s="72"/>
      <c r="Y37" s="72"/>
      <c r="Z37" s="72"/>
      <c r="AA37" s="72"/>
      <c r="AB37" s="65"/>
      <c r="AC37" s="65"/>
      <c r="AD37" s="65"/>
      <c r="AE37" s="65"/>
      <c r="AF37" s="73"/>
      <c r="AG37" s="73"/>
      <c r="AH37" s="73"/>
      <c r="AI37" s="73"/>
      <c r="AJ37" s="66"/>
      <c r="AK37" s="66"/>
      <c r="AL37" s="68"/>
      <c r="AM37" s="65"/>
      <c r="AN37" s="65"/>
      <c r="AO37" s="65"/>
      <c r="AP37" s="65"/>
      <c r="AQ37" s="65"/>
      <c r="AR37" s="65"/>
      <c r="AS37" s="65"/>
      <c r="AT37" s="65"/>
      <c r="AU37" s="63"/>
      <c r="AW37" s="74"/>
      <c r="AX37" s="75"/>
      <c r="BG37" s="39" t="str">
        <f t="shared" si="7"/>
        <v/>
      </c>
    </row>
    <row r="38" spans="1:59" s="57" customFormat="1" ht="43.5" hidden="1" customHeight="1" x14ac:dyDescent="0.25">
      <c r="A38" s="23"/>
      <c r="B38" s="23"/>
      <c r="C38" s="23"/>
      <c r="D38" s="23"/>
      <c r="F38" s="25"/>
      <c r="G38" s="25"/>
      <c r="H38" s="39" t="s">
        <v>50</v>
      </c>
      <c r="I38" s="39" t="s">
        <v>50</v>
      </c>
      <c r="J38" s="39" t="s">
        <v>50</v>
      </c>
      <c r="K38" s="27"/>
      <c r="L38" s="27"/>
      <c r="M38" s="27"/>
      <c r="N38" s="27"/>
      <c r="O38" s="27"/>
      <c r="P38" s="27"/>
      <c r="Q38" s="27"/>
      <c r="R38" s="27"/>
      <c r="S38" s="64"/>
      <c r="T38" s="65"/>
      <c r="U38" s="65"/>
      <c r="V38" s="65"/>
      <c r="W38" s="65"/>
      <c r="X38" s="72"/>
      <c r="Y38" s="72"/>
      <c r="Z38" s="72"/>
      <c r="AA38" s="72"/>
      <c r="AB38" s="65"/>
      <c r="AC38" s="65"/>
      <c r="AD38" s="65"/>
      <c r="AE38" s="65"/>
      <c r="AF38" s="73"/>
      <c r="AG38" s="73"/>
      <c r="AH38" s="73"/>
      <c r="AI38" s="73"/>
      <c r="AJ38" s="66"/>
      <c r="AK38" s="66"/>
      <c r="AL38" s="68"/>
      <c r="AM38" s="65"/>
      <c r="AN38" s="65"/>
      <c r="AO38" s="65"/>
      <c r="AP38" s="65"/>
      <c r="AQ38" s="65"/>
      <c r="AR38" s="65"/>
      <c r="AS38" s="65"/>
      <c r="AT38" s="65"/>
      <c r="AU38" s="63"/>
      <c r="AW38" s="74"/>
      <c r="AX38" s="75"/>
      <c r="BG38" s="39" t="str">
        <f t="shared" si="7"/>
        <v/>
      </c>
    </row>
    <row r="39" spans="1:59" s="57" customFormat="1" ht="43.5" hidden="1" customHeight="1" x14ac:dyDescent="0.25">
      <c r="A39" s="23"/>
      <c r="B39" s="23"/>
      <c r="C39" s="23"/>
      <c r="D39" s="23"/>
      <c r="F39" s="25"/>
      <c r="G39" s="25"/>
      <c r="H39" s="39" t="s">
        <v>50</v>
      </c>
      <c r="I39" s="39" t="s">
        <v>50</v>
      </c>
      <c r="J39" s="39" t="s">
        <v>50</v>
      </c>
      <c r="K39" s="27"/>
      <c r="L39" s="27"/>
      <c r="M39" s="27"/>
      <c r="N39" s="27"/>
      <c r="O39" s="27"/>
      <c r="P39" s="27"/>
      <c r="Q39" s="27"/>
      <c r="R39" s="27"/>
      <c r="S39" s="64"/>
      <c r="T39" s="65"/>
      <c r="U39" s="65"/>
      <c r="V39" s="65"/>
      <c r="W39" s="65"/>
      <c r="X39" s="72"/>
      <c r="Y39" s="72"/>
      <c r="Z39" s="72"/>
      <c r="AA39" s="72"/>
      <c r="AB39" s="65"/>
      <c r="AC39" s="65"/>
      <c r="AD39" s="65"/>
      <c r="AE39" s="65"/>
      <c r="AF39" s="73"/>
      <c r="AG39" s="73"/>
      <c r="AH39" s="73"/>
      <c r="AI39" s="73"/>
      <c r="AJ39" s="66"/>
      <c r="AK39" s="66"/>
      <c r="AL39" s="68"/>
      <c r="AM39" s="65"/>
      <c r="AN39" s="65"/>
      <c r="AO39" s="65"/>
      <c r="AP39" s="65"/>
      <c r="AQ39" s="65"/>
      <c r="AR39" s="65"/>
      <c r="AS39" s="65"/>
      <c r="AT39" s="65"/>
      <c r="AU39" s="63"/>
      <c r="AW39" s="74"/>
      <c r="AX39" s="75"/>
      <c r="BG39" s="39" t="str">
        <f t="shared" si="7"/>
        <v/>
      </c>
    </row>
    <row r="40" spans="1:59" s="57" customFormat="1" ht="43.5" hidden="1" customHeight="1" x14ac:dyDescent="0.25">
      <c r="A40" s="23"/>
      <c r="B40" s="23"/>
      <c r="C40" s="23"/>
      <c r="D40" s="23"/>
      <c r="F40" s="25"/>
      <c r="G40" s="25"/>
      <c r="H40" s="39" t="s">
        <v>50</v>
      </c>
      <c r="I40" s="39" t="s">
        <v>50</v>
      </c>
      <c r="J40" s="39" t="s">
        <v>50</v>
      </c>
      <c r="K40" s="27"/>
      <c r="L40" s="27"/>
      <c r="M40" s="27"/>
      <c r="N40" s="27"/>
      <c r="O40" s="27"/>
      <c r="P40" s="27"/>
      <c r="Q40" s="27"/>
      <c r="R40" s="27"/>
      <c r="S40" s="64"/>
      <c r="T40" s="65"/>
      <c r="U40" s="65"/>
      <c r="V40" s="65"/>
      <c r="W40" s="65"/>
      <c r="X40" s="72"/>
      <c r="Y40" s="72"/>
      <c r="Z40" s="72"/>
      <c r="AA40" s="72"/>
      <c r="AB40" s="65"/>
      <c r="AC40" s="65"/>
      <c r="AD40" s="65"/>
      <c r="AE40" s="65"/>
      <c r="AF40" s="73"/>
      <c r="AG40" s="73"/>
      <c r="AH40" s="73"/>
      <c r="AI40" s="73"/>
      <c r="AJ40" s="66"/>
      <c r="AK40" s="66"/>
      <c r="AL40" s="68"/>
      <c r="AM40" s="65"/>
      <c r="AN40" s="65"/>
      <c r="AO40" s="65"/>
      <c r="AP40" s="65"/>
      <c r="AQ40" s="65"/>
      <c r="AR40" s="65"/>
      <c r="AS40" s="65"/>
      <c r="AT40" s="65"/>
      <c r="AU40" s="63"/>
      <c r="AW40" s="74"/>
      <c r="AX40" s="75"/>
      <c r="BG40" s="39" t="str">
        <f t="shared" si="7"/>
        <v/>
      </c>
    </row>
    <row r="41" spans="1:59" s="57" customFormat="1" ht="43.5" hidden="1" customHeight="1" x14ac:dyDescent="0.25">
      <c r="A41" s="23"/>
      <c r="B41" s="23"/>
      <c r="C41" s="23"/>
      <c r="D41" s="23"/>
      <c r="F41" s="25"/>
      <c r="G41" s="25"/>
      <c r="H41" s="39" t="s">
        <v>50</v>
      </c>
      <c r="I41" s="39" t="s">
        <v>50</v>
      </c>
      <c r="J41" s="39" t="s">
        <v>50</v>
      </c>
      <c r="K41" s="27"/>
      <c r="L41" s="27"/>
      <c r="M41" s="27"/>
      <c r="N41" s="27"/>
      <c r="O41" s="27"/>
      <c r="P41" s="27"/>
      <c r="Q41" s="27"/>
      <c r="R41" s="27"/>
      <c r="S41" s="64"/>
      <c r="T41" s="65"/>
      <c r="U41" s="65"/>
      <c r="V41" s="65"/>
      <c r="W41" s="65"/>
      <c r="X41" s="72"/>
      <c r="Y41" s="72"/>
      <c r="Z41" s="72"/>
      <c r="AA41" s="72"/>
      <c r="AB41" s="65"/>
      <c r="AC41" s="65"/>
      <c r="AD41" s="65"/>
      <c r="AE41" s="65"/>
      <c r="AF41" s="73"/>
      <c r="AG41" s="73"/>
      <c r="AH41" s="73"/>
      <c r="AI41" s="73"/>
      <c r="AJ41" s="66"/>
      <c r="AK41" s="66"/>
      <c r="AL41" s="68"/>
      <c r="AM41" s="65"/>
      <c r="AN41" s="65"/>
      <c r="AO41" s="65"/>
      <c r="AP41" s="65"/>
      <c r="AQ41" s="65"/>
      <c r="AR41" s="65"/>
      <c r="AS41" s="65"/>
      <c r="AT41" s="65"/>
      <c r="AU41" s="63"/>
      <c r="AW41" s="74"/>
      <c r="AX41" s="75"/>
      <c r="BG41" s="39" t="str">
        <f t="shared" si="7"/>
        <v/>
      </c>
    </row>
    <row r="42" spans="1:59" s="57" customFormat="1" ht="43.5" hidden="1" customHeight="1" x14ac:dyDescent="0.25">
      <c r="A42" s="23"/>
      <c r="B42" s="23"/>
      <c r="C42" s="23"/>
      <c r="D42" s="23"/>
      <c r="F42" s="25"/>
      <c r="G42" s="25"/>
      <c r="H42" s="39" t="s">
        <v>50</v>
      </c>
      <c r="I42" s="39" t="s">
        <v>50</v>
      </c>
      <c r="J42" s="39" t="s">
        <v>50</v>
      </c>
      <c r="K42" s="27"/>
      <c r="L42" s="27"/>
      <c r="M42" s="27"/>
      <c r="N42" s="27"/>
      <c r="O42" s="27"/>
      <c r="P42" s="27"/>
      <c r="Q42" s="27"/>
      <c r="R42" s="27"/>
      <c r="S42" s="64"/>
      <c r="T42" s="65"/>
      <c r="U42" s="65"/>
      <c r="V42" s="65"/>
      <c r="W42" s="65"/>
      <c r="X42" s="72"/>
      <c r="Y42" s="72"/>
      <c r="Z42" s="72"/>
      <c r="AA42" s="72"/>
      <c r="AB42" s="65"/>
      <c r="AC42" s="65"/>
      <c r="AD42" s="65"/>
      <c r="AE42" s="65"/>
      <c r="AF42" s="73"/>
      <c r="AG42" s="73"/>
      <c r="AH42" s="73"/>
      <c r="AI42" s="73"/>
      <c r="AJ42" s="66"/>
      <c r="AK42" s="66"/>
      <c r="AL42" s="68"/>
      <c r="AM42" s="65"/>
      <c r="AN42" s="65"/>
      <c r="AO42" s="65"/>
      <c r="AP42" s="65"/>
      <c r="AQ42" s="65"/>
      <c r="AR42" s="65"/>
      <c r="AS42" s="65"/>
      <c r="AT42" s="65"/>
      <c r="AU42" s="63"/>
      <c r="AW42" s="74"/>
      <c r="AX42" s="75"/>
      <c r="BG42" s="39" t="str">
        <f t="shared" si="7"/>
        <v/>
      </c>
    </row>
    <row r="43" spans="1:59" s="57" customFormat="1" ht="47.25" x14ac:dyDescent="0.25">
      <c r="A43" s="23" t="str">
        <f t="shared" si="0"/>
        <v>LT12NT2_D2+1</v>
      </c>
      <c r="B43" s="23" t="str">
        <f t="shared" si="1"/>
        <v>LT12NT2_D2+2</v>
      </c>
      <c r="C43" s="23" t="str">
        <f t="shared" si="2"/>
        <v>LT12NT2_D2+3</v>
      </c>
      <c r="D43" s="23" t="str">
        <f t="shared" si="3"/>
        <v>LT12NT2_D2+4</v>
      </c>
      <c r="E43" s="57" t="s">
        <v>14</v>
      </c>
      <c r="F43" s="25"/>
      <c r="G43" s="25" t="s">
        <v>22</v>
      </c>
      <c r="H43" s="39" t="s">
        <v>33</v>
      </c>
      <c r="I43" s="39" t="s">
        <v>55</v>
      </c>
      <c r="J43" s="39" t="s">
        <v>60</v>
      </c>
      <c r="K43" s="27">
        <v>4800</v>
      </c>
      <c r="L43" s="27">
        <v>2300</v>
      </c>
      <c r="M43" s="27">
        <v>1800</v>
      </c>
      <c r="N43" s="27">
        <v>1600</v>
      </c>
      <c r="O43" s="27"/>
      <c r="P43" s="27"/>
      <c r="Q43" s="27"/>
      <c r="R43" s="27"/>
      <c r="S43" s="64" t="str">
        <f>G43</f>
        <v>LT12NT2_D2</v>
      </c>
      <c r="T43" s="65"/>
      <c r="U43" s="65"/>
      <c r="V43" s="65"/>
      <c r="W43" s="65"/>
      <c r="X43" s="72">
        <f>T43/K43</f>
        <v>0</v>
      </c>
      <c r="Y43" s="72">
        <f>U43/L43</f>
        <v>0</v>
      </c>
      <c r="Z43" s="72"/>
      <c r="AA43" s="72"/>
      <c r="AB43" s="65"/>
      <c r="AC43" s="65"/>
      <c r="AD43" s="65"/>
      <c r="AE43" s="65"/>
      <c r="AF43" s="73"/>
      <c r="AG43" s="73"/>
      <c r="AH43" s="73"/>
      <c r="AI43" s="73"/>
      <c r="AJ43" s="66">
        <v>4.1530797101449277</v>
      </c>
      <c r="AK43" s="66"/>
      <c r="AL43" s="68" t="e">
        <f>ROUNDDOWN(AJ43*#REF!/#REF!,1)</f>
        <v>#REF!</v>
      </c>
      <c r="AM43" s="65" t="e">
        <f t="shared" si="5"/>
        <v>#REF!</v>
      </c>
      <c r="AN43" s="65" t="e">
        <f t="shared" si="5"/>
        <v>#REF!</v>
      </c>
      <c r="AO43" s="65" t="e">
        <f t="shared" si="5"/>
        <v>#REF!</v>
      </c>
      <c r="AP43" s="65" t="e">
        <f t="shared" si="5"/>
        <v>#REF!</v>
      </c>
      <c r="AQ43" s="65" t="e">
        <f t="shared" si="6"/>
        <v>#REF!</v>
      </c>
      <c r="AR43" s="65" t="e">
        <f t="shared" si="6"/>
        <v>#REF!</v>
      </c>
      <c r="AS43" s="65" t="e">
        <f t="shared" si="6"/>
        <v>#REF!</v>
      </c>
      <c r="AT43" s="65" t="e">
        <f t="shared" si="6"/>
        <v>#REF!</v>
      </c>
      <c r="AU43" s="63"/>
      <c r="AV43" s="57" t="s">
        <v>14</v>
      </c>
      <c r="AW43" s="74"/>
      <c r="AX43" s="75">
        <v>960</v>
      </c>
      <c r="BG43" s="39" t="str">
        <f t="shared" si="7"/>
        <v>Đường vào UBND xã Bàu Cạn cũ</v>
      </c>
    </row>
    <row r="44" spans="1:59" s="57" customFormat="1" ht="15.75" hidden="1" x14ac:dyDescent="0.25">
      <c r="A44" s="23"/>
      <c r="B44" s="23"/>
      <c r="C44" s="23"/>
      <c r="D44" s="23"/>
      <c r="F44" s="25"/>
      <c r="G44" s="25"/>
      <c r="H44" s="39" t="s">
        <v>50</v>
      </c>
      <c r="I44" s="39" t="s">
        <v>50</v>
      </c>
      <c r="J44" s="39" t="s">
        <v>50</v>
      </c>
      <c r="K44" s="27"/>
      <c r="L44" s="27"/>
      <c r="M44" s="27"/>
      <c r="N44" s="27"/>
      <c r="O44" s="27"/>
      <c r="P44" s="27"/>
      <c r="Q44" s="27"/>
      <c r="R44" s="27"/>
      <c r="S44" s="64"/>
      <c r="T44" s="65"/>
      <c r="U44" s="65"/>
      <c r="V44" s="65"/>
      <c r="W44" s="65"/>
      <c r="X44" s="72"/>
      <c r="Y44" s="72"/>
      <c r="Z44" s="72"/>
      <c r="AA44" s="72"/>
      <c r="AB44" s="65"/>
      <c r="AC44" s="65"/>
      <c r="AD44" s="65"/>
      <c r="AE44" s="65"/>
      <c r="AF44" s="73"/>
      <c r="AG44" s="73"/>
      <c r="AH44" s="73"/>
      <c r="AI44" s="73"/>
      <c r="AJ44" s="66"/>
      <c r="AK44" s="66"/>
      <c r="AL44" s="68"/>
      <c r="AM44" s="65"/>
      <c r="AN44" s="65"/>
      <c r="AO44" s="65"/>
      <c r="AP44" s="65"/>
      <c r="AQ44" s="65"/>
      <c r="AR44" s="65"/>
      <c r="AS44" s="65"/>
      <c r="AT44" s="65"/>
      <c r="AU44" s="63"/>
      <c r="AW44" s="74"/>
      <c r="AX44" s="75"/>
      <c r="BG44" s="39" t="str">
        <f t="shared" si="7"/>
        <v/>
      </c>
    </row>
    <row r="45" spans="1:59" s="57" customFormat="1" ht="15.75" hidden="1" x14ac:dyDescent="0.25">
      <c r="A45" s="23"/>
      <c r="B45" s="23"/>
      <c r="C45" s="23"/>
      <c r="D45" s="23"/>
      <c r="F45" s="25"/>
      <c r="G45" s="25"/>
      <c r="H45" s="39" t="s">
        <v>50</v>
      </c>
      <c r="I45" s="39" t="s">
        <v>50</v>
      </c>
      <c r="J45" s="39" t="s">
        <v>50</v>
      </c>
      <c r="K45" s="27"/>
      <c r="L45" s="27"/>
      <c r="M45" s="27"/>
      <c r="N45" s="27"/>
      <c r="O45" s="27"/>
      <c r="P45" s="27"/>
      <c r="Q45" s="27"/>
      <c r="R45" s="27"/>
      <c r="S45" s="64"/>
      <c r="T45" s="65"/>
      <c r="U45" s="65"/>
      <c r="V45" s="65"/>
      <c r="W45" s="65"/>
      <c r="X45" s="72"/>
      <c r="Y45" s="72"/>
      <c r="Z45" s="72"/>
      <c r="AA45" s="72"/>
      <c r="AB45" s="65"/>
      <c r="AC45" s="65"/>
      <c r="AD45" s="65"/>
      <c r="AE45" s="65"/>
      <c r="AF45" s="73"/>
      <c r="AG45" s="73"/>
      <c r="AH45" s="73"/>
      <c r="AI45" s="73"/>
      <c r="AJ45" s="66"/>
      <c r="AK45" s="66"/>
      <c r="AL45" s="68"/>
      <c r="AM45" s="65"/>
      <c r="AN45" s="65"/>
      <c r="AO45" s="65"/>
      <c r="AP45" s="65"/>
      <c r="AQ45" s="65"/>
      <c r="AR45" s="65"/>
      <c r="AS45" s="65"/>
      <c r="AT45" s="65"/>
      <c r="AU45" s="63"/>
      <c r="AW45" s="74"/>
      <c r="AX45" s="75"/>
      <c r="BG45" s="39" t="str">
        <f t="shared" si="7"/>
        <v/>
      </c>
    </row>
    <row r="46" spans="1:59" s="57" customFormat="1" ht="15.75" hidden="1" x14ac:dyDescent="0.25">
      <c r="A46" s="23"/>
      <c r="B46" s="23"/>
      <c r="C46" s="23"/>
      <c r="D46" s="23"/>
      <c r="F46" s="25"/>
      <c r="G46" s="25"/>
      <c r="H46" s="39" t="s">
        <v>50</v>
      </c>
      <c r="I46" s="39" t="s">
        <v>50</v>
      </c>
      <c r="J46" s="39" t="s">
        <v>50</v>
      </c>
      <c r="K46" s="27"/>
      <c r="L46" s="27"/>
      <c r="M46" s="27"/>
      <c r="N46" s="27"/>
      <c r="O46" s="27"/>
      <c r="P46" s="27"/>
      <c r="Q46" s="27"/>
      <c r="R46" s="27"/>
      <c r="S46" s="64"/>
      <c r="T46" s="65"/>
      <c r="U46" s="65"/>
      <c r="V46" s="65"/>
      <c r="W46" s="65"/>
      <c r="X46" s="72"/>
      <c r="Y46" s="72"/>
      <c r="Z46" s="72"/>
      <c r="AA46" s="72"/>
      <c r="AB46" s="65"/>
      <c r="AC46" s="65"/>
      <c r="AD46" s="65"/>
      <c r="AE46" s="65"/>
      <c r="AF46" s="73"/>
      <c r="AG46" s="73"/>
      <c r="AH46" s="73"/>
      <c r="AI46" s="73"/>
      <c r="AJ46" s="66"/>
      <c r="AK46" s="66"/>
      <c r="AL46" s="68"/>
      <c r="AM46" s="65"/>
      <c r="AN46" s="65"/>
      <c r="AO46" s="65"/>
      <c r="AP46" s="65"/>
      <c r="AQ46" s="65"/>
      <c r="AR46" s="65"/>
      <c r="AS46" s="65"/>
      <c r="AT46" s="65"/>
      <c r="AU46" s="63"/>
      <c r="AW46" s="74"/>
      <c r="AX46" s="75"/>
      <c r="BG46" s="39" t="str">
        <f t="shared" si="7"/>
        <v/>
      </c>
    </row>
    <row r="47" spans="1:59" s="57" customFormat="1" ht="15.75" hidden="1" x14ac:dyDescent="0.25">
      <c r="A47" s="23"/>
      <c r="B47" s="23"/>
      <c r="C47" s="23"/>
      <c r="D47" s="23"/>
      <c r="F47" s="25"/>
      <c r="G47" s="25"/>
      <c r="H47" s="39" t="s">
        <v>50</v>
      </c>
      <c r="I47" s="39" t="s">
        <v>50</v>
      </c>
      <c r="J47" s="39" t="s">
        <v>50</v>
      </c>
      <c r="K47" s="27"/>
      <c r="L47" s="27"/>
      <c r="M47" s="27"/>
      <c r="N47" s="27"/>
      <c r="O47" s="27"/>
      <c r="P47" s="27"/>
      <c r="Q47" s="27"/>
      <c r="R47" s="27"/>
      <c r="S47" s="64"/>
      <c r="T47" s="65"/>
      <c r="U47" s="65"/>
      <c r="V47" s="65"/>
      <c r="W47" s="65"/>
      <c r="X47" s="72"/>
      <c r="Y47" s="72"/>
      <c r="Z47" s="72"/>
      <c r="AA47" s="72"/>
      <c r="AB47" s="65"/>
      <c r="AC47" s="65"/>
      <c r="AD47" s="65"/>
      <c r="AE47" s="65"/>
      <c r="AF47" s="73"/>
      <c r="AG47" s="73"/>
      <c r="AH47" s="73"/>
      <c r="AI47" s="73"/>
      <c r="AJ47" s="66"/>
      <c r="AK47" s="66"/>
      <c r="AL47" s="68"/>
      <c r="AM47" s="65"/>
      <c r="AN47" s="65"/>
      <c r="AO47" s="65"/>
      <c r="AP47" s="65"/>
      <c r="AQ47" s="65"/>
      <c r="AR47" s="65"/>
      <c r="AS47" s="65"/>
      <c r="AT47" s="65"/>
      <c r="AU47" s="63"/>
      <c r="AW47" s="74"/>
      <c r="AX47" s="75"/>
      <c r="BG47" s="39" t="str">
        <f t="shared" si="7"/>
        <v/>
      </c>
    </row>
    <row r="48" spans="1:59" s="57" customFormat="1" ht="15.75" hidden="1" x14ac:dyDescent="0.25">
      <c r="A48" s="23"/>
      <c r="B48" s="23"/>
      <c r="C48" s="23"/>
      <c r="D48" s="23"/>
      <c r="F48" s="25"/>
      <c r="G48" s="25"/>
      <c r="H48" s="39" t="s">
        <v>50</v>
      </c>
      <c r="I48" s="39" t="s">
        <v>50</v>
      </c>
      <c r="J48" s="39" t="s">
        <v>50</v>
      </c>
      <c r="K48" s="27"/>
      <c r="L48" s="27"/>
      <c r="M48" s="27"/>
      <c r="N48" s="27"/>
      <c r="O48" s="27"/>
      <c r="P48" s="27"/>
      <c r="Q48" s="27"/>
      <c r="R48" s="27"/>
      <c r="S48" s="64"/>
      <c r="T48" s="65"/>
      <c r="U48" s="65"/>
      <c r="V48" s="65"/>
      <c r="W48" s="65"/>
      <c r="X48" s="72"/>
      <c r="Y48" s="72"/>
      <c r="Z48" s="72"/>
      <c r="AA48" s="72"/>
      <c r="AB48" s="65"/>
      <c r="AC48" s="65"/>
      <c r="AD48" s="65"/>
      <c r="AE48" s="65"/>
      <c r="AF48" s="73"/>
      <c r="AG48" s="73"/>
      <c r="AH48" s="73"/>
      <c r="AI48" s="73"/>
      <c r="AJ48" s="66"/>
      <c r="AK48" s="66"/>
      <c r="AL48" s="68"/>
      <c r="AM48" s="65"/>
      <c r="AN48" s="65"/>
      <c r="AO48" s="65"/>
      <c r="AP48" s="65"/>
      <c r="AQ48" s="65"/>
      <c r="AR48" s="65"/>
      <c r="AS48" s="65"/>
      <c r="AT48" s="65"/>
      <c r="AU48" s="63"/>
      <c r="AW48" s="74"/>
      <c r="AX48" s="75"/>
      <c r="BG48" s="39" t="str">
        <f t="shared" si="7"/>
        <v/>
      </c>
    </row>
    <row r="49" spans="1:59" s="57" customFormat="1" ht="15.75" hidden="1" x14ac:dyDescent="0.25">
      <c r="A49" s="23"/>
      <c r="B49" s="23"/>
      <c r="C49" s="23"/>
      <c r="D49" s="23"/>
      <c r="F49" s="25"/>
      <c r="G49" s="25"/>
      <c r="H49" s="39" t="s">
        <v>50</v>
      </c>
      <c r="I49" s="39" t="s">
        <v>50</v>
      </c>
      <c r="J49" s="39" t="s">
        <v>50</v>
      </c>
      <c r="K49" s="27"/>
      <c r="L49" s="27"/>
      <c r="M49" s="27"/>
      <c r="N49" s="27"/>
      <c r="O49" s="27"/>
      <c r="P49" s="27"/>
      <c r="Q49" s="27"/>
      <c r="R49" s="27"/>
      <c r="S49" s="64"/>
      <c r="T49" s="65"/>
      <c r="U49" s="65"/>
      <c r="V49" s="65"/>
      <c r="W49" s="65"/>
      <c r="X49" s="72"/>
      <c r="Y49" s="72"/>
      <c r="Z49" s="72"/>
      <c r="AA49" s="72"/>
      <c r="AB49" s="65"/>
      <c r="AC49" s="65"/>
      <c r="AD49" s="65"/>
      <c r="AE49" s="65"/>
      <c r="AF49" s="73"/>
      <c r="AG49" s="73"/>
      <c r="AH49" s="73"/>
      <c r="AI49" s="73"/>
      <c r="AJ49" s="66"/>
      <c r="AK49" s="66"/>
      <c r="AL49" s="68"/>
      <c r="AM49" s="65"/>
      <c r="AN49" s="65"/>
      <c r="AO49" s="65"/>
      <c r="AP49" s="65"/>
      <c r="AQ49" s="65"/>
      <c r="AR49" s="65"/>
      <c r="AS49" s="65"/>
      <c r="AT49" s="65"/>
      <c r="AU49" s="63"/>
      <c r="AW49" s="74"/>
      <c r="AX49" s="75"/>
      <c r="BG49" s="39" t="str">
        <f t="shared" si="7"/>
        <v/>
      </c>
    </row>
    <row r="50" spans="1:59" s="57" customFormat="1" ht="47.25" x14ac:dyDescent="0.25">
      <c r="A50" s="23" t="str">
        <f t="shared" si="0"/>
        <v>LT12NT2_D3+1</v>
      </c>
      <c r="B50" s="23" t="str">
        <f t="shared" si="1"/>
        <v>LT12NT2_D3+2</v>
      </c>
      <c r="C50" s="23" t="str">
        <f t="shared" si="2"/>
        <v>LT12NT2_D3+3</v>
      </c>
      <c r="D50" s="23" t="str">
        <f t="shared" si="3"/>
        <v>LT12NT2_D3+4</v>
      </c>
      <c r="E50" s="57" t="s">
        <v>14</v>
      </c>
      <c r="F50" s="25"/>
      <c r="G50" s="25" t="s">
        <v>23</v>
      </c>
      <c r="H50" s="39" t="s">
        <v>33</v>
      </c>
      <c r="I50" s="39" t="s">
        <v>60</v>
      </c>
      <c r="J50" s="39" t="s">
        <v>56</v>
      </c>
      <c r="K50" s="27">
        <v>5700</v>
      </c>
      <c r="L50" s="27">
        <v>2900</v>
      </c>
      <c r="M50" s="27">
        <v>2100</v>
      </c>
      <c r="N50" s="27">
        <v>1600</v>
      </c>
      <c r="O50" s="27"/>
      <c r="P50" s="27"/>
      <c r="Q50" s="27"/>
      <c r="R50" s="27"/>
      <c r="S50" s="64" t="str">
        <f>G50</f>
        <v>LT12NT2_D3</v>
      </c>
      <c r="T50" s="65"/>
      <c r="U50" s="65"/>
      <c r="V50" s="65"/>
      <c r="W50" s="65"/>
      <c r="X50" s="72">
        <f>T50/K50</f>
        <v>0</v>
      </c>
      <c r="Y50" s="72">
        <f>U50/L50</f>
        <v>0</v>
      </c>
      <c r="Z50" s="72"/>
      <c r="AA50" s="72"/>
      <c r="AB50" s="65"/>
      <c r="AC50" s="65"/>
      <c r="AD50" s="65"/>
      <c r="AE50" s="65"/>
      <c r="AF50" s="73"/>
      <c r="AG50" s="73"/>
      <c r="AH50" s="73"/>
      <c r="AI50" s="73"/>
      <c r="AJ50" s="66">
        <v>2.5226860254083485</v>
      </c>
      <c r="AK50" s="66"/>
      <c r="AL50" s="66">
        <v>1.45</v>
      </c>
      <c r="AM50" s="65">
        <f t="shared" si="5"/>
        <v>8265</v>
      </c>
      <c r="AN50" s="65">
        <f t="shared" si="5"/>
        <v>4205</v>
      </c>
      <c r="AO50" s="65">
        <f t="shared" si="5"/>
        <v>3045</v>
      </c>
      <c r="AP50" s="65">
        <f t="shared" si="5"/>
        <v>2320</v>
      </c>
      <c r="AQ50" s="65">
        <f t="shared" si="6"/>
        <v>8300</v>
      </c>
      <c r="AR50" s="65">
        <f t="shared" si="6"/>
        <v>4200</v>
      </c>
      <c r="AS50" s="65">
        <f t="shared" si="6"/>
        <v>3000</v>
      </c>
      <c r="AT50" s="65">
        <f t="shared" si="6"/>
        <v>2300</v>
      </c>
      <c r="AU50" s="63"/>
      <c r="AV50" s="57" t="s">
        <v>14</v>
      </c>
      <c r="AW50" s="74"/>
      <c r="AX50" s="75">
        <v>960</v>
      </c>
      <c r="BG50" s="39" t="str">
        <f t="shared" si="7"/>
        <v>Đường vào UBND xã Bàu Cạn cũ</v>
      </c>
    </row>
    <row r="51" spans="1:59" s="57" customFormat="1" ht="15.75" hidden="1" x14ac:dyDescent="0.25">
      <c r="A51" s="23"/>
      <c r="B51" s="23"/>
      <c r="C51" s="23"/>
      <c r="D51" s="23"/>
      <c r="F51" s="25"/>
      <c r="G51" s="25"/>
      <c r="H51" s="39" t="s">
        <v>50</v>
      </c>
      <c r="I51" s="39" t="s">
        <v>50</v>
      </c>
      <c r="J51" s="39" t="s">
        <v>50</v>
      </c>
      <c r="K51" s="27"/>
      <c r="L51" s="27"/>
      <c r="M51" s="27"/>
      <c r="N51" s="27"/>
      <c r="O51" s="27"/>
      <c r="P51" s="27"/>
      <c r="Q51" s="27"/>
      <c r="R51" s="27"/>
      <c r="S51" s="64"/>
      <c r="T51" s="65"/>
      <c r="U51" s="65"/>
      <c r="V51" s="65"/>
      <c r="W51" s="65"/>
      <c r="X51" s="72"/>
      <c r="Y51" s="72"/>
      <c r="Z51" s="72"/>
      <c r="AA51" s="72"/>
      <c r="AB51" s="65"/>
      <c r="AC51" s="65"/>
      <c r="AD51" s="65"/>
      <c r="AE51" s="65"/>
      <c r="AF51" s="73"/>
      <c r="AG51" s="73"/>
      <c r="AH51" s="73"/>
      <c r="AI51" s="73"/>
      <c r="AJ51" s="66"/>
      <c r="AK51" s="66"/>
      <c r="AL51" s="66"/>
      <c r="AM51" s="65"/>
      <c r="AN51" s="65"/>
      <c r="AO51" s="65"/>
      <c r="AP51" s="65"/>
      <c r="AQ51" s="65"/>
      <c r="AR51" s="65"/>
      <c r="AS51" s="65"/>
      <c r="AT51" s="65"/>
      <c r="AU51" s="63"/>
      <c r="AW51" s="74"/>
      <c r="AX51" s="75"/>
      <c r="BG51" s="39" t="str">
        <f t="shared" si="7"/>
        <v/>
      </c>
    </row>
    <row r="52" spans="1:59" s="57" customFormat="1" ht="15.75" hidden="1" x14ac:dyDescent="0.25">
      <c r="A52" s="23"/>
      <c r="B52" s="23"/>
      <c r="C52" s="23"/>
      <c r="D52" s="23"/>
      <c r="F52" s="25"/>
      <c r="G52" s="25"/>
      <c r="H52" s="39" t="s">
        <v>50</v>
      </c>
      <c r="I52" s="39" t="s">
        <v>50</v>
      </c>
      <c r="J52" s="39" t="s">
        <v>50</v>
      </c>
      <c r="K52" s="27"/>
      <c r="L52" s="27"/>
      <c r="M52" s="27"/>
      <c r="N52" s="27"/>
      <c r="O52" s="27"/>
      <c r="P52" s="27"/>
      <c r="Q52" s="27"/>
      <c r="R52" s="27"/>
      <c r="S52" s="64"/>
      <c r="T52" s="65"/>
      <c r="U52" s="65"/>
      <c r="V52" s="65"/>
      <c r="W52" s="65"/>
      <c r="X52" s="72"/>
      <c r="Y52" s="72"/>
      <c r="Z52" s="72"/>
      <c r="AA52" s="72"/>
      <c r="AB52" s="65"/>
      <c r="AC52" s="65"/>
      <c r="AD52" s="65"/>
      <c r="AE52" s="65"/>
      <c r="AF52" s="73"/>
      <c r="AG52" s="73"/>
      <c r="AH52" s="73"/>
      <c r="AI52" s="73"/>
      <c r="AJ52" s="66"/>
      <c r="AK52" s="66"/>
      <c r="AL52" s="66"/>
      <c r="AM52" s="65"/>
      <c r="AN52" s="65"/>
      <c r="AO52" s="65"/>
      <c r="AP52" s="65"/>
      <c r="AQ52" s="65"/>
      <c r="AR52" s="65"/>
      <c r="AS52" s="65"/>
      <c r="AT52" s="65"/>
      <c r="AU52" s="63"/>
      <c r="AW52" s="74"/>
      <c r="AX52" s="75"/>
      <c r="BG52" s="39" t="str">
        <f t="shared" si="7"/>
        <v/>
      </c>
    </row>
    <row r="53" spans="1:59" s="57" customFormat="1" ht="15.75" hidden="1" x14ac:dyDescent="0.25">
      <c r="A53" s="23"/>
      <c r="B53" s="23"/>
      <c r="C53" s="23"/>
      <c r="D53" s="23"/>
      <c r="F53" s="25"/>
      <c r="G53" s="25"/>
      <c r="H53" s="39" t="s">
        <v>50</v>
      </c>
      <c r="I53" s="39" t="s">
        <v>50</v>
      </c>
      <c r="J53" s="39" t="s">
        <v>50</v>
      </c>
      <c r="K53" s="27"/>
      <c r="L53" s="27"/>
      <c r="M53" s="27"/>
      <c r="N53" s="27"/>
      <c r="O53" s="27"/>
      <c r="P53" s="27"/>
      <c r="Q53" s="27"/>
      <c r="R53" s="27"/>
      <c r="S53" s="64"/>
      <c r="T53" s="65"/>
      <c r="U53" s="65"/>
      <c r="V53" s="65"/>
      <c r="W53" s="65"/>
      <c r="X53" s="72"/>
      <c r="Y53" s="72"/>
      <c r="Z53" s="72"/>
      <c r="AA53" s="72"/>
      <c r="AB53" s="65"/>
      <c r="AC53" s="65"/>
      <c r="AD53" s="65"/>
      <c r="AE53" s="65"/>
      <c r="AF53" s="73"/>
      <c r="AG53" s="73"/>
      <c r="AH53" s="73"/>
      <c r="AI53" s="73"/>
      <c r="AJ53" s="66"/>
      <c r="AK53" s="66"/>
      <c r="AL53" s="66"/>
      <c r="AM53" s="65"/>
      <c r="AN53" s="65"/>
      <c r="AO53" s="65"/>
      <c r="AP53" s="65"/>
      <c r="AQ53" s="65"/>
      <c r="AR53" s="65"/>
      <c r="AS53" s="65"/>
      <c r="AT53" s="65"/>
      <c r="AU53" s="63"/>
      <c r="AW53" s="74"/>
      <c r="AX53" s="75"/>
      <c r="BG53" s="39" t="str">
        <f t="shared" si="7"/>
        <v/>
      </c>
    </row>
    <row r="54" spans="1:59" s="57" customFormat="1" ht="15.75" hidden="1" x14ac:dyDescent="0.25">
      <c r="A54" s="23"/>
      <c r="B54" s="23"/>
      <c r="C54" s="23"/>
      <c r="D54" s="23"/>
      <c r="F54" s="25"/>
      <c r="G54" s="25"/>
      <c r="H54" s="39" t="s">
        <v>50</v>
      </c>
      <c r="I54" s="39" t="s">
        <v>50</v>
      </c>
      <c r="J54" s="39" t="s">
        <v>50</v>
      </c>
      <c r="K54" s="27"/>
      <c r="L54" s="27"/>
      <c r="M54" s="27"/>
      <c r="N54" s="27"/>
      <c r="O54" s="27"/>
      <c r="P54" s="27"/>
      <c r="Q54" s="27"/>
      <c r="R54" s="27"/>
      <c r="S54" s="64"/>
      <c r="T54" s="65"/>
      <c r="U54" s="65"/>
      <c r="V54" s="65"/>
      <c r="W54" s="65"/>
      <c r="X54" s="72"/>
      <c r="Y54" s="72"/>
      <c r="Z54" s="72"/>
      <c r="AA54" s="72"/>
      <c r="AB54" s="65"/>
      <c r="AC54" s="65"/>
      <c r="AD54" s="65"/>
      <c r="AE54" s="65"/>
      <c r="AF54" s="73"/>
      <c r="AG54" s="73"/>
      <c r="AH54" s="73"/>
      <c r="AI54" s="73"/>
      <c r="AJ54" s="66"/>
      <c r="AK54" s="66"/>
      <c r="AL54" s="66"/>
      <c r="AM54" s="65"/>
      <c r="AN54" s="65"/>
      <c r="AO54" s="65"/>
      <c r="AP54" s="65"/>
      <c r="AQ54" s="65"/>
      <c r="AR54" s="65"/>
      <c r="AS54" s="65"/>
      <c r="AT54" s="65"/>
      <c r="AU54" s="63"/>
      <c r="AW54" s="74"/>
      <c r="AX54" s="75"/>
      <c r="BG54" s="39" t="str">
        <f t="shared" si="7"/>
        <v/>
      </c>
    </row>
    <row r="55" spans="1:59" s="57" customFormat="1" ht="15.75" hidden="1" x14ac:dyDescent="0.25">
      <c r="A55" s="23"/>
      <c r="B55" s="23"/>
      <c r="C55" s="23"/>
      <c r="D55" s="23"/>
      <c r="F55" s="25"/>
      <c r="G55" s="25"/>
      <c r="H55" s="39" t="s">
        <v>50</v>
      </c>
      <c r="I55" s="39" t="s">
        <v>50</v>
      </c>
      <c r="J55" s="39" t="s">
        <v>50</v>
      </c>
      <c r="K55" s="27"/>
      <c r="L55" s="27"/>
      <c r="M55" s="27"/>
      <c r="N55" s="27"/>
      <c r="O55" s="27"/>
      <c r="P55" s="27"/>
      <c r="Q55" s="27"/>
      <c r="R55" s="27"/>
      <c r="S55" s="64"/>
      <c r="T55" s="65"/>
      <c r="U55" s="65"/>
      <c r="V55" s="65"/>
      <c r="W55" s="65"/>
      <c r="X55" s="72"/>
      <c r="Y55" s="72"/>
      <c r="Z55" s="72"/>
      <c r="AA55" s="72"/>
      <c r="AB55" s="65"/>
      <c r="AC55" s="65"/>
      <c r="AD55" s="65"/>
      <c r="AE55" s="65"/>
      <c r="AF55" s="73"/>
      <c r="AG55" s="73"/>
      <c r="AH55" s="73"/>
      <c r="AI55" s="73"/>
      <c r="AJ55" s="66"/>
      <c r="AK55" s="66"/>
      <c r="AL55" s="66"/>
      <c r="AM55" s="65"/>
      <c r="AN55" s="65"/>
      <c r="AO55" s="65"/>
      <c r="AP55" s="65"/>
      <c r="AQ55" s="65"/>
      <c r="AR55" s="65"/>
      <c r="AS55" s="65"/>
      <c r="AT55" s="65"/>
      <c r="AU55" s="63"/>
      <c r="AW55" s="74"/>
      <c r="AX55" s="75"/>
      <c r="BG55" s="39" t="str">
        <f t="shared" si="7"/>
        <v/>
      </c>
    </row>
    <row r="56" spans="1:59" s="57" customFormat="1" ht="15.75" hidden="1" x14ac:dyDescent="0.25">
      <c r="A56" s="23"/>
      <c r="B56" s="23"/>
      <c r="C56" s="23"/>
      <c r="D56" s="23"/>
      <c r="F56" s="25"/>
      <c r="G56" s="25"/>
      <c r="H56" s="39" t="s">
        <v>50</v>
      </c>
      <c r="I56" s="39" t="s">
        <v>50</v>
      </c>
      <c r="J56" s="39" t="s">
        <v>50</v>
      </c>
      <c r="K56" s="27"/>
      <c r="L56" s="27"/>
      <c r="M56" s="27"/>
      <c r="N56" s="27"/>
      <c r="O56" s="27"/>
      <c r="P56" s="27"/>
      <c r="Q56" s="27"/>
      <c r="R56" s="27"/>
      <c r="S56" s="64"/>
      <c r="T56" s="65"/>
      <c r="U56" s="65"/>
      <c r="V56" s="65"/>
      <c r="W56" s="65"/>
      <c r="X56" s="72"/>
      <c r="Y56" s="72"/>
      <c r="Z56" s="72"/>
      <c r="AA56" s="72"/>
      <c r="AB56" s="65"/>
      <c r="AC56" s="65"/>
      <c r="AD56" s="65"/>
      <c r="AE56" s="65"/>
      <c r="AF56" s="73"/>
      <c r="AG56" s="73"/>
      <c r="AH56" s="73"/>
      <c r="AI56" s="73"/>
      <c r="AJ56" s="66"/>
      <c r="AK56" s="66"/>
      <c r="AL56" s="66"/>
      <c r="AM56" s="65"/>
      <c r="AN56" s="65"/>
      <c r="AO56" s="65"/>
      <c r="AP56" s="65"/>
      <c r="AQ56" s="65"/>
      <c r="AR56" s="65"/>
      <c r="AS56" s="65"/>
      <c r="AT56" s="65"/>
      <c r="AU56" s="63"/>
      <c r="AW56" s="74"/>
      <c r="AX56" s="75"/>
      <c r="BG56" s="39" t="str">
        <f t="shared" si="7"/>
        <v/>
      </c>
    </row>
    <row r="57" spans="1:59" s="57" customFormat="1" ht="47.25" x14ac:dyDescent="0.25">
      <c r="A57" s="23" t="str">
        <f t="shared" si="0"/>
        <v>LT12NT2_D4+1</v>
      </c>
      <c r="B57" s="23" t="str">
        <f t="shared" si="1"/>
        <v>LT12NT2_D4+2</v>
      </c>
      <c r="C57" s="23" t="str">
        <f t="shared" si="2"/>
        <v>LT12NT2_D4+3</v>
      </c>
      <c r="D57" s="23" t="str">
        <f t="shared" si="3"/>
        <v>LT12NT2_D4+4</v>
      </c>
      <c r="E57" s="57" t="s">
        <v>14</v>
      </c>
      <c r="F57" s="25"/>
      <c r="G57" s="25" t="s">
        <v>24</v>
      </c>
      <c r="H57" s="39" t="s">
        <v>33</v>
      </c>
      <c r="I57" s="39" t="s">
        <v>56</v>
      </c>
      <c r="J57" s="39" t="s">
        <v>57</v>
      </c>
      <c r="K57" s="27">
        <v>3600</v>
      </c>
      <c r="L57" s="27">
        <v>1800</v>
      </c>
      <c r="M57" s="27">
        <v>1600</v>
      </c>
      <c r="N57" s="27">
        <v>1300</v>
      </c>
      <c r="O57" s="27"/>
      <c r="P57" s="27"/>
      <c r="Q57" s="27"/>
      <c r="R57" s="27"/>
      <c r="S57" s="64" t="str">
        <f>G57</f>
        <v>LT12NT2_D4</v>
      </c>
      <c r="T57" s="65"/>
      <c r="U57" s="65"/>
      <c r="V57" s="65"/>
      <c r="W57" s="65"/>
      <c r="X57" s="72">
        <f>T57/K57</f>
        <v>0</v>
      </c>
      <c r="Y57" s="72"/>
      <c r="Z57" s="72">
        <f>V57/M57</f>
        <v>0</v>
      </c>
      <c r="AA57" s="72">
        <f>W57/N57</f>
        <v>0</v>
      </c>
      <c r="AB57" s="65"/>
      <c r="AC57" s="65"/>
      <c r="AD57" s="65"/>
      <c r="AE57" s="65"/>
      <c r="AF57" s="73"/>
      <c r="AG57" s="73"/>
      <c r="AH57" s="73"/>
      <c r="AI57" s="73"/>
      <c r="AJ57" s="66">
        <v>2.2751068376068377</v>
      </c>
      <c r="AK57" s="66"/>
      <c r="AL57" s="66">
        <v>1.3</v>
      </c>
      <c r="AM57" s="65">
        <f t="shared" si="5"/>
        <v>4680</v>
      </c>
      <c r="AN57" s="65">
        <f t="shared" si="5"/>
        <v>2340</v>
      </c>
      <c r="AO57" s="65">
        <f t="shared" si="5"/>
        <v>2080</v>
      </c>
      <c r="AP57" s="65">
        <f t="shared" si="5"/>
        <v>1690</v>
      </c>
      <c r="AQ57" s="65">
        <f t="shared" si="6"/>
        <v>4700</v>
      </c>
      <c r="AR57" s="65">
        <f t="shared" si="6"/>
        <v>2300</v>
      </c>
      <c r="AS57" s="65">
        <f t="shared" si="6"/>
        <v>2100</v>
      </c>
      <c r="AT57" s="65">
        <f t="shared" si="6"/>
        <v>1700</v>
      </c>
      <c r="AU57" s="63"/>
      <c r="AV57" s="57" t="s">
        <v>14</v>
      </c>
      <c r="AW57" s="74"/>
      <c r="AX57" s="75">
        <v>780</v>
      </c>
      <c r="BG57" s="39" t="str">
        <f t="shared" si="7"/>
        <v>Đường vào UBND xã Bàu Cạn cũ</v>
      </c>
    </row>
    <row r="58" spans="1:59" s="57" customFormat="1" ht="15.75" hidden="1" x14ac:dyDescent="0.25">
      <c r="A58" s="23"/>
      <c r="B58" s="23"/>
      <c r="C58" s="23"/>
      <c r="D58" s="23"/>
      <c r="F58" s="25"/>
      <c r="G58" s="25"/>
      <c r="H58" s="39" t="s">
        <v>50</v>
      </c>
      <c r="I58" s="39" t="s">
        <v>50</v>
      </c>
      <c r="J58" s="39" t="s">
        <v>50</v>
      </c>
      <c r="K58" s="27"/>
      <c r="L58" s="27"/>
      <c r="M58" s="27"/>
      <c r="N58" s="27"/>
      <c r="O58" s="27"/>
      <c r="P58" s="27"/>
      <c r="Q58" s="27"/>
      <c r="R58" s="27"/>
      <c r="S58" s="64"/>
      <c r="T58" s="65"/>
      <c r="U58" s="65"/>
      <c r="V58" s="65"/>
      <c r="W58" s="65"/>
      <c r="X58" s="72"/>
      <c r="Y58" s="72"/>
      <c r="Z58" s="72"/>
      <c r="AA58" s="72"/>
      <c r="AB58" s="65"/>
      <c r="AC58" s="65"/>
      <c r="AD58" s="65"/>
      <c r="AE58" s="65"/>
      <c r="AF58" s="73"/>
      <c r="AG58" s="73"/>
      <c r="AH58" s="73"/>
      <c r="AI58" s="73"/>
      <c r="AJ58" s="66"/>
      <c r="AK58" s="66"/>
      <c r="AL58" s="66"/>
      <c r="AM58" s="65"/>
      <c r="AN58" s="65"/>
      <c r="AO58" s="65"/>
      <c r="AP58" s="65"/>
      <c r="AQ58" s="65"/>
      <c r="AR58" s="65"/>
      <c r="AS58" s="65"/>
      <c r="AT58" s="65"/>
      <c r="AU58" s="63"/>
      <c r="AW58" s="74"/>
      <c r="AX58" s="75"/>
      <c r="BG58" s="39" t="str">
        <f t="shared" si="7"/>
        <v/>
      </c>
    </row>
    <row r="59" spans="1:59" s="57" customFormat="1" ht="15.75" hidden="1" x14ac:dyDescent="0.25">
      <c r="A59" s="23"/>
      <c r="B59" s="23"/>
      <c r="C59" s="23"/>
      <c r="D59" s="23"/>
      <c r="F59" s="25"/>
      <c r="G59" s="25"/>
      <c r="H59" s="39" t="s">
        <v>50</v>
      </c>
      <c r="I59" s="39" t="s">
        <v>50</v>
      </c>
      <c r="J59" s="39" t="s">
        <v>50</v>
      </c>
      <c r="K59" s="27"/>
      <c r="L59" s="27"/>
      <c r="M59" s="27"/>
      <c r="N59" s="27"/>
      <c r="O59" s="27"/>
      <c r="P59" s="27"/>
      <c r="Q59" s="27"/>
      <c r="R59" s="27"/>
      <c r="S59" s="64"/>
      <c r="T59" s="65"/>
      <c r="U59" s="65"/>
      <c r="V59" s="65"/>
      <c r="W59" s="65"/>
      <c r="X59" s="72"/>
      <c r="Y59" s="72"/>
      <c r="Z59" s="72"/>
      <c r="AA59" s="72"/>
      <c r="AB59" s="65"/>
      <c r="AC59" s="65"/>
      <c r="AD59" s="65"/>
      <c r="AE59" s="65"/>
      <c r="AF59" s="73"/>
      <c r="AG59" s="73"/>
      <c r="AH59" s="73"/>
      <c r="AI59" s="73"/>
      <c r="AJ59" s="66"/>
      <c r="AK59" s="66"/>
      <c r="AL59" s="66"/>
      <c r="AM59" s="65"/>
      <c r="AN59" s="65"/>
      <c r="AO59" s="65"/>
      <c r="AP59" s="65"/>
      <c r="AQ59" s="65"/>
      <c r="AR59" s="65"/>
      <c r="AS59" s="65"/>
      <c r="AT59" s="65"/>
      <c r="AU59" s="63"/>
      <c r="AW59" s="74"/>
      <c r="AX59" s="75"/>
      <c r="BG59" s="39" t="str">
        <f t="shared" si="7"/>
        <v/>
      </c>
    </row>
    <row r="60" spans="1:59" s="57" customFormat="1" ht="15.75" hidden="1" x14ac:dyDescent="0.25">
      <c r="A60" s="23"/>
      <c r="B60" s="23"/>
      <c r="C60" s="23"/>
      <c r="D60" s="23"/>
      <c r="F60" s="25"/>
      <c r="G60" s="25"/>
      <c r="H60" s="39" t="s">
        <v>50</v>
      </c>
      <c r="I60" s="39" t="s">
        <v>50</v>
      </c>
      <c r="J60" s="39" t="s">
        <v>50</v>
      </c>
      <c r="K60" s="27"/>
      <c r="L60" s="27"/>
      <c r="M60" s="27"/>
      <c r="N60" s="27"/>
      <c r="O60" s="27"/>
      <c r="P60" s="27"/>
      <c r="Q60" s="27"/>
      <c r="R60" s="27"/>
      <c r="S60" s="64"/>
      <c r="T60" s="65"/>
      <c r="U60" s="65"/>
      <c r="V60" s="65"/>
      <c r="W60" s="65"/>
      <c r="X60" s="72"/>
      <c r="Y60" s="72"/>
      <c r="Z60" s="72"/>
      <c r="AA60" s="72"/>
      <c r="AB60" s="65"/>
      <c r="AC60" s="65"/>
      <c r="AD60" s="65"/>
      <c r="AE60" s="65"/>
      <c r="AF60" s="73"/>
      <c r="AG60" s="73"/>
      <c r="AH60" s="73"/>
      <c r="AI60" s="73"/>
      <c r="AJ60" s="66"/>
      <c r="AK60" s="66"/>
      <c r="AL60" s="66"/>
      <c r="AM60" s="65"/>
      <c r="AN60" s="65"/>
      <c r="AO60" s="65"/>
      <c r="AP60" s="65"/>
      <c r="AQ60" s="65"/>
      <c r="AR60" s="65"/>
      <c r="AS60" s="65"/>
      <c r="AT60" s="65"/>
      <c r="AU60" s="63"/>
      <c r="AW60" s="74"/>
      <c r="AX60" s="75"/>
      <c r="BG60" s="39" t="str">
        <f t="shared" si="7"/>
        <v/>
      </c>
    </row>
    <row r="61" spans="1:59" s="57" customFormat="1" ht="15.75" hidden="1" x14ac:dyDescent="0.25">
      <c r="A61" s="23"/>
      <c r="B61" s="23"/>
      <c r="C61" s="23"/>
      <c r="D61" s="23"/>
      <c r="F61" s="25"/>
      <c r="G61" s="25"/>
      <c r="H61" s="39" t="s">
        <v>50</v>
      </c>
      <c r="I61" s="39" t="s">
        <v>50</v>
      </c>
      <c r="J61" s="39" t="s">
        <v>50</v>
      </c>
      <c r="K61" s="27"/>
      <c r="L61" s="27"/>
      <c r="M61" s="27"/>
      <c r="N61" s="27"/>
      <c r="O61" s="27"/>
      <c r="P61" s="27"/>
      <c r="Q61" s="27"/>
      <c r="R61" s="27"/>
      <c r="S61" s="64"/>
      <c r="T61" s="65"/>
      <c r="U61" s="65"/>
      <c r="V61" s="65"/>
      <c r="W61" s="65"/>
      <c r="X61" s="72"/>
      <c r="Y61" s="72"/>
      <c r="Z61" s="72"/>
      <c r="AA61" s="72"/>
      <c r="AB61" s="65"/>
      <c r="AC61" s="65"/>
      <c r="AD61" s="65"/>
      <c r="AE61" s="65"/>
      <c r="AF61" s="73"/>
      <c r="AG61" s="73"/>
      <c r="AH61" s="73"/>
      <c r="AI61" s="73"/>
      <c r="AJ61" s="66"/>
      <c r="AK61" s="66"/>
      <c r="AL61" s="66"/>
      <c r="AM61" s="65"/>
      <c r="AN61" s="65"/>
      <c r="AO61" s="65"/>
      <c r="AP61" s="65"/>
      <c r="AQ61" s="65"/>
      <c r="AR61" s="65"/>
      <c r="AS61" s="65"/>
      <c r="AT61" s="65"/>
      <c r="AU61" s="63"/>
      <c r="AW61" s="74"/>
      <c r="AX61" s="75"/>
      <c r="BG61" s="39" t="str">
        <f t="shared" si="7"/>
        <v/>
      </c>
    </row>
    <row r="62" spans="1:59" s="57" customFormat="1" ht="15.75" hidden="1" x14ac:dyDescent="0.25">
      <c r="A62" s="23"/>
      <c r="B62" s="23"/>
      <c r="C62" s="23"/>
      <c r="D62" s="23"/>
      <c r="F62" s="25"/>
      <c r="G62" s="25"/>
      <c r="H62" s="39" t="s">
        <v>50</v>
      </c>
      <c r="I62" s="39" t="s">
        <v>50</v>
      </c>
      <c r="J62" s="39" t="s">
        <v>50</v>
      </c>
      <c r="K62" s="27"/>
      <c r="L62" s="27"/>
      <c r="M62" s="27"/>
      <c r="N62" s="27"/>
      <c r="O62" s="27"/>
      <c r="P62" s="27"/>
      <c r="Q62" s="27"/>
      <c r="R62" s="27"/>
      <c r="S62" s="64"/>
      <c r="T62" s="65"/>
      <c r="U62" s="65"/>
      <c r="V62" s="65"/>
      <c r="W62" s="65"/>
      <c r="X62" s="72"/>
      <c r="Y62" s="72"/>
      <c r="Z62" s="72"/>
      <c r="AA62" s="72"/>
      <c r="AB62" s="65"/>
      <c r="AC62" s="65"/>
      <c r="AD62" s="65"/>
      <c r="AE62" s="65"/>
      <c r="AF62" s="73"/>
      <c r="AG62" s="73"/>
      <c r="AH62" s="73"/>
      <c r="AI62" s="73"/>
      <c r="AJ62" s="66"/>
      <c r="AK62" s="66"/>
      <c r="AL62" s="66"/>
      <c r="AM62" s="65"/>
      <c r="AN62" s="65"/>
      <c r="AO62" s="65"/>
      <c r="AP62" s="65"/>
      <c r="AQ62" s="65"/>
      <c r="AR62" s="65"/>
      <c r="AS62" s="65"/>
      <c r="AT62" s="65"/>
      <c r="AU62" s="63"/>
      <c r="AW62" s="74"/>
      <c r="AX62" s="75"/>
      <c r="BG62" s="39" t="str">
        <f t="shared" si="7"/>
        <v/>
      </c>
    </row>
    <row r="63" spans="1:59" s="57" customFormat="1" ht="15.75" hidden="1" x14ac:dyDescent="0.25">
      <c r="A63" s="23"/>
      <c r="B63" s="23"/>
      <c r="C63" s="23"/>
      <c r="D63" s="23"/>
      <c r="F63" s="25"/>
      <c r="G63" s="25"/>
      <c r="H63" s="39" t="s">
        <v>50</v>
      </c>
      <c r="I63" s="39" t="s">
        <v>50</v>
      </c>
      <c r="J63" s="39" t="s">
        <v>50</v>
      </c>
      <c r="K63" s="27"/>
      <c r="L63" s="27"/>
      <c r="M63" s="27"/>
      <c r="N63" s="27"/>
      <c r="O63" s="27"/>
      <c r="P63" s="27"/>
      <c r="Q63" s="27"/>
      <c r="R63" s="27"/>
      <c r="S63" s="64"/>
      <c r="T63" s="65"/>
      <c r="U63" s="65"/>
      <c r="V63" s="65"/>
      <c r="W63" s="65"/>
      <c r="X63" s="72"/>
      <c r="Y63" s="72"/>
      <c r="Z63" s="72"/>
      <c r="AA63" s="72"/>
      <c r="AB63" s="65"/>
      <c r="AC63" s="65"/>
      <c r="AD63" s="65"/>
      <c r="AE63" s="65"/>
      <c r="AF63" s="73"/>
      <c r="AG63" s="73"/>
      <c r="AH63" s="73"/>
      <c r="AI63" s="73"/>
      <c r="AJ63" s="66"/>
      <c r="AK63" s="66"/>
      <c r="AL63" s="66"/>
      <c r="AM63" s="65"/>
      <c r="AN63" s="65"/>
      <c r="AO63" s="65"/>
      <c r="AP63" s="65"/>
      <c r="AQ63" s="65"/>
      <c r="AR63" s="65"/>
      <c r="AS63" s="65"/>
      <c r="AT63" s="65"/>
      <c r="AU63" s="63"/>
      <c r="AW63" s="74"/>
      <c r="AX63" s="75"/>
      <c r="BG63" s="39" t="str">
        <f t="shared" si="7"/>
        <v/>
      </c>
    </row>
    <row r="64" spans="1:59" s="57" customFormat="1" ht="15.75" x14ac:dyDescent="0.25">
      <c r="A64" s="23" t="str">
        <f t="shared" si="0"/>
        <v>LT36NT+1</v>
      </c>
      <c r="B64" s="23" t="str">
        <f t="shared" si="1"/>
        <v>LT36NT+2</v>
      </c>
      <c r="C64" s="23" t="str">
        <f t="shared" si="2"/>
        <v>LT36NT+3</v>
      </c>
      <c r="D64" s="23" t="str">
        <f t="shared" si="3"/>
        <v>LT36NT+4</v>
      </c>
      <c r="E64" s="57" t="s">
        <v>14</v>
      </c>
      <c r="F64" s="25">
        <v>36</v>
      </c>
      <c r="G64" s="25" t="s">
        <v>25</v>
      </c>
      <c r="H64" s="39" t="s">
        <v>34</v>
      </c>
      <c r="I64" s="39" t="s">
        <v>26</v>
      </c>
      <c r="J64" s="39" t="s">
        <v>57</v>
      </c>
      <c r="K64" s="27">
        <v>2700</v>
      </c>
      <c r="L64" s="27">
        <v>1300</v>
      </c>
      <c r="M64" s="27">
        <v>1200</v>
      </c>
      <c r="N64" s="27">
        <v>1000</v>
      </c>
      <c r="O64" s="27"/>
      <c r="P64" s="27"/>
      <c r="Q64" s="27"/>
      <c r="R64" s="27"/>
      <c r="S64" s="64" t="str">
        <f t="shared" ref="S64:S85" si="8">G64</f>
        <v>LT36NT</v>
      </c>
      <c r="T64" s="65"/>
      <c r="U64" s="65"/>
      <c r="V64" s="65"/>
      <c r="W64" s="65"/>
      <c r="X64" s="72"/>
      <c r="Y64" s="72"/>
      <c r="Z64" s="72"/>
      <c r="AA64" s="72"/>
      <c r="AB64" s="65"/>
      <c r="AC64" s="65"/>
      <c r="AD64" s="65"/>
      <c r="AE64" s="65"/>
      <c r="AF64" s="73"/>
      <c r="AG64" s="73"/>
      <c r="AH64" s="73"/>
      <c r="AI64" s="73"/>
      <c r="AJ64" s="66">
        <v>4.0456349206349209</v>
      </c>
      <c r="AK64" s="66"/>
      <c r="AL64" s="68" t="e">
        <f>ROUNDDOWN(AJ64*#REF!/#REF!,1)</f>
        <v>#REF!</v>
      </c>
      <c r="AM64" s="65" t="e">
        <f t="shared" si="5"/>
        <v>#REF!</v>
      </c>
      <c r="AN64" s="65" t="e">
        <f t="shared" si="5"/>
        <v>#REF!</v>
      </c>
      <c r="AO64" s="65" t="e">
        <f t="shared" si="5"/>
        <v>#REF!</v>
      </c>
      <c r="AP64" s="65" t="e">
        <f t="shared" si="5"/>
        <v>#REF!</v>
      </c>
      <c r="AQ64" s="65" t="e">
        <f t="shared" si="6"/>
        <v>#REF!</v>
      </c>
      <c r="AR64" s="65" t="e">
        <f t="shared" si="6"/>
        <v>#REF!</v>
      </c>
      <c r="AS64" s="65" t="e">
        <f t="shared" si="6"/>
        <v>#REF!</v>
      </c>
      <c r="AT64" s="65" t="e">
        <f t="shared" si="6"/>
        <v>#REF!</v>
      </c>
      <c r="AU64" s="63"/>
      <c r="AV64" s="57" t="s">
        <v>14</v>
      </c>
      <c r="AW64" s="74"/>
      <c r="AX64" s="75">
        <v>600</v>
      </c>
      <c r="BG64" s="39" t="str">
        <f t="shared" si="7"/>
        <v>Đường Suối Le</v>
      </c>
    </row>
    <row r="65" spans="1:59" s="57" customFormat="1" ht="15.75" hidden="1" x14ac:dyDescent="0.25">
      <c r="A65" s="23"/>
      <c r="B65" s="23"/>
      <c r="C65" s="23"/>
      <c r="D65" s="23"/>
      <c r="F65" s="25"/>
      <c r="G65" s="25"/>
      <c r="H65" s="39" t="s">
        <v>50</v>
      </c>
      <c r="I65" s="39" t="s">
        <v>50</v>
      </c>
      <c r="J65" s="39" t="s">
        <v>50</v>
      </c>
      <c r="K65" s="27"/>
      <c r="L65" s="27"/>
      <c r="M65" s="27"/>
      <c r="N65" s="27"/>
      <c r="O65" s="27"/>
      <c r="P65" s="27"/>
      <c r="Q65" s="27"/>
      <c r="R65" s="27"/>
      <c r="S65" s="64"/>
      <c r="T65" s="65"/>
      <c r="U65" s="65"/>
      <c r="V65" s="65"/>
      <c r="W65" s="65"/>
      <c r="X65" s="72"/>
      <c r="Y65" s="72"/>
      <c r="Z65" s="72"/>
      <c r="AA65" s="72"/>
      <c r="AB65" s="65"/>
      <c r="AC65" s="65"/>
      <c r="AD65" s="65"/>
      <c r="AE65" s="65"/>
      <c r="AF65" s="73"/>
      <c r="AG65" s="73"/>
      <c r="AH65" s="73"/>
      <c r="AI65" s="73"/>
      <c r="AJ65" s="66"/>
      <c r="AK65" s="66"/>
      <c r="AL65" s="68"/>
      <c r="AM65" s="65"/>
      <c r="AN65" s="65"/>
      <c r="AO65" s="65"/>
      <c r="AP65" s="65"/>
      <c r="AQ65" s="65"/>
      <c r="AR65" s="65"/>
      <c r="AS65" s="65"/>
      <c r="AT65" s="65"/>
      <c r="AU65" s="63"/>
      <c r="AW65" s="78"/>
      <c r="AX65" s="75"/>
      <c r="BG65" s="39" t="str">
        <f t="shared" si="7"/>
        <v/>
      </c>
    </row>
    <row r="66" spans="1:59" s="57" customFormat="1" ht="15.75" hidden="1" x14ac:dyDescent="0.25">
      <c r="A66" s="23"/>
      <c r="B66" s="23"/>
      <c r="C66" s="23"/>
      <c r="D66" s="23"/>
      <c r="F66" s="25"/>
      <c r="G66" s="25"/>
      <c r="H66" s="39" t="s">
        <v>50</v>
      </c>
      <c r="I66" s="39" t="s">
        <v>50</v>
      </c>
      <c r="J66" s="39" t="s">
        <v>50</v>
      </c>
      <c r="K66" s="27"/>
      <c r="L66" s="27"/>
      <c r="M66" s="27"/>
      <c r="N66" s="27"/>
      <c r="O66" s="27"/>
      <c r="P66" s="27"/>
      <c r="Q66" s="27"/>
      <c r="R66" s="27"/>
      <c r="S66" s="64"/>
      <c r="T66" s="65"/>
      <c r="U66" s="65"/>
      <c r="V66" s="65"/>
      <c r="W66" s="65"/>
      <c r="X66" s="72"/>
      <c r="Y66" s="72"/>
      <c r="Z66" s="72"/>
      <c r="AA66" s="72"/>
      <c r="AB66" s="65"/>
      <c r="AC66" s="65"/>
      <c r="AD66" s="65"/>
      <c r="AE66" s="65"/>
      <c r="AF66" s="73"/>
      <c r="AG66" s="73"/>
      <c r="AH66" s="73"/>
      <c r="AI66" s="73"/>
      <c r="AJ66" s="66"/>
      <c r="AK66" s="66"/>
      <c r="AL66" s="68"/>
      <c r="AM66" s="65"/>
      <c r="AN66" s="65"/>
      <c r="AO66" s="65"/>
      <c r="AP66" s="65"/>
      <c r="AQ66" s="65"/>
      <c r="AR66" s="65"/>
      <c r="AS66" s="65"/>
      <c r="AT66" s="65"/>
      <c r="AU66" s="63"/>
      <c r="AW66" s="78"/>
      <c r="AX66" s="75"/>
      <c r="BG66" s="39" t="str">
        <f t="shared" ref="BG66:BG91" si="9">TRIM(H66)</f>
        <v/>
      </c>
    </row>
    <row r="67" spans="1:59" s="57" customFormat="1" ht="15.75" hidden="1" x14ac:dyDescent="0.25">
      <c r="A67" s="23"/>
      <c r="B67" s="23"/>
      <c r="C67" s="23"/>
      <c r="D67" s="23"/>
      <c r="F67" s="25"/>
      <c r="G67" s="25"/>
      <c r="H67" s="39" t="s">
        <v>50</v>
      </c>
      <c r="I67" s="39" t="s">
        <v>50</v>
      </c>
      <c r="J67" s="39" t="s">
        <v>50</v>
      </c>
      <c r="K67" s="27"/>
      <c r="L67" s="27"/>
      <c r="M67" s="27"/>
      <c r="N67" s="27"/>
      <c r="O67" s="27"/>
      <c r="P67" s="27"/>
      <c r="Q67" s="27"/>
      <c r="R67" s="27"/>
      <c r="S67" s="64"/>
      <c r="T67" s="65"/>
      <c r="U67" s="65"/>
      <c r="V67" s="65"/>
      <c r="W67" s="65"/>
      <c r="X67" s="72"/>
      <c r="Y67" s="72"/>
      <c r="Z67" s="72"/>
      <c r="AA67" s="72"/>
      <c r="AB67" s="65"/>
      <c r="AC67" s="65"/>
      <c r="AD67" s="65"/>
      <c r="AE67" s="65"/>
      <c r="AF67" s="73"/>
      <c r="AG67" s="73"/>
      <c r="AH67" s="73"/>
      <c r="AI67" s="73"/>
      <c r="AJ67" s="66"/>
      <c r="AK67" s="66"/>
      <c r="AL67" s="68"/>
      <c r="AM67" s="65"/>
      <c r="AN67" s="65"/>
      <c r="AO67" s="65"/>
      <c r="AP67" s="65"/>
      <c r="AQ67" s="65"/>
      <c r="AR67" s="65"/>
      <c r="AS67" s="65"/>
      <c r="AT67" s="65"/>
      <c r="AU67" s="63"/>
      <c r="AW67" s="78"/>
      <c r="AX67" s="75"/>
      <c r="BG67" s="39" t="str">
        <f t="shared" si="9"/>
        <v/>
      </c>
    </row>
    <row r="68" spans="1:59" s="57" customFormat="1" ht="15.75" hidden="1" x14ac:dyDescent="0.25">
      <c r="A68" s="23"/>
      <c r="B68" s="23"/>
      <c r="C68" s="23"/>
      <c r="D68" s="23"/>
      <c r="F68" s="25"/>
      <c r="G68" s="25"/>
      <c r="H68" s="39" t="s">
        <v>50</v>
      </c>
      <c r="I68" s="39" t="s">
        <v>50</v>
      </c>
      <c r="J68" s="39" t="s">
        <v>50</v>
      </c>
      <c r="K68" s="27"/>
      <c r="L68" s="27"/>
      <c r="M68" s="27"/>
      <c r="N68" s="27"/>
      <c r="O68" s="27"/>
      <c r="P68" s="27"/>
      <c r="Q68" s="27"/>
      <c r="R68" s="27"/>
      <c r="S68" s="64"/>
      <c r="T68" s="65"/>
      <c r="U68" s="65"/>
      <c r="V68" s="65"/>
      <c r="W68" s="65"/>
      <c r="X68" s="72"/>
      <c r="Y68" s="72"/>
      <c r="Z68" s="72"/>
      <c r="AA68" s="72"/>
      <c r="AB68" s="65"/>
      <c r="AC68" s="65"/>
      <c r="AD68" s="65"/>
      <c r="AE68" s="65"/>
      <c r="AF68" s="73"/>
      <c r="AG68" s="73"/>
      <c r="AH68" s="73"/>
      <c r="AI68" s="73"/>
      <c r="AJ68" s="66"/>
      <c r="AK68" s="66"/>
      <c r="AL68" s="68"/>
      <c r="AM68" s="65"/>
      <c r="AN68" s="65"/>
      <c r="AO68" s="65"/>
      <c r="AP68" s="65"/>
      <c r="AQ68" s="65"/>
      <c r="AR68" s="65"/>
      <c r="AS68" s="65"/>
      <c r="AT68" s="65"/>
      <c r="AU68" s="63"/>
      <c r="AW68" s="78"/>
      <c r="AX68" s="75"/>
      <c r="BG68" s="39" t="str">
        <f t="shared" si="9"/>
        <v/>
      </c>
    </row>
    <row r="69" spans="1:59" s="57" customFormat="1" ht="15.75" hidden="1" x14ac:dyDescent="0.25">
      <c r="A69" s="23"/>
      <c r="B69" s="23"/>
      <c r="C69" s="23"/>
      <c r="D69" s="23"/>
      <c r="F69" s="25"/>
      <c r="G69" s="25"/>
      <c r="H69" s="39" t="s">
        <v>50</v>
      </c>
      <c r="I69" s="39" t="s">
        <v>50</v>
      </c>
      <c r="J69" s="39" t="s">
        <v>50</v>
      </c>
      <c r="K69" s="27"/>
      <c r="L69" s="27"/>
      <c r="M69" s="27"/>
      <c r="N69" s="27"/>
      <c r="O69" s="27"/>
      <c r="P69" s="27"/>
      <c r="Q69" s="27"/>
      <c r="R69" s="27"/>
      <c r="S69" s="64"/>
      <c r="T69" s="65"/>
      <c r="U69" s="65"/>
      <c r="V69" s="65"/>
      <c r="W69" s="65"/>
      <c r="X69" s="72"/>
      <c r="Y69" s="72"/>
      <c r="Z69" s="72"/>
      <c r="AA69" s="72"/>
      <c r="AB69" s="65"/>
      <c r="AC69" s="65"/>
      <c r="AD69" s="65"/>
      <c r="AE69" s="65"/>
      <c r="AF69" s="73"/>
      <c r="AG69" s="73"/>
      <c r="AH69" s="73"/>
      <c r="AI69" s="73"/>
      <c r="AJ69" s="66"/>
      <c r="AK69" s="66"/>
      <c r="AL69" s="68"/>
      <c r="AM69" s="65"/>
      <c r="AN69" s="65"/>
      <c r="AO69" s="65"/>
      <c r="AP69" s="65"/>
      <c r="AQ69" s="65"/>
      <c r="AR69" s="65"/>
      <c r="AS69" s="65"/>
      <c r="AT69" s="65"/>
      <c r="AU69" s="63"/>
      <c r="AW69" s="78"/>
      <c r="AX69" s="75"/>
      <c r="BG69" s="39" t="str">
        <f t="shared" si="9"/>
        <v/>
      </c>
    </row>
    <row r="70" spans="1:59" s="57" customFormat="1" ht="15.75" hidden="1" x14ac:dyDescent="0.25">
      <c r="A70" s="23"/>
      <c r="B70" s="23"/>
      <c r="C70" s="23"/>
      <c r="D70" s="23"/>
      <c r="F70" s="25"/>
      <c r="G70" s="25"/>
      <c r="H70" s="39" t="s">
        <v>50</v>
      </c>
      <c r="I70" s="39" t="s">
        <v>50</v>
      </c>
      <c r="J70" s="39" t="s">
        <v>50</v>
      </c>
      <c r="K70" s="27"/>
      <c r="L70" s="27"/>
      <c r="M70" s="27"/>
      <c r="N70" s="27"/>
      <c r="O70" s="27"/>
      <c r="P70" s="27"/>
      <c r="Q70" s="27"/>
      <c r="R70" s="27"/>
      <c r="S70" s="64"/>
      <c r="T70" s="65"/>
      <c r="U70" s="65"/>
      <c r="V70" s="65"/>
      <c r="W70" s="65"/>
      <c r="X70" s="72"/>
      <c r="Y70" s="72"/>
      <c r="Z70" s="72"/>
      <c r="AA70" s="72"/>
      <c r="AB70" s="65"/>
      <c r="AC70" s="65"/>
      <c r="AD70" s="65"/>
      <c r="AE70" s="65"/>
      <c r="AF70" s="73"/>
      <c r="AG70" s="73"/>
      <c r="AH70" s="73"/>
      <c r="AI70" s="73"/>
      <c r="AJ70" s="66"/>
      <c r="AK70" s="66"/>
      <c r="AL70" s="68"/>
      <c r="AM70" s="65"/>
      <c r="AN70" s="65"/>
      <c r="AO70" s="65"/>
      <c r="AP70" s="65"/>
      <c r="AQ70" s="65"/>
      <c r="AR70" s="65"/>
      <c r="AS70" s="65"/>
      <c r="AT70" s="65"/>
      <c r="AU70" s="63"/>
      <c r="AW70" s="78"/>
      <c r="AX70" s="75"/>
      <c r="BG70" s="39" t="str">
        <f t="shared" si="9"/>
        <v/>
      </c>
    </row>
    <row r="71" spans="1:59" s="57" customFormat="1" ht="36.75" customHeight="1" x14ac:dyDescent="0.25">
      <c r="A71" s="23" t="str">
        <f t="shared" si="0"/>
        <v>LT10NT2+1</v>
      </c>
      <c r="B71" s="23" t="str">
        <f t="shared" si="1"/>
        <v>LT10NT2+2</v>
      </c>
      <c r="C71" s="23" t="str">
        <f t="shared" si="2"/>
        <v>LT10NT2+3</v>
      </c>
      <c r="D71" s="23" t="str">
        <f t="shared" si="3"/>
        <v>LT10NT2+4</v>
      </c>
      <c r="E71" s="57" t="s">
        <v>14</v>
      </c>
      <c r="F71" s="25">
        <v>10</v>
      </c>
      <c r="G71" s="25" t="s">
        <v>20</v>
      </c>
      <c r="H71" s="39" t="s">
        <v>35</v>
      </c>
      <c r="I71" s="39" t="s">
        <v>15</v>
      </c>
      <c r="J71" s="39" t="s">
        <v>58</v>
      </c>
      <c r="K71" s="27">
        <v>5100</v>
      </c>
      <c r="L71" s="27">
        <v>2500</v>
      </c>
      <c r="M71" s="27">
        <v>1800</v>
      </c>
      <c r="N71" s="27">
        <v>1300</v>
      </c>
      <c r="O71" s="27"/>
      <c r="P71" s="27"/>
      <c r="Q71" s="27"/>
      <c r="R71" s="27"/>
      <c r="S71" s="64" t="str">
        <f t="shared" si="8"/>
        <v>LT10NT2</v>
      </c>
      <c r="T71" s="65"/>
      <c r="U71" s="65"/>
      <c r="V71" s="65"/>
      <c r="W71" s="65"/>
      <c r="X71" s="72">
        <f>T71/K71</f>
        <v>0</v>
      </c>
      <c r="Y71" s="72">
        <f>U71/L71</f>
        <v>0</v>
      </c>
      <c r="Z71" s="72"/>
      <c r="AA71" s="72">
        <f>W71/N71</f>
        <v>0</v>
      </c>
      <c r="AB71" s="65" t="e">
        <f>VLOOKUP($G71,#REF!,5,0)</f>
        <v>#REF!</v>
      </c>
      <c r="AC71" s="65"/>
      <c r="AD71" s="65"/>
      <c r="AE71" s="65"/>
      <c r="AF71" s="73" t="e">
        <f>AB71/K71</f>
        <v>#REF!</v>
      </c>
      <c r="AG71" s="73"/>
      <c r="AH71" s="73"/>
      <c r="AI71" s="73"/>
      <c r="AJ71" s="66">
        <v>4.3174459527400701</v>
      </c>
      <c r="AK71" s="66"/>
      <c r="AL71" s="68" t="e">
        <f>ROUNDDOWN(AJ71*#REF!/#REF!,1)</f>
        <v>#REF!</v>
      </c>
      <c r="AM71" s="65" t="e">
        <f t="shared" si="5"/>
        <v>#REF!</v>
      </c>
      <c r="AN71" s="65" t="e">
        <f t="shared" si="5"/>
        <v>#REF!</v>
      </c>
      <c r="AO71" s="65" t="e">
        <f t="shared" si="5"/>
        <v>#REF!</v>
      </c>
      <c r="AP71" s="65" t="e">
        <f t="shared" si="5"/>
        <v>#REF!</v>
      </c>
      <c r="AQ71" s="65" t="e">
        <f t="shared" si="6"/>
        <v>#REF!</v>
      </c>
      <c r="AR71" s="65" t="e">
        <f t="shared" si="6"/>
        <v>#REF!</v>
      </c>
      <c r="AS71" s="65" t="e">
        <f t="shared" si="6"/>
        <v>#REF!</v>
      </c>
      <c r="AT71" s="65" t="e">
        <f t="shared" si="6"/>
        <v>#REF!</v>
      </c>
      <c r="AU71" s="63" t="e">
        <f>VLOOKUP($G71,#REF!,3,0)</f>
        <v>#REF!</v>
      </c>
      <c r="AV71" s="58" t="s">
        <v>14</v>
      </c>
      <c r="AW71" s="69"/>
      <c r="AX71" s="75">
        <v>780</v>
      </c>
      <c r="BG71" s="39" t="str">
        <f t="shared" si="9"/>
        <v>Hương lộ 12 (đường Bà Ký)</v>
      </c>
    </row>
    <row r="72" spans="1:59" s="57" customFormat="1" ht="36.75" hidden="1" customHeight="1" x14ac:dyDescent="0.25">
      <c r="A72" s="23"/>
      <c r="B72" s="23"/>
      <c r="C72" s="23"/>
      <c r="D72" s="23"/>
      <c r="F72" s="25"/>
      <c r="G72" s="25"/>
      <c r="H72" s="39" t="s">
        <v>50</v>
      </c>
      <c r="I72" s="39" t="s">
        <v>50</v>
      </c>
      <c r="J72" s="39" t="s">
        <v>50</v>
      </c>
      <c r="K72" s="27"/>
      <c r="L72" s="27"/>
      <c r="M72" s="27"/>
      <c r="N72" s="27"/>
      <c r="O72" s="27"/>
      <c r="P72" s="27"/>
      <c r="Q72" s="27"/>
      <c r="R72" s="27"/>
      <c r="S72" s="64"/>
      <c r="T72" s="65"/>
      <c r="U72" s="65"/>
      <c r="V72" s="65"/>
      <c r="W72" s="65"/>
      <c r="X72" s="72"/>
      <c r="Y72" s="72"/>
      <c r="Z72" s="72"/>
      <c r="AA72" s="72"/>
      <c r="AB72" s="65"/>
      <c r="AC72" s="65"/>
      <c r="AD72" s="65"/>
      <c r="AE72" s="65"/>
      <c r="AF72" s="73"/>
      <c r="AG72" s="73"/>
      <c r="AH72" s="73"/>
      <c r="AI72" s="73"/>
      <c r="AJ72" s="66"/>
      <c r="AK72" s="66"/>
      <c r="AL72" s="68"/>
      <c r="AM72" s="65"/>
      <c r="AN72" s="65"/>
      <c r="AO72" s="65"/>
      <c r="AP72" s="65"/>
      <c r="AQ72" s="65"/>
      <c r="AR72" s="65"/>
      <c r="AS72" s="65"/>
      <c r="AT72" s="65"/>
      <c r="AU72" s="63"/>
      <c r="AV72" s="24"/>
      <c r="AW72" s="69"/>
      <c r="AX72" s="75"/>
      <c r="BG72" s="39" t="str">
        <f t="shared" si="9"/>
        <v/>
      </c>
    </row>
    <row r="73" spans="1:59" s="57" customFormat="1" ht="36.75" hidden="1" customHeight="1" x14ac:dyDescent="0.25">
      <c r="A73" s="23"/>
      <c r="B73" s="23"/>
      <c r="C73" s="23"/>
      <c r="D73" s="23"/>
      <c r="F73" s="25"/>
      <c r="G73" s="25"/>
      <c r="H73" s="39" t="s">
        <v>50</v>
      </c>
      <c r="I73" s="39" t="s">
        <v>50</v>
      </c>
      <c r="J73" s="39" t="s">
        <v>50</v>
      </c>
      <c r="K73" s="27"/>
      <c r="L73" s="27"/>
      <c r="M73" s="27"/>
      <c r="N73" s="27"/>
      <c r="O73" s="27"/>
      <c r="P73" s="27"/>
      <c r="Q73" s="27"/>
      <c r="R73" s="27"/>
      <c r="S73" s="64"/>
      <c r="T73" s="65"/>
      <c r="U73" s="65"/>
      <c r="V73" s="65"/>
      <c r="W73" s="65"/>
      <c r="X73" s="72"/>
      <c r="Y73" s="72"/>
      <c r="Z73" s="72"/>
      <c r="AA73" s="72"/>
      <c r="AB73" s="65"/>
      <c r="AC73" s="65"/>
      <c r="AD73" s="65"/>
      <c r="AE73" s="65"/>
      <c r="AF73" s="73"/>
      <c r="AG73" s="73"/>
      <c r="AH73" s="73"/>
      <c r="AI73" s="73"/>
      <c r="AJ73" s="66"/>
      <c r="AK73" s="66"/>
      <c r="AL73" s="68"/>
      <c r="AM73" s="65"/>
      <c r="AN73" s="65"/>
      <c r="AO73" s="65"/>
      <c r="AP73" s="65"/>
      <c r="AQ73" s="65"/>
      <c r="AR73" s="65"/>
      <c r="AS73" s="65"/>
      <c r="AT73" s="65"/>
      <c r="AU73" s="63"/>
      <c r="AV73" s="24"/>
      <c r="AW73" s="69"/>
      <c r="AX73" s="75"/>
      <c r="BG73" s="39" t="str">
        <f t="shared" si="9"/>
        <v/>
      </c>
    </row>
    <row r="74" spans="1:59" s="57" customFormat="1" ht="36.75" hidden="1" customHeight="1" x14ac:dyDescent="0.25">
      <c r="A74" s="23"/>
      <c r="B74" s="23"/>
      <c r="C74" s="23"/>
      <c r="D74" s="23"/>
      <c r="F74" s="25"/>
      <c r="G74" s="25"/>
      <c r="H74" s="39" t="s">
        <v>50</v>
      </c>
      <c r="I74" s="39" t="s">
        <v>50</v>
      </c>
      <c r="J74" s="39" t="s">
        <v>50</v>
      </c>
      <c r="K74" s="27"/>
      <c r="L74" s="27"/>
      <c r="M74" s="27"/>
      <c r="N74" s="27"/>
      <c r="O74" s="27"/>
      <c r="P74" s="27"/>
      <c r="Q74" s="27"/>
      <c r="R74" s="27"/>
      <c r="S74" s="64"/>
      <c r="T74" s="65"/>
      <c r="U74" s="65"/>
      <c r="V74" s="65"/>
      <c r="W74" s="65"/>
      <c r="X74" s="72"/>
      <c r="Y74" s="72"/>
      <c r="Z74" s="72"/>
      <c r="AA74" s="72"/>
      <c r="AB74" s="65"/>
      <c r="AC74" s="65"/>
      <c r="AD74" s="65"/>
      <c r="AE74" s="65"/>
      <c r="AF74" s="73"/>
      <c r="AG74" s="73"/>
      <c r="AH74" s="73"/>
      <c r="AI74" s="73"/>
      <c r="AJ74" s="66"/>
      <c r="AK74" s="66"/>
      <c r="AL74" s="68"/>
      <c r="AM74" s="65"/>
      <c r="AN74" s="65"/>
      <c r="AO74" s="65"/>
      <c r="AP74" s="65"/>
      <c r="AQ74" s="65"/>
      <c r="AR74" s="65"/>
      <c r="AS74" s="65"/>
      <c r="AT74" s="65"/>
      <c r="AU74" s="63"/>
      <c r="AV74" s="24"/>
      <c r="AW74" s="69"/>
      <c r="AX74" s="75"/>
      <c r="BG74" s="39" t="str">
        <f t="shared" si="9"/>
        <v/>
      </c>
    </row>
    <row r="75" spans="1:59" s="57" customFormat="1" ht="36.75" hidden="1" customHeight="1" x14ac:dyDescent="0.25">
      <c r="A75" s="23"/>
      <c r="B75" s="23"/>
      <c r="C75" s="23"/>
      <c r="D75" s="23"/>
      <c r="F75" s="25"/>
      <c r="G75" s="25"/>
      <c r="H75" s="39" t="s">
        <v>50</v>
      </c>
      <c r="I75" s="39" t="s">
        <v>50</v>
      </c>
      <c r="J75" s="39" t="s">
        <v>50</v>
      </c>
      <c r="K75" s="27"/>
      <c r="L75" s="27"/>
      <c r="M75" s="27"/>
      <c r="N75" s="27"/>
      <c r="O75" s="27"/>
      <c r="P75" s="27"/>
      <c r="Q75" s="27"/>
      <c r="R75" s="27"/>
      <c r="S75" s="64"/>
      <c r="T75" s="65"/>
      <c r="U75" s="65"/>
      <c r="V75" s="65"/>
      <c r="W75" s="65"/>
      <c r="X75" s="72"/>
      <c r="Y75" s="72"/>
      <c r="Z75" s="72"/>
      <c r="AA75" s="72"/>
      <c r="AB75" s="65"/>
      <c r="AC75" s="65"/>
      <c r="AD75" s="65"/>
      <c r="AE75" s="65"/>
      <c r="AF75" s="73"/>
      <c r="AG75" s="73"/>
      <c r="AH75" s="73"/>
      <c r="AI75" s="73"/>
      <c r="AJ75" s="66"/>
      <c r="AK75" s="66"/>
      <c r="AL75" s="68"/>
      <c r="AM75" s="65"/>
      <c r="AN75" s="65"/>
      <c r="AO75" s="65"/>
      <c r="AP75" s="65"/>
      <c r="AQ75" s="65"/>
      <c r="AR75" s="65"/>
      <c r="AS75" s="65"/>
      <c r="AT75" s="65"/>
      <c r="AU75" s="63"/>
      <c r="AV75" s="24"/>
      <c r="AW75" s="69"/>
      <c r="AX75" s="75"/>
      <c r="BG75" s="39" t="str">
        <f t="shared" si="9"/>
        <v/>
      </c>
    </row>
    <row r="76" spans="1:59" s="57" customFormat="1" ht="36.75" hidden="1" customHeight="1" x14ac:dyDescent="0.25">
      <c r="A76" s="23"/>
      <c r="B76" s="23"/>
      <c r="C76" s="23"/>
      <c r="D76" s="23"/>
      <c r="F76" s="25"/>
      <c r="G76" s="25"/>
      <c r="H76" s="39" t="s">
        <v>50</v>
      </c>
      <c r="I76" s="39" t="s">
        <v>50</v>
      </c>
      <c r="J76" s="39" t="s">
        <v>50</v>
      </c>
      <c r="K76" s="27"/>
      <c r="L76" s="27"/>
      <c r="M76" s="27"/>
      <c r="N76" s="27"/>
      <c r="O76" s="27"/>
      <c r="P76" s="27"/>
      <c r="Q76" s="27"/>
      <c r="R76" s="27"/>
      <c r="S76" s="64"/>
      <c r="T76" s="65"/>
      <c r="U76" s="65"/>
      <c r="V76" s="65"/>
      <c r="W76" s="65"/>
      <c r="X76" s="72"/>
      <c r="Y76" s="72"/>
      <c r="Z76" s="72"/>
      <c r="AA76" s="72"/>
      <c r="AB76" s="65"/>
      <c r="AC76" s="65"/>
      <c r="AD76" s="65"/>
      <c r="AE76" s="65"/>
      <c r="AF76" s="73"/>
      <c r="AG76" s="73"/>
      <c r="AH76" s="73"/>
      <c r="AI76" s="73"/>
      <c r="AJ76" s="66"/>
      <c r="AK76" s="66"/>
      <c r="AL76" s="68"/>
      <c r="AM76" s="65"/>
      <c r="AN76" s="65"/>
      <c r="AO76" s="65"/>
      <c r="AP76" s="65"/>
      <c r="AQ76" s="65"/>
      <c r="AR76" s="65"/>
      <c r="AS76" s="65"/>
      <c r="AT76" s="65"/>
      <c r="AU76" s="63"/>
      <c r="AV76" s="24"/>
      <c r="AW76" s="69"/>
      <c r="AX76" s="75"/>
      <c r="BG76" s="39" t="str">
        <f t="shared" si="9"/>
        <v/>
      </c>
    </row>
    <row r="77" spans="1:59" s="57" customFormat="1" ht="36.75" hidden="1" customHeight="1" x14ac:dyDescent="0.25">
      <c r="A77" s="23"/>
      <c r="B77" s="23"/>
      <c r="C77" s="23"/>
      <c r="D77" s="23"/>
      <c r="F77" s="25"/>
      <c r="G77" s="25"/>
      <c r="H77" s="39" t="s">
        <v>50</v>
      </c>
      <c r="I77" s="39" t="s">
        <v>50</v>
      </c>
      <c r="J77" s="39" t="s">
        <v>50</v>
      </c>
      <c r="K77" s="27"/>
      <c r="L77" s="27"/>
      <c r="M77" s="27"/>
      <c r="N77" s="27"/>
      <c r="O77" s="27"/>
      <c r="P77" s="27"/>
      <c r="Q77" s="27"/>
      <c r="R77" s="27"/>
      <c r="S77" s="64"/>
      <c r="T77" s="65"/>
      <c r="U77" s="65"/>
      <c r="V77" s="65"/>
      <c r="W77" s="65"/>
      <c r="X77" s="72"/>
      <c r="Y77" s="72"/>
      <c r="Z77" s="72"/>
      <c r="AA77" s="72"/>
      <c r="AB77" s="65"/>
      <c r="AC77" s="65"/>
      <c r="AD77" s="65"/>
      <c r="AE77" s="65"/>
      <c r="AF77" s="73"/>
      <c r="AG77" s="73"/>
      <c r="AH77" s="73"/>
      <c r="AI77" s="73"/>
      <c r="AJ77" s="66"/>
      <c r="AK77" s="66"/>
      <c r="AL77" s="68"/>
      <c r="AM77" s="65"/>
      <c r="AN77" s="65"/>
      <c r="AO77" s="65"/>
      <c r="AP77" s="65"/>
      <c r="AQ77" s="65"/>
      <c r="AR77" s="65"/>
      <c r="AS77" s="65"/>
      <c r="AT77" s="65"/>
      <c r="AU77" s="63"/>
      <c r="AV77" s="24"/>
      <c r="AW77" s="69"/>
      <c r="AX77" s="75"/>
      <c r="BG77" s="39" t="str">
        <f t="shared" si="9"/>
        <v/>
      </c>
    </row>
    <row r="78" spans="1:59" s="57" customFormat="1" ht="55.5" customHeight="1" x14ac:dyDescent="0.25">
      <c r="A78" s="23" t="str">
        <f t="shared" si="0"/>
        <v>LT39NT+1</v>
      </c>
      <c r="B78" s="23" t="str">
        <f t="shared" si="1"/>
        <v>LT39NT+2</v>
      </c>
      <c r="C78" s="23" t="str">
        <f t="shared" si="2"/>
        <v>LT39NT+3</v>
      </c>
      <c r="D78" s="23" t="str">
        <f t="shared" si="3"/>
        <v>LT39NT+4</v>
      </c>
      <c r="E78" s="57" t="s">
        <v>14</v>
      </c>
      <c r="F78" s="25">
        <v>39</v>
      </c>
      <c r="G78" s="25" t="s">
        <v>27</v>
      </c>
      <c r="H78" s="39" t="s">
        <v>29</v>
      </c>
      <c r="I78" s="39" t="s">
        <v>33</v>
      </c>
      <c r="J78" s="39" t="s">
        <v>59</v>
      </c>
      <c r="K78" s="27">
        <v>4000</v>
      </c>
      <c r="L78" s="27">
        <v>2000</v>
      </c>
      <c r="M78" s="27">
        <v>1500</v>
      </c>
      <c r="N78" s="27">
        <v>1300</v>
      </c>
      <c r="O78" s="27"/>
      <c r="P78" s="27"/>
      <c r="Q78" s="27"/>
      <c r="R78" s="27"/>
      <c r="S78" s="64" t="str">
        <f t="shared" si="8"/>
        <v>LT39NT</v>
      </c>
      <c r="T78" s="65"/>
      <c r="U78" s="65"/>
      <c r="V78" s="65"/>
      <c r="W78" s="65"/>
      <c r="X78" s="72">
        <f>T78/K78</f>
        <v>0</v>
      </c>
      <c r="Y78" s="72">
        <f>U78/L78</f>
        <v>0</v>
      </c>
      <c r="Z78" s="72"/>
      <c r="AA78" s="72"/>
      <c r="AB78" s="65"/>
      <c r="AC78" s="65"/>
      <c r="AD78" s="65"/>
      <c r="AE78" s="65"/>
      <c r="AF78" s="73"/>
      <c r="AG78" s="73"/>
      <c r="AH78" s="73"/>
      <c r="AI78" s="73"/>
      <c r="AJ78" s="66">
        <v>2.9249999999999998</v>
      </c>
      <c r="AK78" s="66"/>
      <c r="AL78" s="66" t="e">
        <f>AJ78*#REF!/#REF!</f>
        <v>#REF!</v>
      </c>
      <c r="AM78" s="65" t="e">
        <f t="shared" si="5"/>
        <v>#REF!</v>
      </c>
      <c r="AN78" s="65" t="e">
        <f t="shared" si="5"/>
        <v>#REF!</v>
      </c>
      <c r="AO78" s="65" t="e">
        <f t="shared" si="5"/>
        <v>#REF!</v>
      </c>
      <c r="AP78" s="65" t="e">
        <f t="shared" si="5"/>
        <v>#REF!</v>
      </c>
      <c r="AQ78" s="65" t="e">
        <f t="shared" si="6"/>
        <v>#REF!</v>
      </c>
      <c r="AR78" s="65" t="e">
        <f t="shared" si="6"/>
        <v>#REF!</v>
      </c>
      <c r="AS78" s="65" t="e">
        <f t="shared" si="6"/>
        <v>#REF!</v>
      </c>
      <c r="AT78" s="65" t="e">
        <f t="shared" si="6"/>
        <v>#REF!</v>
      </c>
      <c r="AU78" s="63"/>
      <c r="AV78" s="57" t="s">
        <v>14</v>
      </c>
      <c r="AW78" s="74"/>
      <c r="AX78" s="75">
        <v>780</v>
      </c>
      <c r="BG78" s="39" t="str">
        <f t="shared" si="9"/>
        <v>Đường Bàu Cạn - Suối Trầu - Cẩm Đường</v>
      </c>
    </row>
    <row r="79" spans="1:59" s="57" customFormat="1" ht="55.5" hidden="1" customHeight="1" x14ac:dyDescent="0.25">
      <c r="A79" s="23"/>
      <c r="B79" s="23"/>
      <c r="C79" s="23"/>
      <c r="D79" s="23"/>
      <c r="F79" s="25"/>
      <c r="G79" s="25"/>
      <c r="H79" s="39" t="s">
        <v>50</v>
      </c>
      <c r="I79" s="39" t="s">
        <v>50</v>
      </c>
      <c r="J79" s="39" t="s">
        <v>50</v>
      </c>
      <c r="K79" s="27"/>
      <c r="L79" s="27"/>
      <c r="M79" s="27"/>
      <c r="N79" s="27"/>
      <c r="O79" s="27"/>
      <c r="P79" s="27"/>
      <c r="Q79" s="27"/>
      <c r="R79" s="27"/>
      <c r="S79" s="64"/>
      <c r="T79" s="65"/>
      <c r="U79" s="65"/>
      <c r="V79" s="65"/>
      <c r="W79" s="65"/>
      <c r="X79" s="72"/>
      <c r="Y79" s="72"/>
      <c r="Z79" s="72"/>
      <c r="AA79" s="72"/>
      <c r="AB79" s="65"/>
      <c r="AC79" s="65"/>
      <c r="AD79" s="65"/>
      <c r="AE79" s="65"/>
      <c r="AF79" s="73"/>
      <c r="AG79" s="73"/>
      <c r="AH79" s="73"/>
      <c r="AI79" s="73"/>
      <c r="AJ79" s="66"/>
      <c r="AK79" s="66"/>
      <c r="AL79" s="66"/>
      <c r="AM79" s="65"/>
      <c r="AN79" s="65"/>
      <c r="AO79" s="65"/>
      <c r="AP79" s="65"/>
      <c r="AQ79" s="65"/>
      <c r="AR79" s="65"/>
      <c r="AS79" s="65"/>
      <c r="AT79" s="65"/>
      <c r="AU79" s="63"/>
      <c r="AW79" s="74"/>
      <c r="AX79" s="75"/>
      <c r="BG79" s="39" t="str">
        <f t="shared" si="9"/>
        <v/>
      </c>
    </row>
    <row r="80" spans="1:59" s="57" customFormat="1" ht="55.5" hidden="1" customHeight="1" x14ac:dyDescent="0.25">
      <c r="A80" s="23"/>
      <c r="B80" s="23"/>
      <c r="C80" s="23"/>
      <c r="D80" s="23"/>
      <c r="F80" s="25"/>
      <c r="G80" s="25"/>
      <c r="H80" s="39" t="s">
        <v>50</v>
      </c>
      <c r="I80" s="39" t="s">
        <v>50</v>
      </c>
      <c r="J80" s="39" t="s">
        <v>50</v>
      </c>
      <c r="K80" s="27"/>
      <c r="L80" s="27"/>
      <c r="M80" s="27"/>
      <c r="N80" s="27"/>
      <c r="O80" s="27"/>
      <c r="P80" s="27"/>
      <c r="Q80" s="27"/>
      <c r="R80" s="27"/>
      <c r="S80" s="64"/>
      <c r="T80" s="65"/>
      <c r="U80" s="65"/>
      <c r="V80" s="65"/>
      <c r="W80" s="65"/>
      <c r="X80" s="72"/>
      <c r="Y80" s="72"/>
      <c r="Z80" s="72"/>
      <c r="AA80" s="72"/>
      <c r="AB80" s="65"/>
      <c r="AC80" s="65"/>
      <c r="AD80" s="65"/>
      <c r="AE80" s="65"/>
      <c r="AF80" s="73"/>
      <c r="AG80" s="73"/>
      <c r="AH80" s="73"/>
      <c r="AI80" s="73"/>
      <c r="AJ80" s="66"/>
      <c r="AK80" s="66"/>
      <c r="AL80" s="66"/>
      <c r="AM80" s="65"/>
      <c r="AN80" s="65"/>
      <c r="AO80" s="65"/>
      <c r="AP80" s="65"/>
      <c r="AQ80" s="65"/>
      <c r="AR80" s="65"/>
      <c r="AS80" s="65"/>
      <c r="AT80" s="65"/>
      <c r="AU80" s="63"/>
      <c r="AW80" s="74"/>
      <c r="AX80" s="75"/>
      <c r="BG80" s="39" t="str">
        <f t="shared" si="9"/>
        <v/>
      </c>
    </row>
    <row r="81" spans="1:59" s="57" customFormat="1" ht="55.5" hidden="1" customHeight="1" x14ac:dyDescent="0.25">
      <c r="A81" s="23"/>
      <c r="B81" s="23"/>
      <c r="C81" s="23"/>
      <c r="D81" s="23"/>
      <c r="F81" s="25"/>
      <c r="G81" s="25"/>
      <c r="H81" s="39" t="s">
        <v>50</v>
      </c>
      <c r="I81" s="39" t="s">
        <v>50</v>
      </c>
      <c r="J81" s="39" t="s">
        <v>50</v>
      </c>
      <c r="K81" s="27"/>
      <c r="L81" s="27"/>
      <c r="M81" s="27"/>
      <c r="N81" s="27"/>
      <c r="O81" s="27"/>
      <c r="P81" s="27"/>
      <c r="Q81" s="27"/>
      <c r="R81" s="27"/>
      <c r="S81" s="64"/>
      <c r="T81" s="65"/>
      <c r="U81" s="65"/>
      <c r="V81" s="65"/>
      <c r="W81" s="65"/>
      <c r="X81" s="72"/>
      <c r="Y81" s="72"/>
      <c r="Z81" s="72"/>
      <c r="AA81" s="72"/>
      <c r="AB81" s="65"/>
      <c r="AC81" s="65"/>
      <c r="AD81" s="65"/>
      <c r="AE81" s="65"/>
      <c r="AF81" s="73"/>
      <c r="AG81" s="73"/>
      <c r="AH81" s="73"/>
      <c r="AI81" s="73"/>
      <c r="AJ81" s="66"/>
      <c r="AK81" s="66"/>
      <c r="AL81" s="66"/>
      <c r="AM81" s="65"/>
      <c r="AN81" s="65"/>
      <c r="AO81" s="65"/>
      <c r="AP81" s="65"/>
      <c r="AQ81" s="65"/>
      <c r="AR81" s="65"/>
      <c r="AS81" s="65"/>
      <c r="AT81" s="65"/>
      <c r="AU81" s="63"/>
      <c r="AW81" s="74"/>
      <c r="AX81" s="75"/>
      <c r="BG81" s="39" t="str">
        <f t="shared" si="9"/>
        <v/>
      </c>
    </row>
    <row r="82" spans="1:59" s="57" customFormat="1" ht="55.5" hidden="1" customHeight="1" x14ac:dyDescent="0.25">
      <c r="A82" s="23"/>
      <c r="B82" s="23"/>
      <c r="C82" s="23"/>
      <c r="D82" s="23"/>
      <c r="F82" s="25"/>
      <c r="G82" s="25"/>
      <c r="H82" s="39" t="s">
        <v>50</v>
      </c>
      <c r="I82" s="39" t="s">
        <v>50</v>
      </c>
      <c r="J82" s="39" t="s">
        <v>50</v>
      </c>
      <c r="K82" s="27"/>
      <c r="L82" s="27"/>
      <c r="M82" s="27"/>
      <c r="N82" s="27"/>
      <c r="O82" s="27"/>
      <c r="P82" s="27"/>
      <c r="Q82" s="27"/>
      <c r="R82" s="27"/>
      <c r="S82" s="64"/>
      <c r="T82" s="65"/>
      <c r="U82" s="65"/>
      <c r="V82" s="65"/>
      <c r="W82" s="65"/>
      <c r="X82" s="72"/>
      <c r="Y82" s="72"/>
      <c r="Z82" s="72"/>
      <c r="AA82" s="72"/>
      <c r="AB82" s="65"/>
      <c r="AC82" s="65"/>
      <c r="AD82" s="65"/>
      <c r="AE82" s="65"/>
      <c r="AF82" s="73"/>
      <c r="AG82" s="73"/>
      <c r="AH82" s="73"/>
      <c r="AI82" s="73"/>
      <c r="AJ82" s="66"/>
      <c r="AK82" s="66"/>
      <c r="AL82" s="66"/>
      <c r="AM82" s="65"/>
      <c r="AN82" s="65"/>
      <c r="AO82" s="65"/>
      <c r="AP82" s="65"/>
      <c r="AQ82" s="65"/>
      <c r="AR82" s="65"/>
      <c r="AS82" s="65"/>
      <c r="AT82" s="65"/>
      <c r="AU82" s="63"/>
      <c r="AW82" s="74"/>
      <c r="AX82" s="75"/>
      <c r="BG82" s="39" t="str">
        <f t="shared" si="9"/>
        <v/>
      </c>
    </row>
    <row r="83" spans="1:59" s="57" customFormat="1" ht="55.5" hidden="1" customHeight="1" x14ac:dyDescent="0.25">
      <c r="A83" s="23"/>
      <c r="B83" s="23"/>
      <c r="C83" s="23"/>
      <c r="D83" s="23"/>
      <c r="F83" s="25"/>
      <c r="G83" s="25"/>
      <c r="H83" s="39" t="s">
        <v>50</v>
      </c>
      <c r="I83" s="39" t="s">
        <v>50</v>
      </c>
      <c r="J83" s="39" t="s">
        <v>50</v>
      </c>
      <c r="K83" s="27"/>
      <c r="L83" s="27"/>
      <c r="M83" s="27"/>
      <c r="N83" s="27"/>
      <c r="O83" s="27"/>
      <c r="P83" s="27"/>
      <c r="Q83" s="27"/>
      <c r="R83" s="27"/>
      <c r="S83" s="64"/>
      <c r="T83" s="65"/>
      <c r="U83" s="65"/>
      <c r="V83" s="65"/>
      <c r="W83" s="65"/>
      <c r="X83" s="72"/>
      <c r="Y83" s="72"/>
      <c r="Z83" s="72"/>
      <c r="AA83" s="72"/>
      <c r="AB83" s="65"/>
      <c r="AC83" s="65"/>
      <c r="AD83" s="65"/>
      <c r="AE83" s="65"/>
      <c r="AF83" s="73"/>
      <c r="AG83" s="73"/>
      <c r="AH83" s="73"/>
      <c r="AI83" s="73"/>
      <c r="AJ83" s="66"/>
      <c r="AK83" s="66"/>
      <c r="AL83" s="66"/>
      <c r="AM83" s="65"/>
      <c r="AN83" s="65"/>
      <c r="AO83" s="65"/>
      <c r="AP83" s="65"/>
      <c r="AQ83" s="65"/>
      <c r="AR83" s="65"/>
      <c r="AS83" s="65"/>
      <c r="AT83" s="65"/>
      <c r="AU83" s="63"/>
      <c r="AW83" s="74"/>
      <c r="AX83" s="75"/>
      <c r="BG83" s="39" t="str">
        <f t="shared" si="9"/>
        <v/>
      </c>
    </row>
    <row r="84" spans="1:59" s="57" customFormat="1" ht="55.5" hidden="1" customHeight="1" x14ac:dyDescent="0.25">
      <c r="A84" s="23"/>
      <c r="B84" s="23"/>
      <c r="C84" s="23"/>
      <c r="D84" s="23"/>
      <c r="F84" s="25"/>
      <c r="G84" s="25"/>
      <c r="H84" s="39" t="s">
        <v>50</v>
      </c>
      <c r="I84" s="39" t="s">
        <v>50</v>
      </c>
      <c r="J84" s="39" t="s">
        <v>50</v>
      </c>
      <c r="K84" s="27"/>
      <c r="L84" s="27"/>
      <c r="M84" s="27"/>
      <c r="N84" s="27"/>
      <c r="O84" s="27"/>
      <c r="P84" s="27"/>
      <c r="Q84" s="27"/>
      <c r="R84" s="27"/>
      <c r="S84" s="64"/>
      <c r="T84" s="65"/>
      <c r="U84" s="65"/>
      <c r="V84" s="65"/>
      <c r="W84" s="65"/>
      <c r="X84" s="72"/>
      <c r="Y84" s="72"/>
      <c r="Z84" s="72"/>
      <c r="AA84" s="72"/>
      <c r="AB84" s="65"/>
      <c r="AC84" s="65"/>
      <c r="AD84" s="65"/>
      <c r="AE84" s="65"/>
      <c r="AF84" s="73"/>
      <c r="AG84" s="73"/>
      <c r="AH84" s="73"/>
      <c r="AI84" s="73"/>
      <c r="AJ84" s="66"/>
      <c r="AK84" s="66"/>
      <c r="AL84" s="66"/>
      <c r="AM84" s="65"/>
      <c r="AN84" s="65"/>
      <c r="AO84" s="65"/>
      <c r="AP84" s="65"/>
      <c r="AQ84" s="65"/>
      <c r="AR84" s="65"/>
      <c r="AS84" s="65"/>
      <c r="AT84" s="65"/>
      <c r="AU84" s="63"/>
      <c r="AW84" s="74"/>
      <c r="AX84" s="75"/>
      <c r="BG84" s="39" t="str">
        <f t="shared" si="9"/>
        <v/>
      </c>
    </row>
    <row r="85" spans="1:59" s="57" customFormat="1" ht="55.5" customHeight="1" thickBot="1" x14ac:dyDescent="0.3">
      <c r="A85" s="23" t="str">
        <f t="shared" si="0"/>
        <v>LT40NT+1</v>
      </c>
      <c r="B85" s="23" t="str">
        <f t="shared" si="1"/>
        <v>LT40NT+2</v>
      </c>
      <c r="C85" s="23" t="str">
        <f t="shared" si="2"/>
        <v>LT40NT+3</v>
      </c>
      <c r="D85" s="23" t="str">
        <f t="shared" si="3"/>
        <v>LT40NT+4</v>
      </c>
      <c r="E85" s="57" t="s">
        <v>14</v>
      </c>
      <c r="F85" s="25">
        <v>40</v>
      </c>
      <c r="G85" s="25" t="s">
        <v>28</v>
      </c>
      <c r="H85" s="39" t="s">
        <v>36</v>
      </c>
      <c r="I85" s="86" t="s">
        <v>73</v>
      </c>
      <c r="J85" s="86" t="s">
        <v>74</v>
      </c>
      <c r="K85" s="27">
        <v>2300</v>
      </c>
      <c r="L85" s="27">
        <v>1800</v>
      </c>
      <c r="M85" s="27">
        <v>1500</v>
      </c>
      <c r="N85" s="27">
        <v>1300</v>
      </c>
      <c r="O85" s="27"/>
      <c r="P85" s="27"/>
      <c r="Q85" s="27"/>
      <c r="R85" s="27"/>
      <c r="S85" s="64" t="str">
        <f t="shared" si="8"/>
        <v>LT40NT</v>
      </c>
      <c r="T85" s="65"/>
      <c r="U85" s="65"/>
      <c r="V85" s="65"/>
      <c r="W85" s="65"/>
      <c r="X85" s="72"/>
      <c r="Y85" s="72"/>
      <c r="Z85" s="72"/>
      <c r="AA85" s="72"/>
      <c r="AB85" s="65"/>
      <c r="AC85" s="65"/>
      <c r="AD85" s="65"/>
      <c r="AE85" s="65"/>
      <c r="AF85" s="73"/>
      <c r="AG85" s="73"/>
      <c r="AH85" s="73"/>
      <c r="AI85" s="73"/>
      <c r="AJ85" s="66">
        <v>4.0456349206349209</v>
      </c>
      <c r="AK85" s="66"/>
      <c r="AL85" s="68" t="e">
        <f>ROUNDDOWN(AJ85*#REF!/#REF!,1)</f>
        <v>#REF!</v>
      </c>
      <c r="AM85" s="65" t="e">
        <f t="shared" si="5"/>
        <v>#REF!</v>
      </c>
      <c r="AN85" s="65" t="e">
        <f t="shared" si="5"/>
        <v>#REF!</v>
      </c>
      <c r="AO85" s="65" t="e">
        <f t="shared" si="5"/>
        <v>#REF!</v>
      </c>
      <c r="AP85" s="65" t="e">
        <f t="shared" si="5"/>
        <v>#REF!</v>
      </c>
      <c r="AQ85" s="65" t="e">
        <f t="shared" si="6"/>
        <v>#REF!</v>
      </c>
      <c r="AR85" s="65" t="e">
        <f t="shared" si="6"/>
        <v>#REF!</v>
      </c>
      <c r="AS85" s="65" t="e">
        <f t="shared" si="6"/>
        <v>#REF!</v>
      </c>
      <c r="AT85" s="65" t="e">
        <f t="shared" si="6"/>
        <v>#REF!</v>
      </c>
      <c r="AU85" s="63"/>
      <c r="AV85" s="57" t="s">
        <v>14</v>
      </c>
      <c r="AW85" s="74"/>
      <c r="AX85" s="75">
        <v>780</v>
      </c>
      <c r="BG85" s="39" t="str">
        <f t="shared" si="9"/>
        <v>Đường ấp 2 Suối Trầu</v>
      </c>
    </row>
    <row r="86" spans="1:59" s="20" customFormat="1" ht="68.25" hidden="1" customHeight="1" x14ac:dyDescent="0.25">
      <c r="A86" s="23"/>
      <c r="B86" s="23"/>
      <c r="C86" s="23"/>
      <c r="D86" s="23"/>
      <c r="E86" s="39"/>
      <c r="F86" s="25"/>
      <c r="G86" s="26"/>
      <c r="H86" s="39" t="s">
        <v>50</v>
      </c>
      <c r="I86" s="39" t="s">
        <v>50</v>
      </c>
      <c r="J86" s="39" t="s">
        <v>50</v>
      </c>
      <c r="K86" s="41"/>
      <c r="L86" s="40"/>
      <c r="M86" s="40"/>
      <c r="N86" s="40"/>
      <c r="O86" s="27"/>
      <c r="P86" s="27"/>
      <c r="Q86" s="27"/>
      <c r="R86" s="27"/>
      <c r="S86" s="28"/>
      <c r="T86" s="29"/>
      <c r="U86" s="29"/>
      <c r="V86" s="29"/>
      <c r="W86" s="29"/>
      <c r="X86" s="30"/>
      <c r="Y86" s="30"/>
      <c r="Z86" s="30"/>
      <c r="AA86" s="30"/>
      <c r="AB86" s="29"/>
      <c r="AC86" s="29"/>
      <c r="AD86" s="29"/>
      <c r="AE86" s="29"/>
      <c r="AF86" s="31"/>
      <c r="AG86" s="31"/>
      <c r="AH86" s="31"/>
      <c r="AI86" s="31"/>
      <c r="AJ86" s="32"/>
      <c r="AK86" s="32"/>
      <c r="AL86" s="33"/>
      <c r="AM86" s="29"/>
      <c r="AN86" s="29"/>
      <c r="AO86" s="29"/>
      <c r="AP86" s="29"/>
      <c r="AQ86" s="29"/>
      <c r="AR86" s="29"/>
      <c r="AS86" s="29"/>
      <c r="AT86" s="29"/>
      <c r="AU86" s="34"/>
      <c r="AV86" s="39"/>
      <c r="AW86" s="35"/>
      <c r="AX86" s="36"/>
      <c r="BG86" s="39" t="str">
        <f t="shared" si="9"/>
        <v/>
      </c>
    </row>
    <row r="87" spans="1:59" s="20" customFormat="1" ht="68.25" hidden="1" customHeight="1" x14ac:dyDescent="0.25">
      <c r="A87" s="23"/>
      <c r="B87" s="23"/>
      <c r="C87" s="23"/>
      <c r="D87" s="23"/>
      <c r="E87" s="39"/>
      <c r="F87" s="25"/>
      <c r="G87" s="26"/>
      <c r="H87" s="39" t="s">
        <v>50</v>
      </c>
      <c r="I87" s="39" t="s">
        <v>50</v>
      </c>
      <c r="J87" s="39" t="s">
        <v>50</v>
      </c>
      <c r="K87" s="41"/>
      <c r="L87" s="40"/>
      <c r="M87" s="40"/>
      <c r="N87" s="40"/>
      <c r="O87" s="27"/>
      <c r="P87" s="27"/>
      <c r="Q87" s="27"/>
      <c r="R87" s="27"/>
      <c r="S87" s="28"/>
      <c r="T87" s="29"/>
      <c r="U87" s="29"/>
      <c r="V87" s="29"/>
      <c r="W87" s="29"/>
      <c r="X87" s="30"/>
      <c r="Y87" s="30"/>
      <c r="Z87" s="30"/>
      <c r="AA87" s="30"/>
      <c r="AB87" s="29"/>
      <c r="AC87" s="29"/>
      <c r="AD87" s="29"/>
      <c r="AE87" s="29"/>
      <c r="AF87" s="31"/>
      <c r="AG87" s="31"/>
      <c r="AH87" s="31"/>
      <c r="AI87" s="31"/>
      <c r="AJ87" s="32"/>
      <c r="AK87" s="32"/>
      <c r="AL87" s="33"/>
      <c r="AM87" s="29"/>
      <c r="AN87" s="29"/>
      <c r="AO87" s="29"/>
      <c r="AP87" s="29"/>
      <c r="AQ87" s="29"/>
      <c r="AR87" s="29"/>
      <c r="AS87" s="29"/>
      <c r="AT87" s="29"/>
      <c r="AU87" s="34"/>
      <c r="AV87" s="39"/>
      <c r="AW87" s="35"/>
      <c r="AX87" s="36"/>
      <c r="BG87" s="39" t="str">
        <f t="shared" si="9"/>
        <v/>
      </c>
    </row>
    <row r="88" spans="1:59" s="20" customFormat="1" ht="68.25" hidden="1" customHeight="1" x14ac:dyDescent="0.25">
      <c r="A88" s="23"/>
      <c r="B88" s="23"/>
      <c r="C88" s="23"/>
      <c r="D88" s="23"/>
      <c r="E88" s="39"/>
      <c r="F88" s="25"/>
      <c r="G88" s="26"/>
      <c r="H88" s="39" t="s">
        <v>50</v>
      </c>
      <c r="I88" s="39" t="s">
        <v>50</v>
      </c>
      <c r="J88" s="39" t="s">
        <v>50</v>
      </c>
      <c r="K88" s="41"/>
      <c r="L88" s="40"/>
      <c r="M88" s="40"/>
      <c r="N88" s="40"/>
      <c r="O88" s="27"/>
      <c r="P88" s="27"/>
      <c r="Q88" s="27"/>
      <c r="R88" s="27"/>
      <c r="S88" s="28"/>
      <c r="T88" s="29"/>
      <c r="U88" s="29"/>
      <c r="V88" s="29"/>
      <c r="W88" s="29"/>
      <c r="X88" s="30"/>
      <c r="Y88" s="30"/>
      <c r="Z88" s="30"/>
      <c r="AA88" s="30"/>
      <c r="AB88" s="29"/>
      <c r="AC88" s="29"/>
      <c r="AD88" s="29"/>
      <c r="AE88" s="29"/>
      <c r="AF88" s="31"/>
      <c r="AG88" s="31"/>
      <c r="AH88" s="31"/>
      <c r="AI88" s="31"/>
      <c r="AJ88" s="32"/>
      <c r="AK88" s="32"/>
      <c r="AL88" s="33"/>
      <c r="AM88" s="29"/>
      <c r="AN88" s="29"/>
      <c r="AO88" s="29"/>
      <c r="AP88" s="29"/>
      <c r="AQ88" s="29"/>
      <c r="AR88" s="29"/>
      <c r="AS88" s="29"/>
      <c r="AT88" s="29"/>
      <c r="AU88" s="34"/>
      <c r="AV88" s="39"/>
      <c r="AW88" s="35"/>
      <c r="AX88" s="36"/>
      <c r="BG88" s="39" t="str">
        <f t="shared" si="9"/>
        <v/>
      </c>
    </row>
    <row r="89" spans="1:59" s="20" customFormat="1" ht="68.25" hidden="1" customHeight="1" x14ac:dyDescent="0.25">
      <c r="A89" s="23"/>
      <c r="B89" s="23"/>
      <c r="C89" s="23"/>
      <c r="D89" s="23"/>
      <c r="E89" s="39"/>
      <c r="F89" s="25"/>
      <c r="G89" s="26"/>
      <c r="H89" s="39" t="s">
        <v>50</v>
      </c>
      <c r="I89" s="39" t="s">
        <v>50</v>
      </c>
      <c r="J89" s="39" t="s">
        <v>50</v>
      </c>
      <c r="K89" s="41"/>
      <c r="L89" s="40"/>
      <c r="M89" s="40"/>
      <c r="N89" s="40"/>
      <c r="O89" s="27"/>
      <c r="P89" s="27"/>
      <c r="Q89" s="27"/>
      <c r="R89" s="27"/>
      <c r="S89" s="28"/>
      <c r="T89" s="29"/>
      <c r="U89" s="29"/>
      <c r="V89" s="29"/>
      <c r="W89" s="29"/>
      <c r="X89" s="30"/>
      <c r="Y89" s="30"/>
      <c r="Z89" s="30"/>
      <c r="AA89" s="30"/>
      <c r="AB89" s="29"/>
      <c r="AC89" s="29"/>
      <c r="AD89" s="29"/>
      <c r="AE89" s="29"/>
      <c r="AF89" s="31"/>
      <c r="AG89" s="31"/>
      <c r="AH89" s="31"/>
      <c r="AI89" s="31"/>
      <c r="AJ89" s="32"/>
      <c r="AK89" s="32"/>
      <c r="AL89" s="33"/>
      <c r="AM89" s="29"/>
      <c r="AN89" s="29"/>
      <c r="AO89" s="29"/>
      <c r="AP89" s="29"/>
      <c r="AQ89" s="29"/>
      <c r="AR89" s="29"/>
      <c r="AS89" s="29"/>
      <c r="AT89" s="29"/>
      <c r="AU89" s="34"/>
      <c r="AV89" s="39"/>
      <c r="AW89" s="35"/>
      <c r="AX89" s="36"/>
      <c r="BG89" s="39" t="str">
        <f t="shared" si="9"/>
        <v/>
      </c>
    </row>
    <row r="90" spans="1:59" s="20" customFormat="1" ht="68.25" hidden="1" customHeight="1" x14ac:dyDescent="0.25">
      <c r="A90" s="23"/>
      <c r="B90" s="23"/>
      <c r="C90" s="23"/>
      <c r="D90" s="23"/>
      <c r="E90" s="39"/>
      <c r="F90" s="25"/>
      <c r="G90" s="26"/>
      <c r="H90" s="39" t="s">
        <v>50</v>
      </c>
      <c r="I90" s="39" t="s">
        <v>50</v>
      </c>
      <c r="J90" s="39" t="s">
        <v>50</v>
      </c>
      <c r="K90" s="41"/>
      <c r="L90" s="40"/>
      <c r="M90" s="40"/>
      <c r="N90" s="40"/>
      <c r="O90" s="27"/>
      <c r="P90" s="27"/>
      <c r="Q90" s="27"/>
      <c r="R90" s="27"/>
      <c r="S90" s="28"/>
      <c r="T90" s="29"/>
      <c r="U90" s="29"/>
      <c r="V90" s="29"/>
      <c r="W90" s="29"/>
      <c r="X90" s="30"/>
      <c r="Y90" s="30"/>
      <c r="Z90" s="30"/>
      <c r="AA90" s="30"/>
      <c r="AB90" s="29"/>
      <c r="AC90" s="29"/>
      <c r="AD90" s="29"/>
      <c r="AE90" s="29"/>
      <c r="AF90" s="31"/>
      <c r="AG90" s="31"/>
      <c r="AH90" s="31"/>
      <c r="AI90" s="31"/>
      <c r="AJ90" s="32"/>
      <c r="AK90" s="32"/>
      <c r="AL90" s="33"/>
      <c r="AM90" s="29"/>
      <c r="AN90" s="29"/>
      <c r="AO90" s="29"/>
      <c r="AP90" s="29"/>
      <c r="AQ90" s="29"/>
      <c r="AR90" s="29"/>
      <c r="AS90" s="29"/>
      <c r="AT90" s="29"/>
      <c r="AU90" s="34"/>
      <c r="AV90" s="39"/>
      <c r="AW90" s="35"/>
      <c r="AX90" s="36"/>
      <c r="BG90" s="39" t="str">
        <f t="shared" si="9"/>
        <v/>
      </c>
    </row>
    <row r="91" spans="1:59" s="20" customFormat="1" ht="68.25" hidden="1" customHeight="1" x14ac:dyDescent="0.25">
      <c r="A91" s="23"/>
      <c r="B91" s="23"/>
      <c r="C91" s="23"/>
      <c r="D91" s="23"/>
      <c r="E91" s="39"/>
      <c r="F91" s="25"/>
      <c r="G91" s="26"/>
      <c r="H91" s="39" t="s">
        <v>50</v>
      </c>
      <c r="I91" s="39" t="s">
        <v>50</v>
      </c>
      <c r="J91" s="39" t="s">
        <v>50</v>
      </c>
      <c r="K91" s="41"/>
      <c r="L91" s="40"/>
      <c r="M91" s="40"/>
      <c r="N91" s="40"/>
      <c r="O91" s="27"/>
      <c r="P91" s="27"/>
      <c r="Q91" s="27"/>
      <c r="R91" s="27"/>
      <c r="S91" s="28"/>
      <c r="T91" s="29"/>
      <c r="U91" s="29"/>
      <c r="V91" s="29"/>
      <c r="W91" s="29"/>
      <c r="X91" s="30"/>
      <c r="Y91" s="30"/>
      <c r="Z91" s="30"/>
      <c r="AA91" s="30"/>
      <c r="AB91" s="29"/>
      <c r="AC91" s="29"/>
      <c r="AD91" s="29"/>
      <c r="AE91" s="29"/>
      <c r="AF91" s="31"/>
      <c r="AG91" s="31"/>
      <c r="AH91" s="31"/>
      <c r="AI91" s="31"/>
      <c r="AJ91" s="32"/>
      <c r="AK91" s="32"/>
      <c r="AL91" s="33"/>
      <c r="AM91" s="29"/>
      <c r="AN91" s="29"/>
      <c r="AO91" s="29"/>
      <c r="AP91" s="29"/>
      <c r="AQ91" s="29"/>
      <c r="AR91" s="29"/>
      <c r="AS91" s="29"/>
      <c r="AT91" s="29"/>
      <c r="AU91" s="34"/>
      <c r="AV91" s="39"/>
      <c r="AW91" s="35"/>
      <c r="AX91" s="36"/>
      <c r="BG91" s="39" t="str">
        <f t="shared" si="9"/>
        <v/>
      </c>
    </row>
    <row r="92" spans="1:59" s="43" customFormat="1" ht="35.1" hidden="1" customHeight="1" x14ac:dyDescent="0.25">
      <c r="A92" s="38"/>
      <c r="B92" s="38"/>
      <c r="C92" s="38"/>
      <c r="D92" s="38"/>
      <c r="E92" s="20"/>
      <c r="F92" s="46"/>
      <c r="G92" s="47"/>
      <c r="H92" s="19"/>
      <c r="I92" s="48"/>
      <c r="J92" s="48"/>
      <c r="K92" s="49"/>
      <c r="L92" s="49"/>
      <c r="M92" s="50"/>
      <c r="N92" s="50"/>
      <c r="O92" s="49"/>
      <c r="P92" s="49"/>
      <c r="Q92" s="49"/>
      <c r="R92" s="49"/>
      <c r="S92" s="45"/>
      <c r="T92" s="45"/>
      <c r="U92" s="45"/>
      <c r="V92" s="45"/>
      <c r="W92" s="51"/>
      <c r="X92" s="51"/>
      <c r="Y92" s="51"/>
      <c r="Z92" s="51"/>
      <c r="AA92" s="45"/>
      <c r="AB92" s="45"/>
      <c r="AC92" s="45"/>
      <c r="AD92" s="45"/>
      <c r="AE92" s="51"/>
      <c r="AF92" s="51"/>
      <c r="AG92" s="51"/>
      <c r="AH92" s="51"/>
      <c r="AI92" s="52"/>
      <c r="AJ92" s="53"/>
      <c r="AK92" s="53"/>
      <c r="AL92" s="54"/>
      <c r="AM92" s="54"/>
      <c r="AN92" s="54"/>
      <c r="AO92" s="54"/>
      <c r="AP92" s="55"/>
      <c r="AQ92" s="55"/>
      <c r="AR92" s="55"/>
      <c r="AS92" s="55"/>
      <c r="AT92" s="56"/>
      <c r="AU92" s="51"/>
      <c r="AV92" s="44"/>
      <c r="AW92" s="44"/>
      <c r="AX92" s="44"/>
      <c r="AY92" s="44"/>
      <c r="AZ92" s="45"/>
      <c r="BA92" s="45"/>
      <c r="BB92" s="45"/>
      <c r="BC92" s="45"/>
      <c r="BD92" s="42"/>
    </row>
    <row r="93" spans="1:59" s="43" customFormat="1" ht="35.1" hidden="1" customHeight="1" x14ac:dyDescent="0.25">
      <c r="A93" s="38"/>
      <c r="B93" s="38"/>
      <c r="C93" s="38"/>
      <c r="D93" s="38"/>
      <c r="E93" s="20"/>
      <c r="F93" s="46"/>
      <c r="G93" s="47"/>
      <c r="H93" s="19"/>
      <c r="I93" s="48"/>
      <c r="J93" s="48"/>
      <c r="K93" s="49"/>
      <c r="L93" s="49"/>
      <c r="M93" s="50"/>
      <c r="N93" s="50"/>
      <c r="O93" s="49"/>
      <c r="P93" s="49"/>
      <c r="Q93" s="49"/>
      <c r="R93" s="49"/>
      <c r="S93" s="45"/>
      <c r="T93" s="45"/>
      <c r="U93" s="45"/>
      <c r="V93" s="45"/>
      <c r="W93" s="51"/>
      <c r="X93" s="51"/>
      <c r="Y93" s="51"/>
      <c r="Z93" s="51"/>
      <c r="AA93" s="45"/>
      <c r="AB93" s="45"/>
      <c r="AC93" s="45"/>
      <c r="AD93" s="45"/>
      <c r="AE93" s="51"/>
      <c r="AF93" s="51"/>
      <c r="AG93" s="51"/>
      <c r="AH93" s="51"/>
      <c r="AI93" s="52"/>
      <c r="AJ93" s="53"/>
      <c r="AK93" s="53"/>
      <c r="AL93" s="54"/>
      <c r="AM93" s="54"/>
      <c r="AN93" s="54"/>
      <c r="AO93" s="54"/>
      <c r="AP93" s="55"/>
      <c r="AQ93" s="55"/>
      <c r="AR93" s="55"/>
      <c r="AS93" s="55"/>
      <c r="AT93" s="56"/>
      <c r="AU93" s="51"/>
      <c r="AV93" s="44"/>
      <c r="AW93" s="44"/>
      <c r="AX93" s="44"/>
      <c r="AY93" s="44"/>
      <c r="AZ93" s="45"/>
      <c r="BA93" s="45"/>
      <c r="BB93" s="45"/>
      <c r="BC93" s="45"/>
      <c r="BD93" s="42"/>
    </row>
    <row r="94" spans="1:59" s="43" customFormat="1" ht="35.1" hidden="1" customHeight="1" x14ac:dyDescent="0.25">
      <c r="A94" s="38"/>
      <c r="B94" s="38"/>
      <c r="C94" s="38"/>
      <c r="D94" s="38"/>
      <c r="E94" s="20"/>
      <c r="F94" s="46"/>
      <c r="G94" s="47"/>
      <c r="H94" s="19"/>
      <c r="I94" s="48"/>
      <c r="J94" s="48"/>
      <c r="K94" s="49"/>
      <c r="L94" s="49"/>
      <c r="M94" s="50"/>
      <c r="N94" s="50"/>
      <c r="O94" s="49"/>
      <c r="P94" s="49"/>
      <c r="Q94" s="49"/>
      <c r="R94" s="49"/>
      <c r="S94" s="45"/>
      <c r="T94" s="45"/>
      <c r="U94" s="45"/>
      <c r="V94" s="45"/>
      <c r="W94" s="51"/>
      <c r="X94" s="51"/>
      <c r="Y94" s="51"/>
      <c r="Z94" s="51"/>
      <c r="AA94" s="45"/>
      <c r="AB94" s="45"/>
      <c r="AC94" s="45"/>
      <c r="AD94" s="45"/>
      <c r="AE94" s="51"/>
      <c r="AF94" s="51"/>
      <c r="AG94" s="51"/>
      <c r="AH94" s="51"/>
      <c r="AI94" s="52"/>
      <c r="AJ94" s="53"/>
      <c r="AK94" s="53"/>
      <c r="AL94" s="54"/>
      <c r="AM94" s="54"/>
      <c r="AN94" s="54"/>
      <c r="AO94" s="54"/>
      <c r="AP94" s="55"/>
      <c r="AQ94" s="55"/>
      <c r="AR94" s="55"/>
      <c r="AS94" s="55"/>
      <c r="AT94" s="56"/>
      <c r="AU94" s="51"/>
      <c r="AV94" s="44"/>
      <c r="AW94" s="44"/>
      <c r="AX94" s="44"/>
      <c r="AY94" s="44"/>
      <c r="AZ94" s="45"/>
      <c r="BA94" s="45"/>
      <c r="BB94" s="45"/>
      <c r="BC94" s="45"/>
      <c r="BD94" s="42"/>
    </row>
    <row r="95" spans="1:59" s="43" customFormat="1" ht="35.1" hidden="1" customHeight="1" x14ac:dyDescent="0.25">
      <c r="A95" s="38"/>
      <c r="B95" s="38"/>
      <c r="C95" s="38"/>
      <c r="D95" s="38"/>
      <c r="E95" s="20"/>
      <c r="F95" s="46"/>
      <c r="G95" s="47"/>
      <c r="H95" s="19"/>
      <c r="I95" s="48"/>
      <c r="J95" s="48"/>
      <c r="K95" s="49"/>
      <c r="L95" s="49"/>
      <c r="M95" s="50"/>
      <c r="N95" s="50"/>
      <c r="O95" s="49"/>
      <c r="P95" s="49"/>
      <c r="Q95" s="49"/>
      <c r="R95" s="49"/>
      <c r="S95" s="45"/>
      <c r="T95" s="45"/>
      <c r="U95" s="45"/>
      <c r="V95" s="45"/>
      <c r="W95" s="51"/>
      <c r="X95" s="51"/>
      <c r="Y95" s="51"/>
      <c r="Z95" s="51"/>
      <c r="AA95" s="45"/>
      <c r="AB95" s="45"/>
      <c r="AC95" s="45"/>
      <c r="AD95" s="45"/>
      <c r="AE95" s="51"/>
      <c r="AF95" s="51"/>
      <c r="AG95" s="51"/>
      <c r="AH95" s="51"/>
      <c r="AI95" s="52"/>
      <c r="AJ95" s="53"/>
      <c r="AK95" s="53"/>
      <c r="AL95" s="54"/>
      <c r="AM95" s="54"/>
      <c r="AN95" s="54"/>
      <c r="AO95" s="54"/>
      <c r="AP95" s="55"/>
      <c r="AQ95" s="55"/>
      <c r="AR95" s="55"/>
      <c r="AS95" s="55"/>
      <c r="AT95" s="56"/>
      <c r="AU95" s="51"/>
      <c r="AV95" s="44"/>
      <c r="AW95" s="44"/>
      <c r="AX95" s="44"/>
      <c r="AY95" s="44"/>
      <c r="AZ95" s="45"/>
      <c r="BA95" s="45"/>
      <c r="BB95" s="45"/>
      <c r="BC95" s="45"/>
      <c r="BD95" s="42"/>
    </row>
    <row r="96" spans="1:59" s="43" customFormat="1" ht="35.1" hidden="1" customHeight="1" x14ac:dyDescent="0.25">
      <c r="A96" s="38"/>
      <c r="B96" s="38"/>
      <c r="C96" s="38"/>
      <c r="D96" s="38"/>
      <c r="E96" s="20"/>
      <c r="F96" s="46"/>
      <c r="G96" s="47"/>
      <c r="H96" s="19"/>
      <c r="I96" s="48"/>
      <c r="J96" s="48"/>
      <c r="K96" s="49"/>
      <c r="L96" s="49"/>
      <c r="M96" s="50"/>
      <c r="N96" s="50"/>
      <c r="O96" s="49"/>
      <c r="P96" s="49"/>
      <c r="Q96" s="49"/>
      <c r="R96" s="49"/>
      <c r="S96" s="45"/>
      <c r="T96" s="45"/>
      <c r="U96" s="45"/>
      <c r="V96" s="45"/>
      <c r="W96" s="51"/>
      <c r="X96" s="51"/>
      <c r="Y96" s="51"/>
      <c r="Z96" s="51"/>
      <c r="AA96" s="45"/>
      <c r="AB96" s="45"/>
      <c r="AC96" s="45"/>
      <c r="AD96" s="45"/>
      <c r="AE96" s="51"/>
      <c r="AF96" s="51"/>
      <c r="AG96" s="51"/>
      <c r="AH96" s="51"/>
      <c r="AI96" s="52"/>
      <c r="AJ96" s="53"/>
      <c r="AK96" s="53"/>
      <c r="AL96" s="54"/>
      <c r="AM96" s="54"/>
      <c r="AN96" s="54"/>
      <c r="AO96" s="54"/>
      <c r="AP96" s="55"/>
      <c r="AQ96" s="55"/>
      <c r="AR96" s="55"/>
      <c r="AS96" s="55"/>
      <c r="AT96" s="56"/>
      <c r="AU96" s="51"/>
      <c r="AV96" s="44"/>
      <c r="AW96" s="44"/>
      <c r="AX96" s="44"/>
      <c r="AY96" s="44"/>
      <c r="AZ96" s="45"/>
      <c r="BA96" s="45"/>
      <c r="BB96" s="45"/>
      <c r="BC96" s="45"/>
      <c r="BD96" s="42"/>
    </row>
    <row r="97" spans="1:56" s="43" customFormat="1" ht="35.1" hidden="1" customHeight="1" x14ac:dyDescent="0.25">
      <c r="A97" s="38"/>
      <c r="B97" s="38"/>
      <c r="C97" s="38"/>
      <c r="D97" s="38"/>
      <c r="E97" s="20"/>
      <c r="F97" s="46"/>
      <c r="G97" s="47"/>
      <c r="H97" s="19"/>
      <c r="I97" s="48"/>
      <c r="J97" s="48"/>
      <c r="K97" s="49"/>
      <c r="L97" s="49"/>
      <c r="M97" s="50"/>
      <c r="N97" s="50"/>
      <c r="O97" s="49"/>
      <c r="P97" s="49"/>
      <c r="Q97" s="49"/>
      <c r="R97" s="49"/>
      <c r="S97" s="45"/>
      <c r="T97" s="45"/>
      <c r="U97" s="45"/>
      <c r="V97" s="45"/>
      <c r="W97" s="51"/>
      <c r="X97" s="51"/>
      <c r="Y97" s="51"/>
      <c r="Z97" s="51"/>
      <c r="AA97" s="45"/>
      <c r="AB97" s="45"/>
      <c r="AC97" s="45"/>
      <c r="AD97" s="45"/>
      <c r="AE97" s="51"/>
      <c r="AF97" s="51"/>
      <c r="AG97" s="51"/>
      <c r="AH97" s="51"/>
      <c r="AI97" s="52"/>
      <c r="AJ97" s="53"/>
      <c r="AK97" s="53"/>
      <c r="AL97" s="54"/>
      <c r="AM97" s="54"/>
      <c r="AN97" s="54"/>
      <c r="AO97" s="54"/>
      <c r="AP97" s="55"/>
      <c r="AQ97" s="55"/>
      <c r="AR97" s="55"/>
      <c r="AS97" s="55"/>
      <c r="AT97" s="56"/>
      <c r="AU97" s="51"/>
      <c r="AV97" s="44"/>
      <c r="AW97" s="44"/>
      <c r="AX97" s="44"/>
      <c r="AY97" s="44"/>
      <c r="AZ97" s="45"/>
      <c r="BA97" s="45"/>
      <c r="BB97" s="45"/>
      <c r="BC97" s="45"/>
      <c r="BD97" s="42"/>
    </row>
  </sheetData>
  <autoFilter ref="A1:WWX97" xr:uid="{D3E2406B-D57B-4516-BC2A-E141232F1B60}">
    <filterColumn colId="6">
      <customFilters>
        <customFilter operator="notEqual" val=" "/>
      </customFilters>
    </filterColumn>
  </autoFilter>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188152-D8C1-4AE3-BDCA-17FB50886442}">
  <sheetPr codeName="Sheet1">
    <tabColor rgb="FFFF0000"/>
  </sheetPr>
  <dimension ref="A1:AI96"/>
  <sheetViews>
    <sheetView tabSelected="1" view="pageBreakPreview" zoomScale="70" zoomScaleNormal="70" zoomScaleSheetLayoutView="70" workbookViewId="0">
      <selection activeCell="G7" sqref="G7"/>
    </sheetView>
  </sheetViews>
  <sheetFormatPr defaultColWidth="9.140625" defaultRowHeight="16.5" x14ac:dyDescent="0.25"/>
  <cols>
    <col min="1" max="1" width="5.42578125" style="2" customWidth="1"/>
    <col min="2" max="3" width="12.5703125" style="3" hidden="1" customWidth="1"/>
    <col min="4" max="4" width="48.140625" style="4" customWidth="1"/>
    <col min="5" max="5" width="32.5703125" style="5" customWidth="1"/>
    <col min="6" max="6" width="35.28515625" style="5" customWidth="1"/>
    <col min="7" max="9" width="17" style="79" customWidth="1"/>
    <col min="10" max="10" width="17" style="83" customWidth="1"/>
    <col min="11" max="11" width="17" style="79" customWidth="1"/>
    <col min="12" max="12" width="20.28515625" style="79" customWidth="1"/>
    <col min="13" max="13" width="8.5703125" style="6" hidden="1" customWidth="1"/>
    <col min="14" max="15" width="8.140625" style="6" hidden="1" customWidth="1"/>
    <col min="16" max="16" width="7.7109375" style="6" hidden="1" customWidth="1"/>
    <col min="17" max="17" width="10.85546875" style="6" hidden="1" customWidth="1"/>
    <col min="18" max="18" width="12.5703125" style="6" hidden="1" customWidth="1"/>
    <col min="19" max="20" width="9.140625" style="6" hidden="1" customWidth="1"/>
    <col min="21" max="21" width="11.140625" style="6" hidden="1" customWidth="1"/>
    <col min="22" max="22" width="11.5703125" style="6" hidden="1" customWidth="1"/>
    <col min="23" max="23" width="19.140625" style="6" hidden="1" customWidth="1"/>
    <col min="24" max="24" width="17.7109375" style="6" hidden="1" customWidth="1"/>
    <col min="25" max="29" width="31" style="6" hidden="1" customWidth="1"/>
    <col min="30" max="216" width="9.140625" style="6"/>
    <col min="217" max="220" width="0" style="6" hidden="1" customWidth="1"/>
    <col min="221" max="221" width="6.5703125" style="6" customWidth="1"/>
    <col min="222" max="222" width="5.42578125" style="6" customWidth="1"/>
    <col min="223" max="223" width="12.5703125" style="6" customWidth="1"/>
    <col min="224" max="224" width="61.85546875" style="6" customWidth="1"/>
    <col min="225" max="225" width="32.5703125" style="6" customWidth="1"/>
    <col min="226" max="226" width="23.5703125" style="6" customWidth="1"/>
    <col min="227" max="227" width="35.28515625" style="6" customWidth="1"/>
    <col min="228" max="228" width="8.5703125" style="6" customWidth="1"/>
    <col min="229" max="230" width="8.140625" style="6" customWidth="1"/>
    <col min="231" max="231" width="7.7109375" style="6" customWidth="1"/>
    <col min="232" max="274" width="0" style="6" hidden="1" customWidth="1"/>
    <col min="275" max="275" width="14.85546875" style="6" bestFit="1" customWidth="1"/>
    <col min="276" max="276" width="12.5703125" style="6" bestFit="1" customWidth="1"/>
    <col min="277" max="472" width="9.140625" style="6"/>
    <col min="473" max="476" width="0" style="6" hidden="1" customWidth="1"/>
    <col min="477" max="477" width="6.5703125" style="6" customWidth="1"/>
    <col min="478" max="478" width="5.42578125" style="6" customWidth="1"/>
    <col min="479" max="479" width="12.5703125" style="6" customWidth="1"/>
    <col min="480" max="480" width="61.85546875" style="6" customWidth="1"/>
    <col min="481" max="481" width="32.5703125" style="6" customWidth="1"/>
    <col min="482" max="482" width="23.5703125" style="6" customWidth="1"/>
    <col min="483" max="483" width="35.28515625" style="6" customWidth="1"/>
    <col min="484" max="484" width="8.5703125" style="6" customWidth="1"/>
    <col min="485" max="486" width="8.140625" style="6" customWidth="1"/>
    <col min="487" max="487" width="7.7109375" style="6" customWidth="1"/>
    <col min="488" max="530" width="0" style="6" hidden="1" customWidth="1"/>
    <col min="531" max="531" width="14.85546875" style="6" bestFit="1" customWidth="1"/>
    <col min="532" max="532" width="12.5703125" style="6" bestFit="1" customWidth="1"/>
    <col min="533" max="728" width="9.140625" style="6"/>
    <col min="729" max="732" width="0" style="6" hidden="1" customWidth="1"/>
    <col min="733" max="733" width="6.5703125" style="6" customWidth="1"/>
    <col min="734" max="734" width="5.42578125" style="6" customWidth="1"/>
    <col min="735" max="735" width="12.5703125" style="6" customWidth="1"/>
    <col min="736" max="736" width="61.85546875" style="6" customWidth="1"/>
    <col min="737" max="737" width="32.5703125" style="6" customWidth="1"/>
    <col min="738" max="738" width="23.5703125" style="6" customWidth="1"/>
    <col min="739" max="739" width="35.28515625" style="6" customWidth="1"/>
    <col min="740" max="740" width="8.5703125" style="6" customWidth="1"/>
    <col min="741" max="742" width="8.140625" style="6" customWidth="1"/>
    <col min="743" max="743" width="7.7109375" style="6" customWidth="1"/>
    <col min="744" max="786" width="0" style="6" hidden="1" customWidth="1"/>
    <col min="787" max="787" width="14.85546875" style="6" bestFit="1" customWidth="1"/>
    <col min="788" max="788" width="12.5703125" style="6" bestFit="1" customWidth="1"/>
    <col min="789" max="984" width="9.140625" style="6"/>
    <col min="985" max="988" width="0" style="6" hidden="1" customWidth="1"/>
    <col min="989" max="989" width="6.5703125" style="6" customWidth="1"/>
    <col min="990" max="990" width="5.42578125" style="6" customWidth="1"/>
    <col min="991" max="991" width="12.5703125" style="6" customWidth="1"/>
    <col min="992" max="992" width="61.85546875" style="6" customWidth="1"/>
    <col min="993" max="993" width="32.5703125" style="6" customWidth="1"/>
    <col min="994" max="994" width="23.5703125" style="6" customWidth="1"/>
    <col min="995" max="995" width="35.28515625" style="6" customWidth="1"/>
    <col min="996" max="996" width="8.5703125" style="6" customWidth="1"/>
    <col min="997" max="998" width="8.140625" style="6" customWidth="1"/>
    <col min="999" max="999" width="7.7109375" style="6" customWidth="1"/>
    <col min="1000" max="1042" width="0" style="6" hidden="1" customWidth="1"/>
    <col min="1043" max="1043" width="14.85546875" style="6" bestFit="1" customWidth="1"/>
    <col min="1044" max="1044" width="12.5703125" style="6" bestFit="1" customWidth="1"/>
    <col min="1045" max="1240" width="9.140625" style="6"/>
    <col min="1241" max="1244" width="0" style="6" hidden="1" customWidth="1"/>
    <col min="1245" max="1245" width="6.5703125" style="6" customWidth="1"/>
    <col min="1246" max="1246" width="5.42578125" style="6" customWidth="1"/>
    <col min="1247" max="1247" width="12.5703125" style="6" customWidth="1"/>
    <col min="1248" max="1248" width="61.85546875" style="6" customWidth="1"/>
    <col min="1249" max="1249" width="32.5703125" style="6" customWidth="1"/>
    <col min="1250" max="1250" width="23.5703125" style="6" customWidth="1"/>
    <col min="1251" max="1251" width="35.28515625" style="6" customWidth="1"/>
    <col min="1252" max="1252" width="8.5703125" style="6" customWidth="1"/>
    <col min="1253" max="1254" width="8.140625" style="6" customWidth="1"/>
    <col min="1255" max="1255" width="7.7109375" style="6" customWidth="1"/>
    <col min="1256" max="1298" width="0" style="6" hidden="1" customWidth="1"/>
    <col min="1299" max="1299" width="14.85546875" style="6" bestFit="1" customWidth="1"/>
    <col min="1300" max="1300" width="12.5703125" style="6" bestFit="1" customWidth="1"/>
    <col min="1301" max="1496" width="9.140625" style="6"/>
    <col min="1497" max="1500" width="0" style="6" hidden="1" customWidth="1"/>
    <col min="1501" max="1501" width="6.5703125" style="6" customWidth="1"/>
    <col min="1502" max="1502" width="5.42578125" style="6" customWidth="1"/>
    <col min="1503" max="1503" width="12.5703125" style="6" customWidth="1"/>
    <col min="1504" max="1504" width="61.85546875" style="6" customWidth="1"/>
    <col min="1505" max="1505" width="32.5703125" style="6" customWidth="1"/>
    <col min="1506" max="1506" width="23.5703125" style="6" customWidth="1"/>
    <col min="1507" max="1507" width="35.28515625" style="6" customWidth="1"/>
    <col min="1508" max="1508" width="8.5703125" style="6" customWidth="1"/>
    <col min="1509" max="1510" width="8.140625" style="6" customWidth="1"/>
    <col min="1511" max="1511" width="7.7109375" style="6" customWidth="1"/>
    <col min="1512" max="1554" width="0" style="6" hidden="1" customWidth="1"/>
    <col min="1555" max="1555" width="14.85546875" style="6" bestFit="1" customWidth="1"/>
    <col min="1556" max="1556" width="12.5703125" style="6" bestFit="1" customWidth="1"/>
    <col min="1557" max="1752" width="9.140625" style="6"/>
    <col min="1753" max="1756" width="0" style="6" hidden="1" customWidth="1"/>
    <col min="1757" max="1757" width="6.5703125" style="6" customWidth="1"/>
    <col min="1758" max="1758" width="5.42578125" style="6" customWidth="1"/>
    <col min="1759" max="1759" width="12.5703125" style="6" customWidth="1"/>
    <col min="1760" max="1760" width="61.85546875" style="6" customWidth="1"/>
    <col min="1761" max="1761" width="32.5703125" style="6" customWidth="1"/>
    <col min="1762" max="1762" width="23.5703125" style="6" customWidth="1"/>
    <col min="1763" max="1763" width="35.28515625" style="6" customWidth="1"/>
    <col min="1764" max="1764" width="8.5703125" style="6" customWidth="1"/>
    <col min="1765" max="1766" width="8.140625" style="6" customWidth="1"/>
    <col min="1767" max="1767" width="7.7109375" style="6" customWidth="1"/>
    <col min="1768" max="1810" width="0" style="6" hidden="1" customWidth="1"/>
    <col min="1811" max="1811" width="14.85546875" style="6" bestFit="1" customWidth="1"/>
    <col min="1812" max="1812" width="12.5703125" style="6" bestFit="1" customWidth="1"/>
    <col min="1813" max="2008" width="9.140625" style="6"/>
    <col min="2009" max="2012" width="0" style="6" hidden="1" customWidth="1"/>
    <col min="2013" max="2013" width="6.5703125" style="6" customWidth="1"/>
    <col min="2014" max="2014" width="5.42578125" style="6" customWidth="1"/>
    <col min="2015" max="2015" width="12.5703125" style="6" customWidth="1"/>
    <col min="2016" max="2016" width="61.85546875" style="6" customWidth="1"/>
    <col min="2017" max="2017" width="32.5703125" style="6" customWidth="1"/>
    <col min="2018" max="2018" width="23.5703125" style="6" customWidth="1"/>
    <col min="2019" max="2019" width="35.28515625" style="6" customWidth="1"/>
    <col min="2020" max="2020" width="8.5703125" style="6" customWidth="1"/>
    <col min="2021" max="2022" width="8.140625" style="6" customWidth="1"/>
    <col min="2023" max="2023" width="7.7109375" style="6" customWidth="1"/>
    <col min="2024" max="2066" width="0" style="6" hidden="1" customWidth="1"/>
    <col min="2067" max="2067" width="14.85546875" style="6" bestFit="1" customWidth="1"/>
    <col min="2068" max="2068" width="12.5703125" style="6" bestFit="1" customWidth="1"/>
    <col min="2069" max="2264" width="9.140625" style="6"/>
    <col min="2265" max="2268" width="0" style="6" hidden="1" customWidth="1"/>
    <col min="2269" max="2269" width="6.5703125" style="6" customWidth="1"/>
    <col min="2270" max="2270" width="5.42578125" style="6" customWidth="1"/>
    <col min="2271" max="2271" width="12.5703125" style="6" customWidth="1"/>
    <col min="2272" max="2272" width="61.85546875" style="6" customWidth="1"/>
    <col min="2273" max="2273" width="32.5703125" style="6" customWidth="1"/>
    <col min="2274" max="2274" width="23.5703125" style="6" customWidth="1"/>
    <col min="2275" max="2275" width="35.28515625" style="6" customWidth="1"/>
    <col min="2276" max="2276" width="8.5703125" style="6" customWidth="1"/>
    <col min="2277" max="2278" width="8.140625" style="6" customWidth="1"/>
    <col min="2279" max="2279" width="7.7109375" style="6" customWidth="1"/>
    <col min="2280" max="2322" width="0" style="6" hidden="1" customWidth="1"/>
    <col min="2323" max="2323" width="14.85546875" style="6" bestFit="1" customWidth="1"/>
    <col min="2324" max="2324" width="12.5703125" style="6" bestFit="1" customWidth="1"/>
    <col min="2325" max="2520" width="9.140625" style="6"/>
    <col min="2521" max="2524" width="0" style="6" hidden="1" customWidth="1"/>
    <col min="2525" max="2525" width="6.5703125" style="6" customWidth="1"/>
    <col min="2526" max="2526" width="5.42578125" style="6" customWidth="1"/>
    <col min="2527" max="2527" width="12.5703125" style="6" customWidth="1"/>
    <col min="2528" max="2528" width="61.85546875" style="6" customWidth="1"/>
    <col min="2529" max="2529" width="32.5703125" style="6" customWidth="1"/>
    <col min="2530" max="2530" width="23.5703125" style="6" customWidth="1"/>
    <col min="2531" max="2531" width="35.28515625" style="6" customWidth="1"/>
    <col min="2532" max="2532" width="8.5703125" style="6" customWidth="1"/>
    <col min="2533" max="2534" width="8.140625" style="6" customWidth="1"/>
    <col min="2535" max="2535" width="7.7109375" style="6" customWidth="1"/>
    <col min="2536" max="2578" width="0" style="6" hidden="1" customWidth="1"/>
    <col min="2579" max="2579" width="14.85546875" style="6" bestFit="1" customWidth="1"/>
    <col min="2580" max="2580" width="12.5703125" style="6" bestFit="1" customWidth="1"/>
    <col min="2581" max="2776" width="9.140625" style="6"/>
    <col min="2777" max="2780" width="0" style="6" hidden="1" customWidth="1"/>
    <col min="2781" max="2781" width="6.5703125" style="6" customWidth="1"/>
    <col min="2782" max="2782" width="5.42578125" style="6" customWidth="1"/>
    <col min="2783" max="2783" width="12.5703125" style="6" customWidth="1"/>
    <col min="2784" max="2784" width="61.85546875" style="6" customWidth="1"/>
    <col min="2785" max="2785" width="32.5703125" style="6" customWidth="1"/>
    <col min="2786" max="2786" width="23.5703125" style="6" customWidth="1"/>
    <col min="2787" max="2787" width="35.28515625" style="6" customWidth="1"/>
    <col min="2788" max="2788" width="8.5703125" style="6" customWidth="1"/>
    <col min="2789" max="2790" width="8.140625" style="6" customWidth="1"/>
    <col min="2791" max="2791" width="7.7109375" style="6" customWidth="1"/>
    <col min="2792" max="2834" width="0" style="6" hidden="1" customWidth="1"/>
    <col min="2835" max="2835" width="14.85546875" style="6" bestFit="1" customWidth="1"/>
    <col min="2836" max="2836" width="12.5703125" style="6" bestFit="1" customWidth="1"/>
    <col min="2837" max="3032" width="9.140625" style="6"/>
    <col min="3033" max="3036" width="0" style="6" hidden="1" customWidth="1"/>
    <col min="3037" max="3037" width="6.5703125" style="6" customWidth="1"/>
    <col min="3038" max="3038" width="5.42578125" style="6" customWidth="1"/>
    <col min="3039" max="3039" width="12.5703125" style="6" customWidth="1"/>
    <col min="3040" max="3040" width="61.85546875" style="6" customWidth="1"/>
    <col min="3041" max="3041" width="32.5703125" style="6" customWidth="1"/>
    <col min="3042" max="3042" width="23.5703125" style="6" customWidth="1"/>
    <col min="3043" max="3043" width="35.28515625" style="6" customWidth="1"/>
    <col min="3044" max="3044" width="8.5703125" style="6" customWidth="1"/>
    <col min="3045" max="3046" width="8.140625" style="6" customWidth="1"/>
    <col min="3047" max="3047" width="7.7109375" style="6" customWidth="1"/>
    <col min="3048" max="3090" width="0" style="6" hidden="1" customWidth="1"/>
    <col min="3091" max="3091" width="14.85546875" style="6" bestFit="1" customWidth="1"/>
    <col min="3092" max="3092" width="12.5703125" style="6" bestFit="1" customWidth="1"/>
    <col min="3093" max="3288" width="9.140625" style="6"/>
    <col min="3289" max="3292" width="0" style="6" hidden="1" customWidth="1"/>
    <col min="3293" max="3293" width="6.5703125" style="6" customWidth="1"/>
    <col min="3294" max="3294" width="5.42578125" style="6" customWidth="1"/>
    <col min="3295" max="3295" width="12.5703125" style="6" customWidth="1"/>
    <col min="3296" max="3296" width="61.85546875" style="6" customWidth="1"/>
    <col min="3297" max="3297" width="32.5703125" style="6" customWidth="1"/>
    <col min="3298" max="3298" width="23.5703125" style="6" customWidth="1"/>
    <col min="3299" max="3299" width="35.28515625" style="6" customWidth="1"/>
    <col min="3300" max="3300" width="8.5703125" style="6" customWidth="1"/>
    <col min="3301" max="3302" width="8.140625" style="6" customWidth="1"/>
    <col min="3303" max="3303" width="7.7109375" style="6" customWidth="1"/>
    <col min="3304" max="3346" width="0" style="6" hidden="1" customWidth="1"/>
    <col min="3347" max="3347" width="14.85546875" style="6" bestFit="1" customWidth="1"/>
    <col min="3348" max="3348" width="12.5703125" style="6" bestFit="1" customWidth="1"/>
    <col min="3349" max="3544" width="9.140625" style="6"/>
    <col min="3545" max="3548" width="0" style="6" hidden="1" customWidth="1"/>
    <col min="3549" max="3549" width="6.5703125" style="6" customWidth="1"/>
    <col min="3550" max="3550" width="5.42578125" style="6" customWidth="1"/>
    <col min="3551" max="3551" width="12.5703125" style="6" customWidth="1"/>
    <col min="3552" max="3552" width="61.85546875" style="6" customWidth="1"/>
    <col min="3553" max="3553" width="32.5703125" style="6" customWidth="1"/>
    <col min="3554" max="3554" width="23.5703125" style="6" customWidth="1"/>
    <col min="3555" max="3555" width="35.28515625" style="6" customWidth="1"/>
    <col min="3556" max="3556" width="8.5703125" style="6" customWidth="1"/>
    <col min="3557" max="3558" width="8.140625" style="6" customWidth="1"/>
    <col min="3559" max="3559" width="7.7109375" style="6" customWidth="1"/>
    <col min="3560" max="3602" width="0" style="6" hidden="1" customWidth="1"/>
    <col min="3603" max="3603" width="14.85546875" style="6" bestFit="1" customWidth="1"/>
    <col min="3604" max="3604" width="12.5703125" style="6" bestFit="1" customWidth="1"/>
    <col min="3605" max="3800" width="9.140625" style="6"/>
    <col min="3801" max="3804" width="0" style="6" hidden="1" customWidth="1"/>
    <col min="3805" max="3805" width="6.5703125" style="6" customWidth="1"/>
    <col min="3806" max="3806" width="5.42578125" style="6" customWidth="1"/>
    <col min="3807" max="3807" width="12.5703125" style="6" customWidth="1"/>
    <col min="3808" max="3808" width="61.85546875" style="6" customWidth="1"/>
    <col min="3809" max="3809" width="32.5703125" style="6" customWidth="1"/>
    <col min="3810" max="3810" width="23.5703125" style="6" customWidth="1"/>
    <col min="3811" max="3811" width="35.28515625" style="6" customWidth="1"/>
    <col min="3812" max="3812" width="8.5703125" style="6" customWidth="1"/>
    <col min="3813" max="3814" width="8.140625" style="6" customWidth="1"/>
    <col min="3815" max="3815" width="7.7109375" style="6" customWidth="1"/>
    <col min="3816" max="3858" width="0" style="6" hidden="1" customWidth="1"/>
    <col min="3859" max="3859" width="14.85546875" style="6" bestFit="1" customWidth="1"/>
    <col min="3860" max="3860" width="12.5703125" style="6" bestFit="1" customWidth="1"/>
    <col min="3861" max="4056" width="9.140625" style="6"/>
    <col min="4057" max="4060" width="0" style="6" hidden="1" customWidth="1"/>
    <col min="4061" max="4061" width="6.5703125" style="6" customWidth="1"/>
    <col min="4062" max="4062" width="5.42578125" style="6" customWidth="1"/>
    <col min="4063" max="4063" width="12.5703125" style="6" customWidth="1"/>
    <col min="4064" max="4064" width="61.85546875" style="6" customWidth="1"/>
    <col min="4065" max="4065" width="32.5703125" style="6" customWidth="1"/>
    <col min="4066" max="4066" width="23.5703125" style="6" customWidth="1"/>
    <col min="4067" max="4067" width="35.28515625" style="6" customWidth="1"/>
    <col min="4068" max="4068" width="8.5703125" style="6" customWidth="1"/>
    <col min="4069" max="4070" width="8.140625" style="6" customWidth="1"/>
    <col min="4071" max="4071" width="7.7109375" style="6" customWidth="1"/>
    <col min="4072" max="4114" width="0" style="6" hidden="1" customWidth="1"/>
    <col min="4115" max="4115" width="14.85546875" style="6" bestFit="1" customWidth="1"/>
    <col min="4116" max="4116" width="12.5703125" style="6" bestFit="1" customWidth="1"/>
    <col min="4117" max="4312" width="9.140625" style="6"/>
    <col min="4313" max="4316" width="0" style="6" hidden="1" customWidth="1"/>
    <col min="4317" max="4317" width="6.5703125" style="6" customWidth="1"/>
    <col min="4318" max="4318" width="5.42578125" style="6" customWidth="1"/>
    <col min="4319" max="4319" width="12.5703125" style="6" customWidth="1"/>
    <col min="4320" max="4320" width="61.85546875" style="6" customWidth="1"/>
    <col min="4321" max="4321" width="32.5703125" style="6" customWidth="1"/>
    <col min="4322" max="4322" width="23.5703125" style="6" customWidth="1"/>
    <col min="4323" max="4323" width="35.28515625" style="6" customWidth="1"/>
    <col min="4324" max="4324" width="8.5703125" style="6" customWidth="1"/>
    <col min="4325" max="4326" width="8.140625" style="6" customWidth="1"/>
    <col min="4327" max="4327" width="7.7109375" style="6" customWidth="1"/>
    <col min="4328" max="4370" width="0" style="6" hidden="1" customWidth="1"/>
    <col min="4371" max="4371" width="14.85546875" style="6" bestFit="1" customWidth="1"/>
    <col min="4372" max="4372" width="12.5703125" style="6" bestFit="1" customWidth="1"/>
    <col min="4373" max="4568" width="9.140625" style="6"/>
    <col min="4569" max="4572" width="0" style="6" hidden="1" customWidth="1"/>
    <col min="4573" max="4573" width="6.5703125" style="6" customWidth="1"/>
    <col min="4574" max="4574" width="5.42578125" style="6" customWidth="1"/>
    <col min="4575" max="4575" width="12.5703125" style="6" customWidth="1"/>
    <col min="4576" max="4576" width="61.85546875" style="6" customWidth="1"/>
    <col min="4577" max="4577" width="32.5703125" style="6" customWidth="1"/>
    <col min="4578" max="4578" width="23.5703125" style="6" customWidth="1"/>
    <col min="4579" max="4579" width="35.28515625" style="6" customWidth="1"/>
    <col min="4580" max="4580" width="8.5703125" style="6" customWidth="1"/>
    <col min="4581" max="4582" width="8.140625" style="6" customWidth="1"/>
    <col min="4583" max="4583" width="7.7109375" style="6" customWidth="1"/>
    <col min="4584" max="4626" width="0" style="6" hidden="1" customWidth="1"/>
    <col min="4627" max="4627" width="14.85546875" style="6" bestFit="1" customWidth="1"/>
    <col min="4628" max="4628" width="12.5703125" style="6" bestFit="1" customWidth="1"/>
    <col min="4629" max="4824" width="9.140625" style="6"/>
    <col min="4825" max="4828" width="0" style="6" hidden="1" customWidth="1"/>
    <col min="4829" max="4829" width="6.5703125" style="6" customWidth="1"/>
    <col min="4830" max="4830" width="5.42578125" style="6" customWidth="1"/>
    <col min="4831" max="4831" width="12.5703125" style="6" customWidth="1"/>
    <col min="4832" max="4832" width="61.85546875" style="6" customWidth="1"/>
    <col min="4833" max="4833" width="32.5703125" style="6" customWidth="1"/>
    <col min="4834" max="4834" width="23.5703125" style="6" customWidth="1"/>
    <col min="4835" max="4835" width="35.28515625" style="6" customWidth="1"/>
    <col min="4836" max="4836" width="8.5703125" style="6" customWidth="1"/>
    <col min="4837" max="4838" width="8.140625" style="6" customWidth="1"/>
    <col min="4839" max="4839" width="7.7109375" style="6" customWidth="1"/>
    <col min="4840" max="4882" width="0" style="6" hidden="1" customWidth="1"/>
    <col min="4883" max="4883" width="14.85546875" style="6" bestFit="1" customWidth="1"/>
    <col min="4884" max="4884" width="12.5703125" style="6" bestFit="1" customWidth="1"/>
    <col min="4885" max="5080" width="9.140625" style="6"/>
    <col min="5081" max="5084" width="0" style="6" hidden="1" customWidth="1"/>
    <col min="5085" max="5085" width="6.5703125" style="6" customWidth="1"/>
    <col min="5086" max="5086" width="5.42578125" style="6" customWidth="1"/>
    <col min="5087" max="5087" width="12.5703125" style="6" customWidth="1"/>
    <col min="5088" max="5088" width="61.85546875" style="6" customWidth="1"/>
    <col min="5089" max="5089" width="32.5703125" style="6" customWidth="1"/>
    <col min="5090" max="5090" width="23.5703125" style="6" customWidth="1"/>
    <col min="5091" max="5091" width="35.28515625" style="6" customWidth="1"/>
    <col min="5092" max="5092" width="8.5703125" style="6" customWidth="1"/>
    <col min="5093" max="5094" width="8.140625" style="6" customWidth="1"/>
    <col min="5095" max="5095" width="7.7109375" style="6" customWidth="1"/>
    <col min="5096" max="5138" width="0" style="6" hidden="1" customWidth="1"/>
    <col min="5139" max="5139" width="14.85546875" style="6" bestFit="1" customWidth="1"/>
    <col min="5140" max="5140" width="12.5703125" style="6" bestFit="1" customWidth="1"/>
    <col min="5141" max="5336" width="9.140625" style="6"/>
    <col min="5337" max="5340" width="0" style="6" hidden="1" customWidth="1"/>
    <col min="5341" max="5341" width="6.5703125" style="6" customWidth="1"/>
    <col min="5342" max="5342" width="5.42578125" style="6" customWidth="1"/>
    <col min="5343" max="5343" width="12.5703125" style="6" customWidth="1"/>
    <col min="5344" max="5344" width="61.85546875" style="6" customWidth="1"/>
    <col min="5345" max="5345" width="32.5703125" style="6" customWidth="1"/>
    <col min="5346" max="5346" width="23.5703125" style="6" customWidth="1"/>
    <col min="5347" max="5347" width="35.28515625" style="6" customWidth="1"/>
    <col min="5348" max="5348" width="8.5703125" style="6" customWidth="1"/>
    <col min="5349" max="5350" width="8.140625" style="6" customWidth="1"/>
    <col min="5351" max="5351" width="7.7109375" style="6" customWidth="1"/>
    <col min="5352" max="5394" width="0" style="6" hidden="1" customWidth="1"/>
    <col min="5395" max="5395" width="14.85546875" style="6" bestFit="1" customWidth="1"/>
    <col min="5396" max="5396" width="12.5703125" style="6" bestFit="1" customWidth="1"/>
    <col min="5397" max="5592" width="9.140625" style="6"/>
    <col min="5593" max="5596" width="0" style="6" hidden="1" customWidth="1"/>
    <col min="5597" max="5597" width="6.5703125" style="6" customWidth="1"/>
    <col min="5598" max="5598" width="5.42578125" style="6" customWidth="1"/>
    <col min="5599" max="5599" width="12.5703125" style="6" customWidth="1"/>
    <col min="5600" max="5600" width="61.85546875" style="6" customWidth="1"/>
    <col min="5601" max="5601" width="32.5703125" style="6" customWidth="1"/>
    <col min="5602" max="5602" width="23.5703125" style="6" customWidth="1"/>
    <col min="5603" max="5603" width="35.28515625" style="6" customWidth="1"/>
    <col min="5604" max="5604" width="8.5703125" style="6" customWidth="1"/>
    <col min="5605" max="5606" width="8.140625" style="6" customWidth="1"/>
    <col min="5607" max="5607" width="7.7109375" style="6" customWidth="1"/>
    <col min="5608" max="5650" width="0" style="6" hidden="1" customWidth="1"/>
    <col min="5651" max="5651" width="14.85546875" style="6" bestFit="1" customWidth="1"/>
    <col min="5652" max="5652" width="12.5703125" style="6" bestFit="1" customWidth="1"/>
    <col min="5653" max="5848" width="9.140625" style="6"/>
    <col min="5849" max="5852" width="0" style="6" hidden="1" customWidth="1"/>
    <col min="5853" max="5853" width="6.5703125" style="6" customWidth="1"/>
    <col min="5854" max="5854" width="5.42578125" style="6" customWidth="1"/>
    <col min="5855" max="5855" width="12.5703125" style="6" customWidth="1"/>
    <col min="5856" max="5856" width="61.85546875" style="6" customWidth="1"/>
    <col min="5857" max="5857" width="32.5703125" style="6" customWidth="1"/>
    <col min="5858" max="5858" width="23.5703125" style="6" customWidth="1"/>
    <col min="5859" max="5859" width="35.28515625" style="6" customWidth="1"/>
    <col min="5860" max="5860" width="8.5703125" style="6" customWidth="1"/>
    <col min="5861" max="5862" width="8.140625" style="6" customWidth="1"/>
    <col min="5863" max="5863" width="7.7109375" style="6" customWidth="1"/>
    <col min="5864" max="5906" width="0" style="6" hidden="1" customWidth="1"/>
    <col min="5907" max="5907" width="14.85546875" style="6" bestFit="1" customWidth="1"/>
    <col min="5908" max="5908" width="12.5703125" style="6" bestFit="1" customWidth="1"/>
    <col min="5909" max="6104" width="9.140625" style="6"/>
    <col min="6105" max="6108" width="0" style="6" hidden="1" customWidth="1"/>
    <col min="6109" max="6109" width="6.5703125" style="6" customWidth="1"/>
    <col min="6110" max="6110" width="5.42578125" style="6" customWidth="1"/>
    <col min="6111" max="6111" width="12.5703125" style="6" customWidth="1"/>
    <col min="6112" max="6112" width="61.85546875" style="6" customWidth="1"/>
    <col min="6113" max="6113" width="32.5703125" style="6" customWidth="1"/>
    <col min="6114" max="6114" width="23.5703125" style="6" customWidth="1"/>
    <col min="6115" max="6115" width="35.28515625" style="6" customWidth="1"/>
    <col min="6116" max="6116" width="8.5703125" style="6" customWidth="1"/>
    <col min="6117" max="6118" width="8.140625" style="6" customWidth="1"/>
    <col min="6119" max="6119" width="7.7109375" style="6" customWidth="1"/>
    <col min="6120" max="6162" width="0" style="6" hidden="1" customWidth="1"/>
    <col min="6163" max="6163" width="14.85546875" style="6" bestFit="1" customWidth="1"/>
    <col min="6164" max="6164" width="12.5703125" style="6" bestFit="1" customWidth="1"/>
    <col min="6165" max="6360" width="9.140625" style="6"/>
    <col min="6361" max="6364" width="0" style="6" hidden="1" customWidth="1"/>
    <col min="6365" max="6365" width="6.5703125" style="6" customWidth="1"/>
    <col min="6366" max="6366" width="5.42578125" style="6" customWidth="1"/>
    <col min="6367" max="6367" width="12.5703125" style="6" customWidth="1"/>
    <col min="6368" max="6368" width="61.85546875" style="6" customWidth="1"/>
    <col min="6369" max="6369" width="32.5703125" style="6" customWidth="1"/>
    <col min="6370" max="6370" width="23.5703125" style="6" customWidth="1"/>
    <col min="6371" max="6371" width="35.28515625" style="6" customWidth="1"/>
    <col min="6372" max="6372" width="8.5703125" style="6" customWidth="1"/>
    <col min="6373" max="6374" width="8.140625" style="6" customWidth="1"/>
    <col min="6375" max="6375" width="7.7109375" style="6" customWidth="1"/>
    <col min="6376" max="6418" width="0" style="6" hidden="1" customWidth="1"/>
    <col min="6419" max="6419" width="14.85546875" style="6" bestFit="1" customWidth="1"/>
    <col min="6420" max="6420" width="12.5703125" style="6" bestFit="1" customWidth="1"/>
    <col min="6421" max="6616" width="9.140625" style="6"/>
    <col min="6617" max="6620" width="0" style="6" hidden="1" customWidth="1"/>
    <col min="6621" max="6621" width="6.5703125" style="6" customWidth="1"/>
    <col min="6622" max="6622" width="5.42578125" style="6" customWidth="1"/>
    <col min="6623" max="6623" width="12.5703125" style="6" customWidth="1"/>
    <col min="6624" max="6624" width="61.85546875" style="6" customWidth="1"/>
    <col min="6625" max="6625" width="32.5703125" style="6" customWidth="1"/>
    <col min="6626" max="6626" width="23.5703125" style="6" customWidth="1"/>
    <col min="6627" max="6627" width="35.28515625" style="6" customWidth="1"/>
    <col min="6628" max="6628" width="8.5703125" style="6" customWidth="1"/>
    <col min="6629" max="6630" width="8.140625" style="6" customWidth="1"/>
    <col min="6631" max="6631" width="7.7109375" style="6" customWidth="1"/>
    <col min="6632" max="6674" width="0" style="6" hidden="1" customWidth="1"/>
    <col min="6675" max="6675" width="14.85546875" style="6" bestFit="1" customWidth="1"/>
    <col min="6676" max="6676" width="12.5703125" style="6" bestFit="1" customWidth="1"/>
    <col min="6677" max="6872" width="9.140625" style="6"/>
    <col min="6873" max="6876" width="0" style="6" hidden="1" customWidth="1"/>
    <col min="6877" max="6877" width="6.5703125" style="6" customWidth="1"/>
    <col min="6878" max="6878" width="5.42578125" style="6" customWidth="1"/>
    <col min="6879" max="6879" width="12.5703125" style="6" customWidth="1"/>
    <col min="6880" max="6880" width="61.85546875" style="6" customWidth="1"/>
    <col min="6881" max="6881" width="32.5703125" style="6" customWidth="1"/>
    <col min="6882" max="6882" width="23.5703125" style="6" customWidth="1"/>
    <col min="6883" max="6883" width="35.28515625" style="6" customWidth="1"/>
    <col min="6884" max="6884" width="8.5703125" style="6" customWidth="1"/>
    <col min="6885" max="6886" width="8.140625" style="6" customWidth="1"/>
    <col min="6887" max="6887" width="7.7109375" style="6" customWidth="1"/>
    <col min="6888" max="6930" width="0" style="6" hidden="1" customWidth="1"/>
    <col min="6931" max="6931" width="14.85546875" style="6" bestFit="1" customWidth="1"/>
    <col min="6932" max="6932" width="12.5703125" style="6" bestFit="1" customWidth="1"/>
    <col min="6933" max="7128" width="9.140625" style="6"/>
    <col min="7129" max="7132" width="0" style="6" hidden="1" customWidth="1"/>
    <col min="7133" max="7133" width="6.5703125" style="6" customWidth="1"/>
    <col min="7134" max="7134" width="5.42578125" style="6" customWidth="1"/>
    <col min="7135" max="7135" width="12.5703125" style="6" customWidth="1"/>
    <col min="7136" max="7136" width="61.85546875" style="6" customWidth="1"/>
    <col min="7137" max="7137" width="32.5703125" style="6" customWidth="1"/>
    <col min="7138" max="7138" width="23.5703125" style="6" customWidth="1"/>
    <col min="7139" max="7139" width="35.28515625" style="6" customWidth="1"/>
    <col min="7140" max="7140" width="8.5703125" style="6" customWidth="1"/>
    <col min="7141" max="7142" width="8.140625" style="6" customWidth="1"/>
    <col min="7143" max="7143" width="7.7109375" style="6" customWidth="1"/>
    <col min="7144" max="7186" width="0" style="6" hidden="1" customWidth="1"/>
    <col min="7187" max="7187" width="14.85546875" style="6" bestFit="1" customWidth="1"/>
    <col min="7188" max="7188" width="12.5703125" style="6" bestFit="1" customWidth="1"/>
    <col min="7189" max="7384" width="9.140625" style="6"/>
    <col min="7385" max="7388" width="0" style="6" hidden="1" customWidth="1"/>
    <col min="7389" max="7389" width="6.5703125" style="6" customWidth="1"/>
    <col min="7390" max="7390" width="5.42578125" style="6" customWidth="1"/>
    <col min="7391" max="7391" width="12.5703125" style="6" customWidth="1"/>
    <col min="7392" max="7392" width="61.85546875" style="6" customWidth="1"/>
    <col min="7393" max="7393" width="32.5703125" style="6" customWidth="1"/>
    <col min="7394" max="7394" width="23.5703125" style="6" customWidth="1"/>
    <col min="7395" max="7395" width="35.28515625" style="6" customWidth="1"/>
    <col min="7396" max="7396" width="8.5703125" style="6" customWidth="1"/>
    <col min="7397" max="7398" width="8.140625" style="6" customWidth="1"/>
    <col min="7399" max="7399" width="7.7109375" style="6" customWidth="1"/>
    <col min="7400" max="7442" width="0" style="6" hidden="1" customWidth="1"/>
    <col min="7443" max="7443" width="14.85546875" style="6" bestFit="1" customWidth="1"/>
    <col min="7444" max="7444" width="12.5703125" style="6" bestFit="1" customWidth="1"/>
    <col min="7445" max="7640" width="9.140625" style="6"/>
    <col min="7641" max="7644" width="0" style="6" hidden="1" customWidth="1"/>
    <col min="7645" max="7645" width="6.5703125" style="6" customWidth="1"/>
    <col min="7646" max="7646" width="5.42578125" style="6" customWidth="1"/>
    <col min="7647" max="7647" width="12.5703125" style="6" customWidth="1"/>
    <col min="7648" max="7648" width="61.85546875" style="6" customWidth="1"/>
    <col min="7649" max="7649" width="32.5703125" style="6" customWidth="1"/>
    <col min="7650" max="7650" width="23.5703125" style="6" customWidth="1"/>
    <col min="7651" max="7651" width="35.28515625" style="6" customWidth="1"/>
    <col min="7652" max="7652" width="8.5703125" style="6" customWidth="1"/>
    <col min="7653" max="7654" width="8.140625" style="6" customWidth="1"/>
    <col min="7655" max="7655" width="7.7109375" style="6" customWidth="1"/>
    <col min="7656" max="7698" width="0" style="6" hidden="1" customWidth="1"/>
    <col min="7699" max="7699" width="14.85546875" style="6" bestFit="1" customWidth="1"/>
    <col min="7700" max="7700" width="12.5703125" style="6" bestFit="1" customWidth="1"/>
    <col min="7701" max="7896" width="9.140625" style="6"/>
    <col min="7897" max="7900" width="0" style="6" hidden="1" customWidth="1"/>
    <col min="7901" max="7901" width="6.5703125" style="6" customWidth="1"/>
    <col min="7902" max="7902" width="5.42578125" style="6" customWidth="1"/>
    <col min="7903" max="7903" width="12.5703125" style="6" customWidth="1"/>
    <col min="7904" max="7904" width="61.85546875" style="6" customWidth="1"/>
    <col min="7905" max="7905" width="32.5703125" style="6" customWidth="1"/>
    <col min="7906" max="7906" width="23.5703125" style="6" customWidth="1"/>
    <col min="7907" max="7907" width="35.28515625" style="6" customWidth="1"/>
    <col min="7908" max="7908" width="8.5703125" style="6" customWidth="1"/>
    <col min="7909" max="7910" width="8.140625" style="6" customWidth="1"/>
    <col min="7911" max="7911" width="7.7109375" style="6" customWidth="1"/>
    <col min="7912" max="7954" width="0" style="6" hidden="1" customWidth="1"/>
    <col min="7955" max="7955" width="14.85546875" style="6" bestFit="1" customWidth="1"/>
    <col min="7956" max="7956" width="12.5703125" style="6" bestFit="1" customWidth="1"/>
    <col min="7957" max="8152" width="9.140625" style="6"/>
    <col min="8153" max="8156" width="0" style="6" hidden="1" customWidth="1"/>
    <col min="8157" max="8157" width="6.5703125" style="6" customWidth="1"/>
    <col min="8158" max="8158" width="5.42578125" style="6" customWidth="1"/>
    <col min="8159" max="8159" width="12.5703125" style="6" customWidth="1"/>
    <col min="8160" max="8160" width="61.85546875" style="6" customWidth="1"/>
    <col min="8161" max="8161" width="32.5703125" style="6" customWidth="1"/>
    <col min="8162" max="8162" width="23.5703125" style="6" customWidth="1"/>
    <col min="8163" max="8163" width="35.28515625" style="6" customWidth="1"/>
    <col min="8164" max="8164" width="8.5703125" style="6" customWidth="1"/>
    <col min="8165" max="8166" width="8.140625" style="6" customWidth="1"/>
    <col min="8167" max="8167" width="7.7109375" style="6" customWidth="1"/>
    <col min="8168" max="8210" width="0" style="6" hidden="1" customWidth="1"/>
    <col min="8211" max="8211" width="14.85546875" style="6" bestFit="1" customWidth="1"/>
    <col min="8212" max="8212" width="12.5703125" style="6" bestFit="1" customWidth="1"/>
    <col min="8213" max="8408" width="9.140625" style="6"/>
    <col min="8409" max="8412" width="0" style="6" hidden="1" customWidth="1"/>
    <col min="8413" max="8413" width="6.5703125" style="6" customWidth="1"/>
    <col min="8414" max="8414" width="5.42578125" style="6" customWidth="1"/>
    <col min="8415" max="8415" width="12.5703125" style="6" customWidth="1"/>
    <col min="8416" max="8416" width="61.85546875" style="6" customWidth="1"/>
    <col min="8417" max="8417" width="32.5703125" style="6" customWidth="1"/>
    <col min="8418" max="8418" width="23.5703125" style="6" customWidth="1"/>
    <col min="8419" max="8419" width="35.28515625" style="6" customWidth="1"/>
    <col min="8420" max="8420" width="8.5703125" style="6" customWidth="1"/>
    <col min="8421" max="8422" width="8.140625" style="6" customWidth="1"/>
    <col min="8423" max="8423" width="7.7109375" style="6" customWidth="1"/>
    <col min="8424" max="8466" width="0" style="6" hidden="1" customWidth="1"/>
    <col min="8467" max="8467" width="14.85546875" style="6" bestFit="1" customWidth="1"/>
    <col min="8468" max="8468" width="12.5703125" style="6" bestFit="1" customWidth="1"/>
    <col min="8469" max="8664" width="9.140625" style="6"/>
    <col min="8665" max="8668" width="0" style="6" hidden="1" customWidth="1"/>
    <col min="8669" max="8669" width="6.5703125" style="6" customWidth="1"/>
    <col min="8670" max="8670" width="5.42578125" style="6" customWidth="1"/>
    <col min="8671" max="8671" width="12.5703125" style="6" customWidth="1"/>
    <col min="8672" max="8672" width="61.85546875" style="6" customWidth="1"/>
    <col min="8673" max="8673" width="32.5703125" style="6" customWidth="1"/>
    <col min="8674" max="8674" width="23.5703125" style="6" customWidth="1"/>
    <col min="8675" max="8675" width="35.28515625" style="6" customWidth="1"/>
    <col min="8676" max="8676" width="8.5703125" style="6" customWidth="1"/>
    <col min="8677" max="8678" width="8.140625" style="6" customWidth="1"/>
    <col min="8679" max="8679" width="7.7109375" style="6" customWidth="1"/>
    <col min="8680" max="8722" width="0" style="6" hidden="1" customWidth="1"/>
    <col min="8723" max="8723" width="14.85546875" style="6" bestFit="1" customWidth="1"/>
    <col min="8724" max="8724" width="12.5703125" style="6" bestFit="1" customWidth="1"/>
    <col min="8725" max="8920" width="9.140625" style="6"/>
    <col min="8921" max="8924" width="0" style="6" hidden="1" customWidth="1"/>
    <col min="8925" max="8925" width="6.5703125" style="6" customWidth="1"/>
    <col min="8926" max="8926" width="5.42578125" style="6" customWidth="1"/>
    <col min="8927" max="8927" width="12.5703125" style="6" customWidth="1"/>
    <col min="8928" max="8928" width="61.85546875" style="6" customWidth="1"/>
    <col min="8929" max="8929" width="32.5703125" style="6" customWidth="1"/>
    <col min="8930" max="8930" width="23.5703125" style="6" customWidth="1"/>
    <col min="8931" max="8931" width="35.28515625" style="6" customWidth="1"/>
    <col min="8932" max="8932" width="8.5703125" style="6" customWidth="1"/>
    <col min="8933" max="8934" width="8.140625" style="6" customWidth="1"/>
    <col min="8935" max="8935" width="7.7109375" style="6" customWidth="1"/>
    <col min="8936" max="8978" width="0" style="6" hidden="1" customWidth="1"/>
    <col min="8979" max="8979" width="14.85546875" style="6" bestFit="1" customWidth="1"/>
    <col min="8980" max="8980" width="12.5703125" style="6" bestFit="1" customWidth="1"/>
    <col min="8981" max="9176" width="9.140625" style="6"/>
    <col min="9177" max="9180" width="0" style="6" hidden="1" customWidth="1"/>
    <col min="9181" max="9181" width="6.5703125" style="6" customWidth="1"/>
    <col min="9182" max="9182" width="5.42578125" style="6" customWidth="1"/>
    <col min="9183" max="9183" width="12.5703125" style="6" customWidth="1"/>
    <col min="9184" max="9184" width="61.85546875" style="6" customWidth="1"/>
    <col min="9185" max="9185" width="32.5703125" style="6" customWidth="1"/>
    <col min="9186" max="9186" width="23.5703125" style="6" customWidth="1"/>
    <col min="9187" max="9187" width="35.28515625" style="6" customWidth="1"/>
    <col min="9188" max="9188" width="8.5703125" style="6" customWidth="1"/>
    <col min="9189" max="9190" width="8.140625" style="6" customWidth="1"/>
    <col min="9191" max="9191" width="7.7109375" style="6" customWidth="1"/>
    <col min="9192" max="9234" width="0" style="6" hidden="1" customWidth="1"/>
    <col min="9235" max="9235" width="14.85546875" style="6" bestFit="1" customWidth="1"/>
    <col min="9236" max="9236" width="12.5703125" style="6" bestFit="1" customWidth="1"/>
    <col min="9237" max="9432" width="9.140625" style="6"/>
    <col min="9433" max="9436" width="0" style="6" hidden="1" customWidth="1"/>
    <col min="9437" max="9437" width="6.5703125" style="6" customWidth="1"/>
    <col min="9438" max="9438" width="5.42578125" style="6" customWidth="1"/>
    <col min="9439" max="9439" width="12.5703125" style="6" customWidth="1"/>
    <col min="9440" max="9440" width="61.85546875" style="6" customWidth="1"/>
    <col min="9441" max="9441" width="32.5703125" style="6" customWidth="1"/>
    <col min="9442" max="9442" width="23.5703125" style="6" customWidth="1"/>
    <col min="9443" max="9443" width="35.28515625" style="6" customWidth="1"/>
    <col min="9444" max="9444" width="8.5703125" style="6" customWidth="1"/>
    <col min="9445" max="9446" width="8.140625" style="6" customWidth="1"/>
    <col min="9447" max="9447" width="7.7109375" style="6" customWidth="1"/>
    <col min="9448" max="9490" width="0" style="6" hidden="1" customWidth="1"/>
    <col min="9491" max="9491" width="14.85546875" style="6" bestFit="1" customWidth="1"/>
    <col min="9492" max="9492" width="12.5703125" style="6" bestFit="1" customWidth="1"/>
    <col min="9493" max="9688" width="9.140625" style="6"/>
    <col min="9689" max="9692" width="0" style="6" hidden="1" customWidth="1"/>
    <col min="9693" max="9693" width="6.5703125" style="6" customWidth="1"/>
    <col min="9694" max="9694" width="5.42578125" style="6" customWidth="1"/>
    <col min="9695" max="9695" width="12.5703125" style="6" customWidth="1"/>
    <col min="9696" max="9696" width="61.85546875" style="6" customWidth="1"/>
    <col min="9697" max="9697" width="32.5703125" style="6" customWidth="1"/>
    <col min="9698" max="9698" width="23.5703125" style="6" customWidth="1"/>
    <col min="9699" max="9699" width="35.28515625" style="6" customWidth="1"/>
    <col min="9700" max="9700" width="8.5703125" style="6" customWidth="1"/>
    <col min="9701" max="9702" width="8.140625" style="6" customWidth="1"/>
    <col min="9703" max="9703" width="7.7109375" style="6" customWidth="1"/>
    <col min="9704" max="9746" width="0" style="6" hidden="1" customWidth="1"/>
    <col min="9747" max="9747" width="14.85546875" style="6" bestFit="1" customWidth="1"/>
    <col min="9748" max="9748" width="12.5703125" style="6" bestFit="1" customWidth="1"/>
    <col min="9749" max="9944" width="9.140625" style="6"/>
    <col min="9945" max="9948" width="0" style="6" hidden="1" customWidth="1"/>
    <col min="9949" max="9949" width="6.5703125" style="6" customWidth="1"/>
    <col min="9950" max="9950" width="5.42578125" style="6" customWidth="1"/>
    <col min="9951" max="9951" width="12.5703125" style="6" customWidth="1"/>
    <col min="9952" max="9952" width="61.85546875" style="6" customWidth="1"/>
    <col min="9953" max="9953" width="32.5703125" style="6" customWidth="1"/>
    <col min="9954" max="9954" width="23.5703125" style="6" customWidth="1"/>
    <col min="9955" max="9955" width="35.28515625" style="6" customWidth="1"/>
    <col min="9956" max="9956" width="8.5703125" style="6" customWidth="1"/>
    <col min="9957" max="9958" width="8.140625" style="6" customWidth="1"/>
    <col min="9959" max="9959" width="7.7109375" style="6" customWidth="1"/>
    <col min="9960" max="10002" width="0" style="6" hidden="1" customWidth="1"/>
    <col min="10003" max="10003" width="14.85546875" style="6" bestFit="1" customWidth="1"/>
    <col min="10004" max="10004" width="12.5703125" style="6" bestFit="1" customWidth="1"/>
    <col min="10005" max="10200" width="9.140625" style="6"/>
    <col min="10201" max="10204" width="0" style="6" hidden="1" customWidth="1"/>
    <col min="10205" max="10205" width="6.5703125" style="6" customWidth="1"/>
    <col min="10206" max="10206" width="5.42578125" style="6" customWidth="1"/>
    <col min="10207" max="10207" width="12.5703125" style="6" customWidth="1"/>
    <col min="10208" max="10208" width="61.85546875" style="6" customWidth="1"/>
    <col min="10209" max="10209" width="32.5703125" style="6" customWidth="1"/>
    <col min="10210" max="10210" width="23.5703125" style="6" customWidth="1"/>
    <col min="10211" max="10211" width="35.28515625" style="6" customWidth="1"/>
    <col min="10212" max="10212" width="8.5703125" style="6" customWidth="1"/>
    <col min="10213" max="10214" width="8.140625" style="6" customWidth="1"/>
    <col min="10215" max="10215" width="7.7109375" style="6" customWidth="1"/>
    <col min="10216" max="10258" width="0" style="6" hidden="1" customWidth="1"/>
    <col min="10259" max="10259" width="14.85546875" style="6" bestFit="1" customWidth="1"/>
    <col min="10260" max="10260" width="12.5703125" style="6" bestFit="1" customWidth="1"/>
    <col min="10261" max="10456" width="9.140625" style="6"/>
    <col min="10457" max="10460" width="0" style="6" hidden="1" customWidth="1"/>
    <col min="10461" max="10461" width="6.5703125" style="6" customWidth="1"/>
    <col min="10462" max="10462" width="5.42578125" style="6" customWidth="1"/>
    <col min="10463" max="10463" width="12.5703125" style="6" customWidth="1"/>
    <col min="10464" max="10464" width="61.85546875" style="6" customWidth="1"/>
    <col min="10465" max="10465" width="32.5703125" style="6" customWidth="1"/>
    <col min="10466" max="10466" width="23.5703125" style="6" customWidth="1"/>
    <col min="10467" max="10467" width="35.28515625" style="6" customWidth="1"/>
    <col min="10468" max="10468" width="8.5703125" style="6" customWidth="1"/>
    <col min="10469" max="10470" width="8.140625" style="6" customWidth="1"/>
    <col min="10471" max="10471" width="7.7109375" style="6" customWidth="1"/>
    <col min="10472" max="10514" width="0" style="6" hidden="1" customWidth="1"/>
    <col min="10515" max="10515" width="14.85546875" style="6" bestFit="1" customWidth="1"/>
    <col min="10516" max="10516" width="12.5703125" style="6" bestFit="1" customWidth="1"/>
    <col min="10517" max="10712" width="9.140625" style="6"/>
    <col min="10713" max="10716" width="0" style="6" hidden="1" customWidth="1"/>
    <col min="10717" max="10717" width="6.5703125" style="6" customWidth="1"/>
    <col min="10718" max="10718" width="5.42578125" style="6" customWidth="1"/>
    <col min="10719" max="10719" width="12.5703125" style="6" customWidth="1"/>
    <col min="10720" max="10720" width="61.85546875" style="6" customWidth="1"/>
    <col min="10721" max="10721" width="32.5703125" style="6" customWidth="1"/>
    <col min="10722" max="10722" width="23.5703125" style="6" customWidth="1"/>
    <col min="10723" max="10723" width="35.28515625" style="6" customWidth="1"/>
    <col min="10724" max="10724" width="8.5703125" style="6" customWidth="1"/>
    <col min="10725" max="10726" width="8.140625" style="6" customWidth="1"/>
    <col min="10727" max="10727" width="7.7109375" style="6" customWidth="1"/>
    <col min="10728" max="10770" width="0" style="6" hidden="1" customWidth="1"/>
    <col min="10771" max="10771" width="14.85546875" style="6" bestFit="1" customWidth="1"/>
    <col min="10772" max="10772" width="12.5703125" style="6" bestFit="1" customWidth="1"/>
    <col min="10773" max="10968" width="9.140625" style="6"/>
    <col min="10969" max="10972" width="0" style="6" hidden="1" customWidth="1"/>
    <col min="10973" max="10973" width="6.5703125" style="6" customWidth="1"/>
    <col min="10974" max="10974" width="5.42578125" style="6" customWidth="1"/>
    <col min="10975" max="10975" width="12.5703125" style="6" customWidth="1"/>
    <col min="10976" max="10976" width="61.85546875" style="6" customWidth="1"/>
    <col min="10977" max="10977" width="32.5703125" style="6" customWidth="1"/>
    <col min="10978" max="10978" width="23.5703125" style="6" customWidth="1"/>
    <col min="10979" max="10979" width="35.28515625" style="6" customWidth="1"/>
    <col min="10980" max="10980" width="8.5703125" style="6" customWidth="1"/>
    <col min="10981" max="10982" width="8.140625" style="6" customWidth="1"/>
    <col min="10983" max="10983" width="7.7109375" style="6" customWidth="1"/>
    <col min="10984" max="11026" width="0" style="6" hidden="1" customWidth="1"/>
    <col min="11027" max="11027" width="14.85546875" style="6" bestFit="1" customWidth="1"/>
    <col min="11028" max="11028" width="12.5703125" style="6" bestFit="1" customWidth="1"/>
    <col min="11029" max="11224" width="9.140625" style="6"/>
    <col min="11225" max="11228" width="0" style="6" hidden="1" customWidth="1"/>
    <col min="11229" max="11229" width="6.5703125" style="6" customWidth="1"/>
    <col min="11230" max="11230" width="5.42578125" style="6" customWidth="1"/>
    <col min="11231" max="11231" width="12.5703125" style="6" customWidth="1"/>
    <col min="11232" max="11232" width="61.85546875" style="6" customWidth="1"/>
    <col min="11233" max="11233" width="32.5703125" style="6" customWidth="1"/>
    <col min="11234" max="11234" width="23.5703125" style="6" customWidth="1"/>
    <col min="11235" max="11235" width="35.28515625" style="6" customWidth="1"/>
    <col min="11236" max="11236" width="8.5703125" style="6" customWidth="1"/>
    <col min="11237" max="11238" width="8.140625" style="6" customWidth="1"/>
    <col min="11239" max="11239" width="7.7109375" style="6" customWidth="1"/>
    <col min="11240" max="11282" width="0" style="6" hidden="1" customWidth="1"/>
    <col min="11283" max="11283" width="14.85546875" style="6" bestFit="1" customWidth="1"/>
    <col min="11284" max="11284" width="12.5703125" style="6" bestFit="1" customWidth="1"/>
    <col min="11285" max="11480" width="9.140625" style="6"/>
    <col min="11481" max="11484" width="0" style="6" hidden="1" customWidth="1"/>
    <col min="11485" max="11485" width="6.5703125" style="6" customWidth="1"/>
    <col min="11486" max="11486" width="5.42578125" style="6" customWidth="1"/>
    <col min="11487" max="11487" width="12.5703125" style="6" customWidth="1"/>
    <col min="11488" max="11488" width="61.85546875" style="6" customWidth="1"/>
    <col min="11489" max="11489" width="32.5703125" style="6" customWidth="1"/>
    <col min="11490" max="11490" width="23.5703125" style="6" customWidth="1"/>
    <col min="11491" max="11491" width="35.28515625" style="6" customWidth="1"/>
    <col min="11492" max="11492" width="8.5703125" style="6" customWidth="1"/>
    <col min="11493" max="11494" width="8.140625" style="6" customWidth="1"/>
    <col min="11495" max="11495" width="7.7109375" style="6" customWidth="1"/>
    <col min="11496" max="11538" width="0" style="6" hidden="1" customWidth="1"/>
    <col min="11539" max="11539" width="14.85546875" style="6" bestFit="1" customWidth="1"/>
    <col min="11540" max="11540" width="12.5703125" style="6" bestFit="1" customWidth="1"/>
    <col min="11541" max="11736" width="9.140625" style="6"/>
    <col min="11737" max="11740" width="0" style="6" hidden="1" customWidth="1"/>
    <col min="11741" max="11741" width="6.5703125" style="6" customWidth="1"/>
    <col min="11742" max="11742" width="5.42578125" style="6" customWidth="1"/>
    <col min="11743" max="11743" width="12.5703125" style="6" customWidth="1"/>
    <col min="11744" max="11744" width="61.85546875" style="6" customWidth="1"/>
    <col min="11745" max="11745" width="32.5703125" style="6" customWidth="1"/>
    <col min="11746" max="11746" width="23.5703125" style="6" customWidth="1"/>
    <col min="11747" max="11747" width="35.28515625" style="6" customWidth="1"/>
    <col min="11748" max="11748" width="8.5703125" style="6" customWidth="1"/>
    <col min="11749" max="11750" width="8.140625" style="6" customWidth="1"/>
    <col min="11751" max="11751" width="7.7109375" style="6" customWidth="1"/>
    <col min="11752" max="11794" width="0" style="6" hidden="1" customWidth="1"/>
    <col min="11795" max="11795" width="14.85546875" style="6" bestFit="1" customWidth="1"/>
    <col min="11796" max="11796" width="12.5703125" style="6" bestFit="1" customWidth="1"/>
    <col min="11797" max="11992" width="9.140625" style="6"/>
    <col min="11993" max="11996" width="0" style="6" hidden="1" customWidth="1"/>
    <col min="11997" max="11997" width="6.5703125" style="6" customWidth="1"/>
    <col min="11998" max="11998" width="5.42578125" style="6" customWidth="1"/>
    <col min="11999" max="11999" width="12.5703125" style="6" customWidth="1"/>
    <col min="12000" max="12000" width="61.85546875" style="6" customWidth="1"/>
    <col min="12001" max="12001" width="32.5703125" style="6" customWidth="1"/>
    <col min="12002" max="12002" width="23.5703125" style="6" customWidth="1"/>
    <col min="12003" max="12003" width="35.28515625" style="6" customWidth="1"/>
    <col min="12004" max="12004" width="8.5703125" style="6" customWidth="1"/>
    <col min="12005" max="12006" width="8.140625" style="6" customWidth="1"/>
    <col min="12007" max="12007" width="7.7109375" style="6" customWidth="1"/>
    <col min="12008" max="12050" width="0" style="6" hidden="1" customWidth="1"/>
    <col min="12051" max="12051" width="14.85546875" style="6" bestFit="1" customWidth="1"/>
    <col min="12052" max="12052" width="12.5703125" style="6" bestFit="1" customWidth="1"/>
    <col min="12053" max="12248" width="9.140625" style="6"/>
    <col min="12249" max="12252" width="0" style="6" hidden="1" customWidth="1"/>
    <col min="12253" max="12253" width="6.5703125" style="6" customWidth="1"/>
    <col min="12254" max="12254" width="5.42578125" style="6" customWidth="1"/>
    <col min="12255" max="12255" width="12.5703125" style="6" customWidth="1"/>
    <col min="12256" max="12256" width="61.85546875" style="6" customWidth="1"/>
    <col min="12257" max="12257" width="32.5703125" style="6" customWidth="1"/>
    <col min="12258" max="12258" width="23.5703125" style="6" customWidth="1"/>
    <col min="12259" max="12259" width="35.28515625" style="6" customWidth="1"/>
    <col min="12260" max="12260" width="8.5703125" style="6" customWidth="1"/>
    <col min="12261" max="12262" width="8.140625" style="6" customWidth="1"/>
    <col min="12263" max="12263" width="7.7109375" style="6" customWidth="1"/>
    <col min="12264" max="12306" width="0" style="6" hidden="1" customWidth="1"/>
    <col min="12307" max="12307" width="14.85546875" style="6" bestFit="1" customWidth="1"/>
    <col min="12308" max="12308" width="12.5703125" style="6" bestFit="1" customWidth="1"/>
    <col min="12309" max="12504" width="9.140625" style="6"/>
    <col min="12505" max="12508" width="0" style="6" hidden="1" customWidth="1"/>
    <col min="12509" max="12509" width="6.5703125" style="6" customWidth="1"/>
    <col min="12510" max="12510" width="5.42578125" style="6" customWidth="1"/>
    <col min="12511" max="12511" width="12.5703125" style="6" customWidth="1"/>
    <col min="12512" max="12512" width="61.85546875" style="6" customWidth="1"/>
    <col min="12513" max="12513" width="32.5703125" style="6" customWidth="1"/>
    <col min="12514" max="12514" width="23.5703125" style="6" customWidth="1"/>
    <col min="12515" max="12515" width="35.28515625" style="6" customWidth="1"/>
    <col min="12516" max="12516" width="8.5703125" style="6" customWidth="1"/>
    <col min="12517" max="12518" width="8.140625" style="6" customWidth="1"/>
    <col min="12519" max="12519" width="7.7109375" style="6" customWidth="1"/>
    <col min="12520" max="12562" width="0" style="6" hidden="1" customWidth="1"/>
    <col min="12563" max="12563" width="14.85546875" style="6" bestFit="1" customWidth="1"/>
    <col min="12564" max="12564" width="12.5703125" style="6" bestFit="1" customWidth="1"/>
    <col min="12565" max="12760" width="9.140625" style="6"/>
    <col min="12761" max="12764" width="0" style="6" hidden="1" customWidth="1"/>
    <col min="12765" max="12765" width="6.5703125" style="6" customWidth="1"/>
    <col min="12766" max="12766" width="5.42578125" style="6" customWidth="1"/>
    <col min="12767" max="12767" width="12.5703125" style="6" customWidth="1"/>
    <col min="12768" max="12768" width="61.85546875" style="6" customWidth="1"/>
    <col min="12769" max="12769" width="32.5703125" style="6" customWidth="1"/>
    <col min="12770" max="12770" width="23.5703125" style="6" customWidth="1"/>
    <col min="12771" max="12771" width="35.28515625" style="6" customWidth="1"/>
    <col min="12772" max="12772" width="8.5703125" style="6" customWidth="1"/>
    <col min="12773" max="12774" width="8.140625" style="6" customWidth="1"/>
    <col min="12775" max="12775" width="7.7109375" style="6" customWidth="1"/>
    <col min="12776" max="12818" width="0" style="6" hidden="1" customWidth="1"/>
    <col min="12819" max="12819" width="14.85546875" style="6" bestFit="1" customWidth="1"/>
    <col min="12820" max="12820" width="12.5703125" style="6" bestFit="1" customWidth="1"/>
    <col min="12821" max="13016" width="9.140625" style="6"/>
    <col min="13017" max="13020" width="0" style="6" hidden="1" customWidth="1"/>
    <col min="13021" max="13021" width="6.5703125" style="6" customWidth="1"/>
    <col min="13022" max="13022" width="5.42578125" style="6" customWidth="1"/>
    <col min="13023" max="13023" width="12.5703125" style="6" customWidth="1"/>
    <col min="13024" max="13024" width="61.85546875" style="6" customWidth="1"/>
    <col min="13025" max="13025" width="32.5703125" style="6" customWidth="1"/>
    <col min="13026" max="13026" width="23.5703125" style="6" customWidth="1"/>
    <col min="13027" max="13027" width="35.28515625" style="6" customWidth="1"/>
    <col min="13028" max="13028" width="8.5703125" style="6" customWidth="1"/>
    <col min="13029" max="13030" width="8.140625" style="6" customWidth="1"/>
    <col min="13031" max="13031" width="7.7109375" style="6" customWidth="1"/>
    <col min="13032" max="13074" width="0" style="6" hidden="1" customWidth="1"/>
    <col min="13075" max="13075" width="14.85546875" style="6" bestFit="1" customWidth="1"/>
    <col min="13076" max="13076" width="12.5703125" style="6" bestFit="1" customWidth="1"/>
    <col min="13077" max="13272" width="9.140625" style="6"/>
    <col min="13273" max="13276" width="0" style="6" hidden="1" customWidth="1"/>
    <col min="13277" max="13277" width="6.5703125" style="6" customWidth="1"/>
    <col min="13278" max="13278" width="5.42578125" style="6" customWidth="1"/>
    <col min="13279" max="13279" width="12.5703125" style="6" customWidth="1"/>
    <col min="13280" max="13280" width="61.85546875" style="6" customWidth="1"/>
    <col min="13281" max="13281" width="32.5703125" style="6" customWidth="1"/>
    <col min="13282" max="13282" width="23.5703125" style="6" customWidth="1"/>
    <col min="13283" max="13283" width="35.28515625" style="6" customWidth="1"/>
    <col min="13284" max="13284" width="8.5703125" style="6" customWidth="1"/>
    <col min="13285" max="13286" width="8.140625" style="6" customWidth="1"/>
    <col min="13287" max="13287" width="7.7109375" style="6" customWidth="1"/>
    <col min="13288" max="13330" width="0" style="6" hidden="1" customWidth="1"/>
    <col min="13331" max="13331" width="14.85546875" style="6" bestFit="1" customWidth="1"/>
    <col min="13332" max="13332" width="12.5703125" style="6" bestFit="1" customWidth="1"/>
    <col min="13333" max="13528" width="9.140625" style="6"/>
    <col min="13529" max="13532" width="0" style="6" hidden="1" customWidth="1"/>
    <col min="13533" max="13533" width="6.5703125" style="6" customWidth="1"/>
    <col min="13534" max="13534" width="5.42578125" style="6" customWidth="1"/>
    <col min="13535" max="13535" width="12.5703125" style="6" customWidth="1"/>
    <col min="13536" max="13536" width="61.85546875" style="6" customWidth="1"/>
    <col min="13537" max="13537" width="32.5703125" style="6" customWidth="1"/>
    <col min="13538" max="13538" width="23.5703125" style="6" customWidth="1"/>
    <col min="13539" max="13539" width="35.28515625" style="6" customWidth="1"/>
    <col min="13540" max="13540" width="8.5703125" style="6" customWidth="1"/>
    <col min="13541" max="13542" width="8.140625" style="6" customWidth="1"/>
    <col min="13543" max="13543" width="7.7109375" style="6" customWidth="1"/>
    <col min="13544" max="13586" width="0" style="6" hidden="1" customWidth="1"/>
    <col min="13587" max="13587" width="14.85546875" style="6" bestFit="1" customWidth="1"/>
    <col min="13588" max="13588" width="12.5703125" style="6" bestFit="1" customWidth="1"/>
    <col min="13589" max="13784" width="9.140625" style="6"/>
    <col min="13785" max="13788" width="0" style="6" hidden="1" customWidth="1"/>
    <col min="13789" max="13789" width="6.5703125" style="6" customWidth="1"/>
    <col min="13790" max="13790" width="5.42578125" style="6" customWidth="1"/>
    <col min="13791" max="13791" width="12.5703125" style="6" customWidth="1"/>
    <col min="13792" max="13792" width="61.85546875" style="6" customWidth="1"/>
    <col min="13793" max="13793" width="32.5703125" style="6" customWidth="1"/>
    <col min="13794" max="13794" width="23.5703125" style="6" customWidth="1"/>
    <col min="13795" max="13795" width="35.28515625" style="6" customWidth="1"/>
    <col min="13796" max="13796" width="8.5703125" style="6" customWidth="1"/>
    <col min="13797" max="13798" width="8.140625" style="6" customWidth="1"/>
    <col min="13799" max="13799" width="7.7109375" style="6" customWidth="1"/>
    <col min="13800" max="13842" width="0" style="6" hidden="1" customWidth="1"/>
    <col min="13843" max="13843" width="14.85546875" style="6" bestFit="1" customWidth="1"/>
    <col min="13844" max="13844" width="12.5703125" style="6" bestFit="1" customWidth="1"/>
    <col min="13845" max="14040" width="9.140625" style="6"/>
    <col min="14041" max="14044" width="0" style="6" hidden="1" customWidth="1"/>
    <col min="14045" max="14045" width="6.5703125" style="6" customWidth="1"/>
    <col min="14046" max="14046" width="5.42578125" style="6" customWidth="1"/>
    <col min="14047" max="14047" width="12.5703125" style="6" customWidth="1"/>
    <col min="14048" max="14048" width="61.85546875" style="6" customWidth="1"/>
    <col min="14049" max="14049" width="32.5703125" style="6" customWidth="1"/>
    <col min="14050" max="14050" width="23.5703125" style="6" customWidth="1"/>
    <col min="14051" max="14051" width="35.28515625" style="6" customWidth="1"/>
    <col min="14052" max="14052" width="8.5703125" style="6" customWidth="1"/>
    <col min="14053" max="14054" width="8.140625" style="6" customWidth="1"/>
    <col min="14055" max="14055" width="7.7109375" style="6" customWidth="1"/>
    <col min="14056" max="14098" width="0" style="6" hidden="1" customWidth="1"/>
    <col min="14099" max="14099" width="14.85546875" style="6" bestFit="1" customWidth="1"/>
    <col min="14100" max="14100" width="12.5703125" style="6" bestFit="1" customWidth="1"/>
    <col min="14101" max="14296" width="9.140625" style="6"/>
    <col min="14297" max="14300" width="0" style="6" hidden="1" customWidth="1"/>
    <col min="14301" max="14301" width="6.5703125" style="6" customWidth="1"/>
    <col min="14302" max="14302" width="5.42578125" style="6" customWidth="1"/>
    <col min="14303" max="14303" width="12.5703125" style="6" customWidth="1"/>
    <col min="14304" max="14304" width="61.85546875" style="6" customWidth="1"/>
    <col min="14305" max="14305" width="32.5703125" style="6" customWidth="1"/>
    <col min="14306" max="14306" width="23.5703125" style="6" customWidth="1"/>
    <col min="14307" max="14307" width="35.28515625" style="6" customWidth="1"/>
    <col min="14308" max="14308" width="8.5703125" style="6" customWidth="1"/>
    <col min="14309" max="14310" width="8.140625" style="6" customWidth="1"/>
    <col min="14311" max="14311" width="7.7109375" style="6" customWidth="1"/>
    <col min="14312" max="14354" width="0" style="6" hidden="1" customWidth="1"/>
    <col min="14355" max="14355" width="14.85546875" style="6" bestFit="1" customWidth="1"/>
    <col min="14356" max="14356" width="12.5703125" style="6" bestFit="1" customWidth="1"/>
    <col min="14357" max="14552" width="9.140625" style="6"/>
    <col min="14553" max="14556" width="0" style="6" hidden="1" customWidth="1"/>
    <col min="14557" max="14557" width="6.5703125" style="6" customWidth="1"/>
    <col min="14558" max="14558" width="5.42578125" style="6" customWidth="1"/>
    <col min="14559" max="14559" width="12.5703125" style="6" customWidth="1"/>
    <col min="14560" max="14560" width="61.85546875" style="6" customWidth="1"/>
    <col min="14561" max="14561" width="32.5703125" style="6" customWidth="1"/>
    <col min="14562" max="14562" width="23.5703125" style="6" customWidth="1"/>
    <col min="14563" max="14563" width="35.28515625" style="6" customWidth="1"/>
    <col min="14564" max="14564" width="8.5703125" style="6" customWidth="1"/>
    <col min="14565" max="14566" width="8.140625" style="6" customWidth="1"/>
    <col min="14567" max="14567" width="7.7109375" style="6" customWidth="1"/>
    <col min="14568" max="14610" width="0" style="6" hidden="1" customWidth="1"/>
    <col min="14611" max="14611" width="14.85546875" style="6" bestFit="1" customWidth="1"/>
    <col min="14612" max="14612" width="12.5703125" style="6" bestFit="1" customWidth="1"/>
    <col min="14613" max="14808" width="9.140625" style="6"/>
    <col min="14809" max="14812" width="0" style="6" hidden="1" customWidth="1"/>
    <col min="14813" max="14813" width="6.5703125" style="6" customWidth="1"/>
    <col min="14814" max="14814" width="5.42578125" style="6" customWidth="1"/>
    <col min="14815" max="14815" width="12.5703125" style="6" customWidth="1"/>
    <col min="14816" max="14816" width="61.85546875" style="6" customWidth="1"/>
    <col min="14817" max="14817" width="32.5703125" style="6" customWidth="1"/>
    <col min="14818" max="14818" width="23.5703125" style="6" customWidth="1"/>
    <col min="14819" max="14819" width="35.28515625" style="6" customWidth="1"/>
    <col min="14820" max="14820" width="8.5703125" style="6" customWidth="1"/>
    <col min="14821" max="14822" width="8.140625" style="6" customWidth="1"/>
    <col min="14823" max="14823" width="7.7109375" style="6" customWidth="1"/>
    <col min="14824" max="14866" width="0" style="6" hidden="1" customWidth="1"/>
    <col min="14867" max="14867" width="14.85546875" style="6" bestFit="1" customWidth="1"/>
    <col min="14868" max="14868" width="12.5703125" style="6" bestFit="1" customWidth="1"/>
    <col min="14869" max="15064" width="9.140625" style="6"/>
    <col min="15065" max="15068" width="0" style="6" hidden="1" customWidth="1"/>
    <col min="15069" max="15069" width="6.5703125" style="6" customWidth="1"/>
    <col min="15070" max="15070" width="5.42578125" style="6" customWidth="1"/>
    <col min="15071" max="15071" width="12.5703125" style="6" customWidth="1"/>
    <col min="15072" max="15072" width="61.85546875" style="6" customWidth="1"/>
    <col min="15073" max="15073" width="32.5703125" style="6" customWidth="1"/>
    <col min="15074" max="15074" width="23.5703125" style="6" customWidth="1"/>
    <col min="15075" max="15075" width="35.28515625" style="6" customWidth="1"/>
    <col min="15076" max="15076" width="8.5703125" style="6" customWidth="1"/>
    <col min="15077" max="15078" width="8.140625" style="6" customWidth="1"/>
    <col min="15079" max="15079" width="7.7109375" style="6" customWidth="1"/>
    <col min="15080" max="15122" width="0" style="6" hidden="1" customWidth="1"/>
    <col min="15123" max="15123" width="14.85546875" style="6" bestFit="1" customWidth="1"/>
    <col min="15124" max="15124" width="12.5703125" style="6" bestFit="1" customWidth="1"/>
    <col min="15125" max="15320" width="9.140625" style="6"/>
    <col min="15321" max="15324" width="0" style="6" hidden="1" customWidth="1"/>
    <col min="15325" max="15325" width="6.5703125" style="6" customWidth="1"/>
    <col min="15326" max="15326" width="5.42578125" style="6" customWidth="1"/>
    <col min="15327" max="15327" width="12.5703125" style="6" customWidth="1"/>
    <col min="15328" max="15328" width="61.85546875" style="6" customWidth="1"/>
    <col min="15329" max="15329" width="32.5703125" style="6" customWidth="1"/>
    <col min="15330" max="15330" width="23.5703125" style="6" customWidth="1"/>
    <col min="15331" max="15331" width="35.28515625" style="6" customWidth="1"/>
    <col min="15332" max="15332" width="8.5703125" style="6" customWidth="1"/>
    <col min="15333" max="15334" width="8.140625" style="6" customWidth="1"/>
    <col min="15335" max="15335" width="7.7109375" style="6" customWidth="1"/>
    <col min="15336" max="15378" width="0" style="6" hidden="1" customWidth="1"/>
    <col min="15379" max="15379" width="14.85546875" style="6" bestFit="1" customWidth="1"/>
    <col min="15380" max="15380" width="12.5703125" style="6" bestFit="1" customWidth="1"/>
    <col min="15381" max="15576" width="9.140625" style="6"/>
    <col min="15577" max="15580" width="0" style="6" hidden="1" customWidth="1"/>
    <col min="15581" max="15581" width="6.5703125" style="6" customWidth="1"/>
    <col min="15582" max="15582" width="5.42578125" style="6" customWidth="1"/>
    <col min="15583" max="15583" width="12.5703125" style="6" customWidth="1"/>
    <col min="15584" max="15584" width="61.85546875" style="6" customWidth="1"/>
    <col min="15585" max="15585" width="32.5703125" style="6" customWidth="1"/>
    <col min="15586" max="15586" width="23.5703125" style="6" customWidth="1"/>
    <col min="15587" max="15587" width="35.28515625" style="6" customWidth="1"/>
    <col min="15588" max="15588" width="8.5703125" style="6" customWidth="1"/>
    <col min="15589" max="15590" width="8.140625" style="6" customWidth="1"/>
    <col min="15591" max="15591" width="7.7109375" style="6" customWidth="1"/>
    <col min="15592" max="15634" width="0" style="6" hidden="1" customWidth="1"/>
    <col min="15635" max="15635" width="14.85546875" style="6" bestFit="1" customWidth="1"/>
    <col min="15636" max="15636" width="12.5703125" style="6" bestFit="1" customWidth="1"/>
    <col min="15637" max="15832" width="9.140625" style="6"/>
    <col min="15833" max="15836" width="0" style="6" hidden="1" customWidth="1"/>
    <col min="15837" max="15837" width="6.5703125" style="6" customWidth="1"/>
    <col min="15838" max="15838" width="5.42578125" style="6" customWidth="1"/>
    <col min="15839" max="15839" width="12.5703125" style="6" customWidth="1"/>
    <col min="15840" max="15840" width="61.85546875" style="6" customWidth="1"/>
    <col min="15841" max="15841" width="32.5703125" style="6" customWidth="1"/>
    <col min="15842" max="15842" width="23.5703125" style="6" customWidth="1"/>
    <col min="15843" max="15843" width="35.28515625" style="6" customWidth="1"/>
    <col min="15844" max="15844" width="8.5703125" style="6" customWidth="1"/>
    <col min="15845" max="15846" width="8.140625" style="6" customWidth="1"/>
    <col min="15847" max="15847" width="7.7109375" style="6" customWidth="1"/>
    <col min="15848" max="15890" width="0" style="6" hidden="1" customWidth="1"/>
    <col min="15891" max="15891" width="14.85546875" style="6" bestFit="1" customWidth="1"/>
    <col min="15892" max="15892" width="12.5703125" style="6" bestFit="1" customWidth="1"/>
    <col min="15893" max="16088" width="9.140625" style="6"/>
    <col min="16089" max="16092" width="0" style="6" hidden="1" customWidth="1"/>
    <col min="16093" max="16093" width="6.5703125" style="6" customWidth="1"/>
    <col min="16094" max="16094" width="5.42578125" style="6" customWidth="1"/>
    <col min="16095" max="16095" width="12.5703125" style="6" customWidth="1"/>
    <col min="16096" max="16096" width="61.85546875" style="6" customWidth="1"/>
    <col min="16097" max="16097" width="32.5703125" style="6" customWidth="1"/>
    <col min="16098" max="16098" width="23.5703125" style="6" customWidth="1"/>
    <col min="16099" max="16099" width="35.28515625" style="6" customWidth="1"/>
    <col min="16100" max="16100" width="8.5703125" style="6" customWidth="1"/>
    <col min="16101" max="16102" width="8.140625" style="6" customWidth="1"/>
    <col min="16103" max="16103" width="7.7109375" style="6" customWidth="1"/>
    <col min="16104" max="16146" width="0" style="6" hidden="1" customWidth="1"/>
    <col min="16147" max="16147" width="14.85546875" style="6" bestFit="1" customWidth="1"/>
    <col min="16148" max="16148" width="12.5703125" style="6" bestFit="1" customWidth="1"/>
    <col min="16149" max="16384" width="9.140625" style="6"/>
  </cols>
  <sheetData>
    <row r="1" spans="1:35" ht="18.75" customHeight="1" x14ac:dyDescent="0.25">
      <c r="A1" s="134" t="s">
        <v>104</v>
      </c>
      <c r="B1" s="134"/>
      <c r="C1" s="134"/>
      <c r="D1" s="134"/>
      <c r="E1" s="134"/>
      <c r="F1" s="134"/>
      <c r="G1" s="134"/>
      <c r="H1" s="134"/>
      <c r="I1" s="134"/>
      <c r="J1" s="134"/>
      <c r="K1" s="134"/>
      <c r="L1" s="134"/>
      <c r="M1" s="134"/>
      <c r="N1" s="134"/>
      <c r="O1" s="134"/>
      <c r="P1" s="134"/>
      <c r="Q1" s="134"/>
      <c r="R1" s="134"/>
      <c r="S1" s="88"/>
      <c r="T1" s="88"/>
      <c r="U1" s="88"/>
      <c r="V1" s="88"/>
      <c r="W1" s="88"/>
      <c r="X1" s="88"/>
      <c r="Y1" s="88"/>
      <c r="Z1" s="88"/>
      <c r="AA1" s="88"/>
      <c r="AB1" s="88"/>
      <c r="AC1" s="88"/>
    </row>
    <row r="2" spans="1:35" ht="18.75" customHeight="1" x14ac:dyDescent="0.25">
      <c r="A2" s="134"/>
      <c r="B2" s="134"/>
      <c r="C2" s="134"/>
      <c r="D2" s="134"/>
      <c r="E2" s="134"/>
      <c r="F2" s="134"/>
      <c r="G2" s="134"/>
      <c r="H2" s="134"/>
      <c r="I2" s="134"/>
      <c r="J2" s="134"/>
      <c r="K2" s="134"/>
      <c r="L2" s="134"/>
      <c r="M2" s="134"/>
      <c r="N2" s="134"/>
      <c r="O2" s="134"/>
      <c r="P2" s="134"/>
      <c r="Q2" s="134"/>
      <c r="R2" s="134"/>
      <c r="S2" s="88"/>
      <c r="T2" s="88"/>
      <c r="U2" s="88"/>
      <c r="V2" s="88"/>
      <c r="W2" s="88"/>
      <c r="X2" s="88"/>
      <c r="Y2" s="88"/>
      <c r="Z2" s="88"/>
      <c r="AA2" s="88"/>
      <c r="AB2" s="88"/>
      <c r="AC2" s="88"/>
    </row>
    <row r="3" spans="1:35" ht="18.75" x14ac:dyDescent="0.25">
      <c r="A3" s="87"/>
      <c r="B3" s="87"/>
      <c r="C3" s="87"/>
      <c r="D3" s="87"/>
      <c r="E3" s="87"/>
      <c r="F3" s="87"/>
      <c r="G3" s="126"/>
      <c r="H3" s="127"/>
      <c r="I3" s="127"/>
      <c r="J3" s="128"/>
      <c r="K3" s="138" t="s">
        <v>102</v>
      </c>
      <c r="L3" s="138"/>
      <c r="M3" s="87"/>
      <c r="N3" s="87"/>
      <c r="O3" s="87"/>
      <c r="P3" s="87"/>
      <c r="Q3" s="88"/>
      <c r="R3" s="88"/>
      <c r="S3" s="88"/>
      <c r="T3" s="88"/>
      <c r="U3" s="88"/>
      <c r="V3" s="88"/>
      <c r="W3" s="88"/>
      <c r="X3" s="88"/>
      <c r="Y3" s="88"/>
      <c r="Z3" s="88"/>
      <c r="AA3" s="88"/>
      <c r="AB3" s="88"/>
      <c r="AC3" s="88"/>
    </row>
    <row r="4" spans="1:35" s="21" customFormat="1" ht="81" customHeight="1" x14ac:dyDescent="0.25">
      <c r="A4" s="98" t="s">
        <v>0</v>
      </c>
      <c r="B4" s="98" t="s">
        <v>1</v>
      </c>
      <c r="C4" s="98"/>
      <c r="D4" s="98" t="s">
        <v>2</v>
      </c>
      <c r="E4" s="98" t="s">
        <v>3</v>
      </c>
      <c r="F4" s="120" t="s">
        <v>4</v>
      </c>
      <c r="G4" s="136" t="s">
        <v>40</v>
      </c>
      <c r="H4" s="136" t="s">
        <v>41</v>
      </c>
      <c r="I4" s="136" t="s">
        <v>64</v>
      </c>
      <c r="J4" s="137" t="s">
        <v>96</v>
      </c>
      <c r="K4" s="137" t="s">
        <v>97</v>
      </c>
      <c r="L4" s="137" t="s">
        <v>98</v>
      </c>
      <c r="M4" s="139" t="s">
        <v>38</v>
      </c>
      <c r="N4" s="140"/>
      <c r="O4" s="140"/>
      <c r="P4" s="141"/>
      <c r="Q4" s="94"/>
      <c r="R4" s="94"/>
      <c r="S4" s="94"/>
      <c r="T4" s="94"/>
      <c r="U4" s="94"/>
      <c r="V4" s="94"/>
      <c r="W4" s="94"/>
      <c r="X4" s="94"/>
      <c r="Y4" s="94"/>
      <c r="Z4" s="94"/>
      <c r="AA4" s="94"/>
      <c r="AB4" s="94"/>
      <c r="AC4" s="94"/>
    </row>
    <row r="5" spans="1:35" s="60" customFormat="1" ht="33.75" customHeight="1" x14ac:dyDescent="0.25">
      <c r="A5" s="121"/>
      <c r="B5" s="121" t="s">
        <v>9</v>
      </c>
      <c r="C5" s="121"/>
      <c r="D5" s="121" t="s">
        <v>32</v>
      </c>
      <c r="E5" s="121"/>
      <c r="F5" s="121"/>
      <c r="G5" s="136"/>
      <c r="H5" s="136"/>
      <c r="I5" s="136"/>
      <c r="J5" s="137"/>
      <c r="K5" s="137"/>
      <c r="L5" s="137"/>
      <c r="M5" s="142"/>
      <c r="N5" s="143"/>
      <c r="O5" s="143"/>
      <c r="P5" s="144"/>
      <c r="Q5" s="100">
        <v>1</v>
      </c>
      <c r="R5" s="100">
        <v>1</v>
      </c>
      <c r="S5" s="100">
        <v>1</v>
      </c>
      <c r="T5" s="100">
        <v>1</v>
      </c>
      <c r="U5" s="100">
        <v>1</v>
      </c>
      <c r="V5" s="100">
        <v>1</v>
      </c>
      <c r="W5" s="100">
        <v>1</v>
      </c>
      <c r="X5" s="100">
        <v>1</v>
      </c>
      <c r="Y5" s="100">
        <v>1</v>
      </c>
      <c r="Z5" s="100">
        <v>1</v>
      </c>
      <c r="AA5" s="100">
        <v>1</v>
      </c>
      <c r="AB5" s="100">
        <v>1</v>
      </c>
      <c r="AC5" s="100">
        <v>1</v>
      </c>
      <c r="AE5" s="60">
        <v>1</v>
      </c>
      <c r="AF5" s="60">
        <v>1</v>
      </c>
      <c r="AG5" s="60">
        <v>1</v>
      </c>
      <c r="AH5" s="60">
        <v>1</v>
      </c>
      <c r="AI5" s="60">
        <v>1</v>
      </c>
    </row>
    <row r="6" spans="1:35" s="17" customFormat="1" ht="31.5" x14ac:dyDescent="0.25">
      <c r="A6" s="105">
        <v>1</v>
      </c>
      <c r="B6" s="105" t="str">
        <f>'Đầu vào (2)'!G1</f>
        <v>LT1NT1_D7</v>
      </c>
      <c r="C6" s="105" t="str">
        <f>$B$6</f>
        <v>LT1NT1_D7</v>
      </c>
      <c r="D6" s="123" t="str">
        <f>'Đầu vào (2)'!H1</f>
        <v>Quốc lộ 51</v>
      </c>
      <c r="E6" s="123" t="str">
        <f>'Đầu vào (2)'!I1</f>
        <v>Giáp ranh xã Long Thành</v>
      </c>
      <c r="F6" s="123" t="str">
        <f>'Đầu vào (2)'!J1</f>
        <v>Cầu Suối Cả</v>
      </c>
      <c r="G6" s="130">
        <v>9100</v>
      </c>
      <c r="H6" s="131">
        <v>6400</v>
      </c>
      <c r="I6" s="131">
        <v>5500</v>
      </c>
      <c r="J6" s="132">
        <f>VLOOKUP(C6,'[1]1. MA DO'!$E$5:$AB$1933,23,0)</f>
        <v>1.1499999999999999</v>
      </c>
      <c r="K6" s="133">
        <f>J6</f>
        <v>1.1499999999999999</v>
      </c>
      <c r="L6" s="133">
        <f>J6</f>
        <v>1.1499999999999999</v>
      </c>
      <c r="M6" s="114">
        <f>'Đầu vào (2)'!K1</f>
        <v>7200</v>
      </c>
      <c r="N6" s="114">
        <f>'Đầu vào (2)'!L1</f>
        <v>3500</v>
      </c>
      <c r="O6" s="114">
        <f>'Đầu vào (2)'!M1</f>
        <v>2300</v>
      </c>
      <c r="P6" s="114">
        <f>'Đầu vào (2)'!N1</f>
        <v>1800</v>
      </c>
      <c r="Q6" s="109">
        <f>VLOOKUP(B6,'[2]Giá đề xuất ODT'!$G$11:$AD$2233,21,0)</f>
        <v>9100</v>
      </c>
      <c r="R6" s="109">
        <f>VLOOKUP(B6,'[2]Giá đề xuất ODT'!$G$11:$AD$2233,22,0)</f>
        <v>4400</v>
      </c>
      <c r="S6" s="109">
        <f>VLOOKUP(B6,'[2]Giá đề xuất ODT'!$G$11:$AD$2233,23,0)</f>
        <v>2900</v>
      </c>
      <c r="T6" s="109">
        <f>VLOOKUP(B6,'[2]Giá đề xuất ODT'!$G$11:$AD$2233,24,0)</f>
        <v>2300</v>
      </c>
      <c r="U6" s="109">
        <v>1</v>
      </c>
      <c r="V6" s="109"/>
      <c r="W6" s="109" t="str">
        <f>D6</f>
        <v>Quốc lộ 51</v>
      </c>
      <c r="X6" s="109" t="str">
        <f>"đoạn từ "&amp;E6</f>
        <v>đoạn từ Giáp ranh xã Long Thành</v>
      </c>
      <c r="Y6" s="109" t="str">
        <f>" đến "&amp;F6</f>
        <v xml:space="preserve"> đến Cầu Suối Cả</v>
      </c>
      <c r="Z6" s="109"/>
      <c r="AA6" s="109"/>
      <c r="AB6" s="109"/>
      <c r="AC6" s="109"/>
    </row>
    <row r="7" spans="1:35" s="17" customFormat="1" ht="78.75" x14ac:dyDescent="0.25">
      <c r="A7" s="105">
        <f>A6+1</f>
        <v>2</v>
      </c>
      <c r="B7" s="105" t="s">
        <v>6</v>
      </c>
      <c r="C7" s="105" t="str">
        <f t="shared" ref="C7:C12" si="0">$B$6</f>
        <v>LT1NT1_D7</v>
      </c>
      <c r="D7" s="135" t="str">
        <f>V7&amp;W7&amp;X7&amp;Y7&amp;Z7&amp;"
"&amp;AA7&amp;"
"
&amp;AB7</f>
        <v>Các tuyến đường giao thông đấu nối trực tiếp ra Quốc lộ 51 đoạn từ Giáp ranh xã Long Thành đến Cầu Suối Cả có hiện trạng là đường nhựa, bê tông xi măng:
- Có bề rộng ≥5m, cách đường giao thông ≤1.000m.
- Có bề rộng từ ≥3m đến &lt;5m, cách đường giao thông ≤500m.</v>
      </c>
      <c r="E7" s="135"/>
      <c r="F7" s="135"/>
      <c r="G7" s="131">
        <v>4400</v>
      </c>
      <c r="H7" s="131">
        <v>3100</v>
      </c>
      <c r="I7" s="131">
        <v>2600</v>
      </c>
      <c r="J7" s="132">
        <f>VLOOKUP(C7,'[1]1. MA DO'!$E$5:$AB$1933,23,0)</f>
        <v>1.1499999999999999</v>
      </c>
      <c r="K7" s="133">
        <f t="shared" ref="K7:K70" si="1">J7</f>
        <v>1.1499999999999999</v>
      </c>
      <c r="L7" s="133">
        <f t="shared" ref="L7:L70" si="2">J7</f>
        <v>1.1499999999999999</v>
      </c>
      <c r="M7" s="114">
        <f>M6</f>
        <v>7200</v>
      </c>
      <c r="N7" s="114">
        <f t="shared" ref="N7:P7" si="3">N6</f>
        <v>3500</v>
      </c>
      <c r="O7" s="114">
        <f t="shared" si="3"/>
        <v>2300</v>
      </c>
      <c r="P7" s="114">
        <f t="shared" si="3"/>
        <v>1800</v>
      </c>
      <c r="Q7" s="109">
        <f>Q6</f>
        <v>9100</v>
      </c>
      <c r="R7" s="109">
        <f>R6</f>
        <v>4400</v>
      </c>
      <c r="S7" s="109">
        <f>S6</f>
        <v>2900</v>
      </c>
      <c r="T7" s="109">
        <f>T6</f>
        <v>2300</v>
      </c>
      <c r="U7" s="109">
        <f>U6</f>
        <v>1</v>
      </c>
      <c r="V7" s="109" t="s">
        <v>10</v>
      </c>
      <c r="W7" s="109" t="str">
        <f>D6</f>
        <v>Quốc lộ 51</v>
      </c>
      <c r="X7" s="109" t="str">
        <f>" đoạn từ "&amp;E6</f>
        <v xml:space="preserve"> đoạn từ Giáp ranh xã Long Thành</v>
      </c>
      <c r="Y7" s="109" t="str">
        <f>" đến "&amp;F6</f>
        <v xml:space="preserve"> đến Cầu Suối Cả</v>
      </c>
      <c r="Z7" s="109" t="s">
        <v>62</v>
      </c>
      <c r="AA7" s="129" t="s">
        <v>42</v>
      </c>
      <c r="AB7" s="129" t="s">
        <v>43</v>
      </c>
      <c r="AC7" s="109">
        <v>0</v>
      </c>
    </row>
    <row r="8" spans="1:35" s="17" customFormat="1" ht="78.75" x14ac:dyDescent="0.25">
      <c r="A8" s="105">
        <f t="shared" ref="A8:A71" si="4">A7+1</f>
        <v>3</v>
      </c>
      <c r="B8" s="105" t="s">
        <v>7</v>
      </c>
      <c r="C8" s="105" t="str">
        <f t="shared" si="0"/>
        <v>LT1NT1_D7</v>
      </c>
      <c r="D8" s="135" t="str">
        <f>V8&amp;W8&amp;X8&amp;Y8&amp;Z8&amp;"
"&amp;AA8&amp;"
"&amp;AB8&amp;"
"&amp;AC8</f>
        <v>Các tuyến đường giao thông đấu nối trực tiếp ra Quốc lộ 51 đoạn từ Giáp ranh xã Long Thành đến Cầu Suối Cả có hiện trạng là đường nhựa, bê tông xi măng:
- Có bề rộng ≥5m, cách đường giao thông &gt;1.000m.
- Có bề rộng từ ≥3m đến &lt;5m, cách đường giao thông từ &gt;500m đến ≤1.000m.
- Có bề rộng &lt;3m, cách đường giao thông ≤200m.</v>
      </c>
      <c r="E8" s="135"/>
      <c r="F8" s="135"/>
      <c r="G8" s="131">
        <v>2900</v>
      </c>
      <c r="H8" s="131">
        <v>2000</v>
      </c>
      <c r="I8" s="131">
        <v>1700</v>
      </c>
      <c r="J8" s="132">
        <f>VLOOKUP(C8,'[1]1. MA DO'!$E$5:$AB$1933,23,0)</f>
        <v>1.1499999999999999</v>
      </c>
      <c r="K8" s="133">
        <f t="shared" si="1"/>
        <v>1.1499999999999999</v>
      </c>
      <c r="L8" s="133">
        <f t="shared" si="2"/>
        <v>1.1499999999999999</v>
      </c>
      <c r="M8" s="114">
        <f t="shared" ref="M8:M12" si="5">M7</f>
        <v>7200</v>
      </c>
      <c r="N8" s="114">
        <f t="shared" ref="N8:N12" si="6">N7</f>
        <v>3500</v>
      </c>
      <c r="O8" s="114">
        <f t="shared" ref="O8:O12" si="7">O7</f>
        <v>2300</v>
      </c>
      <c r="P8" s="114">
        <f t="shared" ref="P8:P12" si="8">P7</f>
        <v>1800</v>
      </c>
      <c r="Q8" s="109">
        <f t="shared" ref="Q8:Q12" si="9">Q7</f>
        <v>9100</v>
      </c>
      <c r="R8" s="109">
        <f t="shared" ref="R8:R12" si="10">R7</f>
        <v>4400</v>
      </c>
      <c r="S8" s="109">
        <f t="shared" ref="S8:S12" si="11">S7</f>
        <v>2900</v>
      </c>
      <c r="T8" s="109">
        <f t="shared" ref="T8:U12" si="12">T7</f>
        <v>2300</v>
      </c>
      <c r="U8" s="109">
        <f t="shared" si="12"/>
        <v>1</v>
      </c>
      <c r="V8" s="109" t="s">
        <v>10</v>
      </c>
      <c r="W8" s="109" t="str">
        <f>W7</f>
        <v>Quốc lộ 51</v>
      </c>
      <c r="X8" s="109" t="str">
        <f>X7</f>
        <v xml:space="preserve"> đoạn từ Giáp ranh xã Long Thành</v>
      </c>
      <c r="Y8" s="109" t="str">
        <f>Y7</f>
        <v xml:space="preserve"> đến Cầu Suối Cả</v>
      </c>
      <c r="Z8" s="109" t="s">
        <v>62</v>
      </c>
      <c r="AA8" s="129" t="s">
        <v>44</v>
      </c>
      <c r="AB8" s="129" t="s">
        <v>45</v>
      </c>
      <c r="AC8" s="129" t="s">
        <v>46</v>
      </c>
    </row>
    <row r="9" spans="1:35" s="17" customFormat="1" ht="94.5" x14ac:dyDescent="0.25">
      <c r="A9" s="105">
        <f t="shared" si="4"/>
        <v>4</v>
      </c>
      <c r="B9" s="105" t="s">
        <v>8</v>
      </c>
      <c r="C9" s="105" t="str">
        <f t="shared" si="0"/>
        <v>LT1NT1_D7</v>
      </c>
      <c r="D9" s="135" t="str">
        <f>V9&amp;W9&amp;X9&amp;Y9&amp;Z9</f>
        <v>Các tuyến đường giao thông đấu nối trực tiếp ra Quốc lộ 51 đoạn từ Giáp ranh xã Long Thành đến Cầu Suối Cả có hiện trạng là đường nhựa, bê tông xi măng:
- Có bề rộng từ ≥3m đến &lt;5m, cách đường giao thông &gt;1.000m.
- Có bề rộng &lt;3m, cách đường giao thông &gt;200m.</v>
      </c>
      <c r="E9" s="135"/>
      <c r="F9" s="135"/>
      <c r="G9" s="131">
        <v>2300</v>
      </c>
      <c r="H9" s="131">
        <v>1600</v>
      </c>
      <c r="I9" s="131">
        <v>1400</v>
      </c>
      <c r="J9" s="132">
        <f>VLOOKUP(C9,'[1]1. MA DO'!$E$5:$AB$1933,23,0)</f>
        <v>1.1499999999999999</v>
      </c>
      <c r="K9" s="133">
        <f t="shared" si="1"/>
        <v>1.1499999999999999</v>
      </c>
      <c r="L9" s="133">
        <f t="shared" si="2"/>
        <v>1.1499999999999999</v>
      </c>
      <c r="M9" s="114">
        <f t="shared" si="5"/>
        <v>7200</v>
      </c>
      <c r="N9" s="114">
        <f t="shared" si="6"/>
        <v>3500</v>
      </c>
      <c r="O9" s="114">
        <f t="shared" si="7"/>
        <v>2300</v>
      </c>
      <c r="P9" s="114">
        <f t="shared" si="8"/>
        <v>1800</v>
      </c>
      <c r="Q9" s="109">
        <f t="shared" si="9"/>
        <v>9100</v>
      </c>
      <c r="R9" s="109">
        <f t="shared" si="10"/>
        <v>4400</v>
      </c>
      <c r="S9" s="109">
        <f t="shared" si="11"/>
        <v>2900</v>
      </c>
      <c r="T9" s="109">
        <f t="shared" si="12"/>
        <v>2300</v>
      </c>
      <c r="U9" s="109">
        <f t="shared" si="12"/>
        <v>1</v>
      </c>
      <c r="V9" s="109" t="s">
        <v>10</v>
      </c>
      <c r="W9" s="109" t="str">
        <f>W8</f>
        <v>Quốc lộ 51</v>
      </c>
      <c r="X9" s="109" t="str">
        <f t="shared" ref="X9:Y12" si="13">X8</f>
        <v xml:space="preserve"> đoạn từ Giáp ranh xã Long Thành</v>
      </c>
      <c r="Y9" s="109" t="str">
        <f>Y8</f>
        <v xml:space="preserve"> đến Cầu Suối Cả</v>
      </c>
      <c r="Z9" s="109" t="s">
        <v>63</v>
      </c>
      <c r="AA9" s="109">
        <v>0</v>
      </c>
      <c r="AB9" s="109">
        <v>0</v>
      </c>
      <c r="AC9" s="109">
        <v>0</v>
      </c>
    </row>
    <row r="10" spans="1:35" s="17" customFormat="1" ht="94.5" x14ac:dyDescent="0.25">
      <c r="A10" s="105">
        <f t="shared" si="4"/>
        <v>5</v>
      </c>
      <c r="B10" s="105" t="s">
        <v>11</v>
      </c>
      <c r="C10" s="105" t="str">
        <f t="shared" si="0"/>
        <v>LT1NT1_D7</v>
      </c>
      <c r="D10" s="135" t="str">
        <f>V10&amp;W10&amp;X10&amp;Y10&amp;Z10&amp;"
"&amp;AA10&amp;"
"
&amp;AB10</f>
        <v>Các tuyến đường giao thông không đấu nối trực tiếp và thông ra Quốc lộ 51 đoạn từ Giáp ranh xã Long Thành đến Cầu Suối Cả có hiện trạng là đường nhựa, bê tông xi măng:
- Có bề rộng ≥5m, cách đường giao thông ≤1.000m.
- Có bề rộng từ ≥3m đến &lt;5m, cách đường giao thông ≤500m.</v>
      </c>
      <c r="E10" s="135"/>
      <c r="F10" s="135"/>
      <c r="G10" s="131">
        <v>4000</v>
      </c>
      <c r="H10" s="131">
        <v>2800</v>
      </c>
      <c r="I10" s="131">
        <v>2400</v>
      </c>
      <c r="J10" s="132">
        <f>VLOOKUP(C10,'[1]1. MA DO'!$E$5:$AB$1933,23,0)</f>
        <v>1.1499999999999999</v>
      </c>
      <c r="K10" s="133">
        <f t="shared" si="1"/>
        <v>1.1499999999999999</v>
      </c>
      <c r="L10" s="133">
        <f t="shared" si="2"/>
        <v>1.1499999999999999</v>
      </c>
      <c r="M10" s="114">
        <f t="shared" si="5"/>
        <v>7200</v>
      </c>
      <c r="N10" s="114">
        <f t="shared" si="6"/>
        <v>3500</v>
      </c>
      <c r="O10" s="114">
        <f t="shared" si="7"/>
        <v>2300</v>
      </c>
      <c r="P10" s="114">
        <f t="shared" si="8"/>
        <v>1800</v>
      </c>
      <c r="Q10" s="109">
        <f t="shared" si="9"/>
        <v>9100</v>
      </c>
      <c r="R10" s="109">
        <f t="shared" si="10"/>
        <v>4400</v>
      </c>
      <c r="S10" s="109">
        <f t="shared" si="11"/>
        <v>2900</v>
      </c>
      <c r="T10" s="109">
        <f t="shared" si="12"/>
        <v>2300</v>
      </c>
      <c r="U10" s="109">
        <f t="shared" si="12"/>
        <v>1</v>
      </c>
      <c r="V10" s="109" t="s">
        <v>37</v>
      </c>
      <c r="W10" s="109" t="str">
        <f>W9</f>
        <v>Quốc lộ 51</v>
      </c>
      <c r="X10" s="109" t="str">
        <f t="shared" si="13"/>
        <v xml:space="preserve"> đoạn từ Giáp ranh xã Long Thành</v>
      </c>
      <c r="Y10" s="109" t="str">
        <f t="shared" si="13"/>
        <v xml:space="preserve"> đến Cầu Suối Cả</v>
      </c>
      <c r="Z10" s="109" t="s">
        <v>62</v>
      </c>
      <c r="AA10" s="129" t="s">
        <v>42</v>
      </c>
      <c r="AB10" s="129" t="s">
        <v>43</v>
      </c>
      <c r="AC10" s="109">
        <v>0</v>
      </c>
    </row>
    <row r="11" spans="1:35" s="17" customFormat="1" ht="94.5" x14ac:dyDescent="0.25">
      <c r="A11" s="105">
        <f t="shared" si="4"/>
        <v>6</v>
      </c>
      <c r="B11" s="105" t="s">
        <v>12</v>
      </c>
      <c r="C11" s="105" t="str">
        <f t="shared" si="0"/>
        <v>LT1NT1_D7</v>
      </c>
      <c r="D11" s="135" t="str">
        <f>V11&amp;W11&amp;X11&amp;Y11&amp;Z11&amp;"
"&amp;AA11&amp;"
"
&amp;AB11&amp;"
"&amp;AC11</f>
        <v>Các tuyến đường giao thông không đấu nối trực tiếp và thông ra Quốc lộ 51 đoạn từ Giáp ranh xã Long Thành đến Cầu Suối Cả có hiện trạng là đường nhựa, bê tông xi măng:
- Có bề rộng ≥5m, cách đường giao thông &gt;1.000m.
- Có bề rộng từ ≥3m đến &lt;5m, cách đường giao thông từ &gt;500m đến ≤1.000m.
- Có bề rộng &lt;3m, cách đường giao thông ≤200m.</v>
      </c>
      <c r="E11" s="135"/>
      <c r="F11" s="135"/>
      <c r="G11" s="131">
        <v>2600</v>
      </c>
      <c r="H11" s="131">
        <v>1800</v>
      </c>
      <c r="I11" s="131">
        <v>1600</v>
      </c>
      <c r="J11" s="132">
        <f>VLOOKUP(C11,'[1]1. MA DO'!$E$5:$AB$1933,23,0)</f>
        <v>1.1499999999999999</v>
      </c>
      <c r="K11" s="133">
        <f t="shared" si="1"/>
        <v>1.1499999999999999</v>
      </c>
      <c r="L11" s="133">
        <f t="shared" si="2"/>
        <v>1.1499999999999999</v>
      </c>
      <c r="M11" s="114">
        <f t="shared" si="5"/>
        <v>7200</v>
      </c>
      <c r="N11" s="114">
        <f t="shared" si="6"/>
        <v>3500</v>
      </c>
      <c r="O11" s="114">
        <f t="shared" si="7"/>
        <v>2300</v>
      </c>
      <c r="P11" s="114">
        <f t="shared" si="8"/>
        <v>1800</v>
      </c>
      <c r="Q11" s="109">
        <f t="shared" si="9"/>
        <v>9100</v>
      </c>
      <c r="R11" s="109">
        <f t="shared" si="10"/>
        <v>4400</v>
      </c>
      <c r="S11" s="109">
        <f t="shared" si="11"/>
        <v>2900</v>
      </c>
      <c r="T11" s="109">
        <f t="shared" si="12"/>
        <v>2300</v>
      </c>
      <c r="U11" s="109">
        <f t="shared" si="12"/>
        <v>1</v>
      </c>
      <c r="V11" s="109" t="s">
        <v>37</v>
      </c>
      <c r="W11" s="109" t="str">
        <f>W10</f>
        <v>Quốc lộ 51</v>
      </c>
      <c r="X11" s="109" t="str">
        <f t="shared" si="13"/>
        <v xml:space="preserve"> đoạn từ Giáp ranh xã Long Thành</v>
      </c>
      <c r="Y11" s="109" t="str">
        <f t="shared" si="13"/>
        <v xml:space="preserve"> đến Cầu Suối Cả</v>
      </c>
      <c r="Z11" s="109" t="s">
        <v>62</v>
      </c>
      <c r="AA11" s="129" t="s">
        <v>44</v>
      </c>
      <c r="AB11" s="129" t="s">
        <v>45</v>
      </c>
      <c r="AC11" s="129" t="s">
        <v>46</v>
      </c>
    </row>
    <row r="12" spans="1:35" s="17" customFormat="1" ht="94.5" x14ac:dyDescent="0.25">
      <c r="A12" s="105">
        <f t="shared" si="4"/>
        <v>7</v>
      </c>
      <c r="B12" s="105" t="s">
        <v>13</v>
      </c>
      <c r="C12" s="105" t="str">
        <f t="shared" si="0"/>
        <v>LT1NT1_D7</v>
      </c>
      <c r="D12" s="135" t="str">
        <f>V12&amp;W12&amp;X12&amp;Y12&amp;Z12</f>
        <v>Các tuyến đường giao thông không đấu nối trực tiếp và thông ra Quốc lộ 51 đoạn từ Giáp ranh xã Long Thành đến Cầu Suối Cả có hiện trạng là đường nhựa, bê tông xi măng:
- Có bề rộng từ ≥3m đến &lt;5m, cách đường giao thông &gt;1.000m.
- Có bề rộng &lt;3m, cách đường giao thông &gt;200m.</v>
      </c>
      <c r="E12" s="135"/>
      <c r="F12" s="135"/>
      <c r="G12" s="131">
        <v>2100</v>
      </c>
      <c r="H12" s="131">
        <v>1500</v>
      </c>
      <c r="I12" s="131">
        <v>1300</v>
      </c>
      <c r="J12" s="132">
        <f>VLOOKUP(C12,'[1]1. MA DO'!$E$5:$AB$1933,23,0)</f>
        <v>1.1499999999999999</v>
      </c>
      <c r="K12" s="133">
        <f t="shared" si="1"/>
        <v>1.1499999999999999</v>
      </c>
      <c r="L12" s="133">
        <f t="shared" si="2"/>
        <v>1.1499999999999999</v>
      </c>
      <c r="M12" s="114">
        <f t="shared" si="5"/>
        <v>7200</v>
      </c>
      <c r="N12" s="114">
        <f t="shared" si="6"/>
        <v>3500</v>
      </c>
      <c r="O12" s="114">
        <f t="shared" si="7"/>
        <v>2300</v>
      </c>
      <c r="P12" s="114">
        <f t="shared" si="8"/>
        <v>1800</v>
      </c>
      <c r="Q12" s="109">
        <f t="shared" si="9"/>
        <v>9100</v>
      </c>
      <c r="R12" s="109">
        <f t="shared" si="10"/>
        <v>4400</v>
      </c>
      <c r="S12" s="109">
        <f t="shared" si="11"/>
        <v>2900</v>
      </c>
      <c r="T12" s="109">
        <f t="shared" si="12"/>
        <v>2300</v>
      </c>
      <c r="U12" s="109">
        <f t="shared" si="12"/>
        <v>1</v>
      </c>
      <c r="V12" s="109" t="s">
        <v>37</v>
      </c>
      <c r="W12" s="109" t="str">
        <f>W11</f>
        <v>Quốc lộ 51</v>
      </c>
      <c r="X12" s="109" t="str">
        <f t="shared" si="13"/>
        <v xml:space="preserve"> đoạn từ Giáp ranh xã Long Thành</v>
      </c>
      <c r="Y12" s="109" t="str">
        <f t="shared" si="13"/>
        <v xml:space="preserve"> đến Cầu Suối Cả</v>
      </c>
      <c r="Z12" s="109" t="s">
        <v>63</v>
      </c>
      <c r="AA12" s="109">
        <v>0</v>
      </c>
      <c r="AB12" s="109">
        <v>0</v>
      </c>
      <c r="AC12" s="109">
        <v>0</v>
      </c>
    </row>
    <row r="13" spans="1:35" s="17" customFormat="1" ht="31.5" x14ac:dyDescent="0.25">
      <c r="A13" s="105">
        <f t="shared" si="4"/>
        <v>8</v>
      </c>
      <c r="B13" s="105" t="str">
        <f>'Đầu vào (2)'!G8</f>
        <v>LT1NT1_D8</v>
      </c>
      <c r="C13" s="105" t="str">
        <f>$B$13</f>
        <v>LT1NT1_D8</v>
      </c>
      <c r="D13" s="123" t="str">
        <f>'Đầu vào (2)'!H8</f>
        <v>Quốc lộ 51</v>
      </c>
      <c r="E13" s="123" t="str">
        <f>'Đầu vào (2)'!I8</f>
        <v>Cầu Suối Cả</v>
      </c>
      <c r="F13" s="123" t="str">
        <f>'Đầu vào (2)'!J8</f>
        <v>Hết UBND xã Long Phước</v>
      </c>
      <c r="G13" s="130">
        <v>6900</v>
      </c>
      <c r="H13" s="131">
        <v>4800</v>
      </c>
      <c r="I13" s="131">
        <v>4100</v>
      </c>
      <c r="J13" s="132">
        <f>VLOOKUP(C13,'[1]1. MA DO'!$E$5:$AB$1933,23,0)</f>
        <v>1.1499999999999999</v>
      </c>
      <c r="K13" s="133">
        <f t="shared" si="1"/>
        <v>1.1499999999999999</v>
      </c>
      <c r="L13" s="133">
        <f t="shared" si="2"/>
        <v>1.1499999999999999</v>
      </c>
      <c r="M13" s="114">
        <f>'Đầu vào (2)'!K8</f>
        <v>5100</v>
      </c>
      <c r="N13" s="114">
        <f>'Đầu vào (2)'!L8</f>
        <v>2500</v>
      </c>
      <c r="O13" s="114">
        <f>'Đầu vào (2)'!M8</f>
        <v>2100</v>
      </c>
      <c r="P13" s="114">
        <f>'Đầu vào (2)'!N8</f>
        <v>1800</v>
      </c>
      <c r="Q13" s="109">
        <f>VLOOKUP(B13,'[2]Giá đề xuất ODT'!$G$11:$AD$2233,21,0)</f>
        <v>6900</v>
      </c>
      <c r="R13" s="109">
        <f>VLOOKUP(B13,'[2]Giá đề xuất ODT'!$G$11:$AD$2233,22,0)</f>
        <v>3400</v>
      </c>
      <c r="S13" s="109">
        <f>VLOOKUP(B13,'[2]Giá đề xuất ODT'!$G$11:$AD$2233,23,0)</f>
        <v>2900</v>
      </c>
      <c r="T13" s="109">
        <f>VLOOKUP(B13,'[2]Giá đề xuất ODT'!$G$11:$AD$2233,24,0)</f>
        <v>2400</v>
      </c>
      <c r="U13" s="109">
        <v>2</v>
      </c>
      <c r="V13" s="109"/>
      <c r="W13" s="109" t="str">
        <f>D13</f>
        <v>Quốc lộ 51</v>
      </c>
      <c r="X13" s="109" t="str">
        <f>" đoạn từ "&amp;E13</f>
        <v xml:space="preserve"> đoạn từ Cầu Suối Cả</v>
      </c>
      <c r="Y13" s="109" t="str">
        <f>" đến "&amp;F13</f>
        <v xml:space="preserve"> đến Hết UBND xã Long Phước</v>
      </c>
      <c r="Z13" s="109"/>
      <c r="AA13" s="109"/>
      <c r="AB13" s="109"/>
      <c r="AC13" s="109"/>
    </row>
    <row r="14" spans="1:35" s="17" customFormat="1" ht="78.75" x14ac:dyDescent="0.25">
      <c r="A14" s="105">
        <f t="shared" si="4"/>
        <v>9</v>
      </c>
      <c r="B14" s="105" t="str">
        <f t="shared" ref="B14:B19" si="14">B7</f>
        <v>VT2</v>
      </c>
      <c r="C14" s="105" t="str">
        <f t="shared" ref="C14:C19" si="15">$B$13</f>
        <v>LT1NT1_D8</v>
      </c>
      <c r="D14" s="135" t="str">
        <f>V14&amp;W14&amp;X14&amp;Y14&amp;Z14&amp;"
"&amp;AA14&amp;"
"
&amp;AB14</f>
        <v>Các tuyến đường giao thông đấu nối trực tiếp ra Quốc lộ 51 đoạn từ Cầu Suối Cả đến Hết UBND xã Long Phước có hiện trạng là đường nhựa, bê tông xi măng:
- Có bề rộng ≥5m, cách đường giao thông ≤1.000m.
- Có bề rộng từ ≥3m đến &lt;5m, cách đường giao thông ≤500m.</v>
      </c>
      <c r="E14" s="135"/>
      <c r="F14" s="135"/>
      <c r="G14" s="131">
        <v>3400</v>
      </c>
      <c r="H14" s="131">
        <v>2400</v>
      </c>
      <c r="I14" s="131">
        <v>2000</v>
      </c>
      <c r="J14" s="132">
        <f>VLOOKUP(C14,'[1]1. MA DO'!$E$5:$AB$1933,23,0)</f>
        <v>1.1499999999999999</v>
      </c>
      <c r="K14" s="133">
        <f t="shared" si="1"/>
        <v>1.1499999999999999</v>
      </c>
      <c r="L14" s="133">
        <f t="shared" si="2"/>
        <v>1.1499999999999999</v>
      </c>
      <c r="M14" s="114">
        <f t="shared" ref="M14:M19" si="16">M13</f>
        <v>5100</v>
      </c>
      <c r="N14" s="114">
        <f t="shared" ref="N14:N19" si="17">N13</f>
        <v>2500</v>
      </c>
      <c r="O14" s="114">
        <f t="shared" ref="O14:O19" si="18">O13</f>
        <v>2100</v>
      </c>
      <c r="P14" s="114">
        <f t="shared" ref="P14:P19" si="19">P13</f>
        <v>1800</v>
      </c>
      <c r="Q14" s="109">
        <f t="shared" ref="Q14:Q19" si="20">Q13</f>
        <v>6900</v>
      </c>
      <c r="R14" s="109">
        <f t="shared" ref="R14:R19" si="21">R13</f>
        <v>3400</v>
      </c>
      <c r="S14" s="109">
        <f t="shared" ref="S14:S19" si="22">S13</f>
        <v>2900</v>
      </c>
      <c r="T14" s="109">
        <f t="shared" ref="T14:U19" si="23">T13</f>
        <v>2400</v>
      </c>
      <c r="U14" s="109">
        <f t="shared" si="23"/>
        <v>2</v>
      </c>
      <c r="V14" s="109" t="str">
        <f t="shared" ref="V14:V19" si="24">V7</f>
        <v xml:space="preserve">Các tuyến đường giao thông đấu nối trực tiếp ra </v>
      </c>
      <c r="W14" s="109" t="str">
        <f t="shared" ref="W14:Y18" si="25">W13</f>
        <v>Quốc lộ 51</v>
      </c>
      <c r="X14" s="109" t="str">
        <f t="shared" si="25"/>
        <v xml:space="preserve"> đoạn từ Cầu Suối Cả</v>
      </c>
      <c r="Y14" s="109" t="str">
        <f t="shared" si="25"/>
        <v xml:space="preserve"> đến Hết UBND xã Long Phước</v>
      </c>
      <c r="Z14" s="109" t="s">
        <v>62</v>
      </c>
      <c r="AA14" s="109" t="str">
        <f>AA7</f>
        <v>- Có bề rộng ≥5m, cách đường giao thông ≤1.000m.</v>
      </c>
      <c r="AB14" s="109" t="str">
        <f>AB7</f>
        <v>- Có bề rộng từ ≥3m đến &lt;5m, cách đường giao thông ≤500m.</v>
      </c>
      <c r="AC14" s="109">
        <f>AC7</f>
        <v>0</v>
      </c>
    </row>
    <row r="15" spans="1:35" s="17" customFormat="1" ht="78.75" x14ac:dyDescent="0.25">
      <c r="A15" s="105">
        <f t="shared" si="4"/>
        <v>10</v>
      </c>
      <c r="B15" s="105" t="str">
        <f t="shared" si="14"/>
        <v>VT3</v>
      </c>
      <c r="C15" s="105" t="str">
        <f t="shared" si="15"/>
        <v>LT1NT1_D8</v>
      </c>
      <c r="D15" s="135" t="str">
        <f>V15&amp;W15&amp;X15&amp;Y15&amp;Z15&amp;"
"&amp;AA15&amp;"
"&amp;AB15&amp;"
"&amp;AC15</f>
        <v>Các tuyến đường giao thông đấu nối trực tiếp ra Quốc lộ 51 đoạn từ Cầu Suối Cả đến Hết UBND xã Long Phước có hiện trạng là đường nhựa, bê tông xi măng:
- Có bề rộng ≥5m, cách đường giao thông &gt;1.000m.
- Có bề rộng từ ≥3m đến &lt;5m, cách đường giao thông từ &gt;500m đến ≤1.000m.
- Có bề rộng &lt;3m, cách đường giao thông ≤200m.</v>
      </c>
      <c r="E15" s="135"/>
      <c r="F15" s="135"/>
      <c r="G15" s="131">
        <v>2900</v>
      </c>
      <c r="H15" s="131">
        <v>2000</v>
      </c>
      <c r="I15" s="131">
        <v>1700</v>
      </c>
      <c r="J15" s="132">
        <f>VLOOKUP(C15,'[1]1. MA DO'!$E$5:$AB$1933,23,0)</f>
        <v>1.1499999999999999</v>
      </c>
      <c r="K15" s="133">
        <f t="shared" si="1"/>
        <v>1.1499999999999999</v>
      </c>
      <c r="L15" s="133">
        <f t="shared" si="2"/>
        <v>1.1499999999999999</v>
      </c>
      <c r="M15" s="114">
        <f t="shared" si="16"/>
        <v>5100</v>
      </c>
      <c r="N15" s="114">
        <f t="shared" si="17"/>
        <v>2500</v>
      </c>
      <c r="O15" s="114">
        <f t="shared" si="18"/>
        <v>2100</v>
      </c>
      <c r="P15" s="114">
        <f t="shared" si="19"/>
        <v>1800</v>
      </c>
      <c r="Q15" s="109">
        <f t="shared" si="20"/>
        <v>6900</v>
      </c>
      <c r="R15" s="109">
        <f t="shared" si="21"/>
        <v>3400</v>
      </c>
      <c r="S15" s="109">
        <f t="shared" si="22"/>
        <v>2900</v>
      </c>
      <c r="T15" s="109">
        <f t="shared" si="23"/>
        <v>2400</v>
      </c>
      <c r="U15" s="109">
        <f t="shared" si="23"/>
        <v>2</v>
      </c>
      <c r="V15" s="109" t="str">
        <f t="shared" si="24"/>
        <v xml:space="preserve">Các tuyến đường giao thông đấu nối trực tiếp ra </v>
      </c>
      <c r="W15" s="109" t="str">
        <f t="shared" si="25"/>
        <v>Quốc lộ 51</v>
      </c>
      <c r="X15" s="109" t="str">
        <f t="shared" si="25"/>
        <v xml:space="preserve"> đoạn từ Cầu Suối Cả</v>
      </c>
      <c r="Y15" s="109" t="str">
        <f t="shared" si="25"/>
        <v xml:space="preserve"> đến Hết UBND xã Long Phước</v>
      </c>
      <c r="Z15" s="109" t="s">
        <v>62</v>
      </c>
      <c r="AA15" s="109" t="str">
        <f t="shared" ref="AA15:AC15" si="26">AA8</f>
        <v>- Có bề rộng ≥5m, cách đường giao thông &gt;1.000m.</v>
      </c>
      <c r="AB15" s="109" t="str">
        <f t="shared" si="26"/>
        <v>- Có bề rộng từ ≥3m đến &lt;5m, cách đường giao thông từ &gt;500m đến ≤1.000m.</v>
      </c>
      <c r="AC15" s="109" t="str">
        <f t="shared" si="26"/>
        <v>- Có bề rộng &lt;3m, cách đường giao thông ≤200m.</v>
      </c>
    </row>
    <row r="16" spans="1:35" s="17" customFormat="1" ht="94.5" x14ac:dyDescent="0.25">
      <c r="A16" s="105">
        <f t="shared" si="4"/>
        <v>11</v>
      </c>
      <c r="B16" s="105" t="str">
        <f t="shared" si="14"/>
        <v>VT4</v>
      </c>
      <c r="C16" s="105" t="str">
        <f t="shared" si="15"/>
        <v>LT1NT1_D8</v>
      </c>
      <c r="D16" s="135" t="str">
        <f>V16&amp;W16&amp;X16&amp;Y16&amp;Z16</f>
        <v>Các tuyến đường giao thông đấu nối trực tiếp ra Quốc lộ 51 đoạn từ Cầu Suối Cả đến Hết UBND xã Long Phước có hiện trạng là đường nhựa, bê tông xi măng:
- Có bề rộng từ ≥3m đến &lt;5m, cách đường giao thông &gt;1.000m.
- Có bề rộng &lt;3m, cách đường giao thông &gt;200m.</v>
      </c>
      <c r="E16" s="135"/>
      <c r="F16" s="135"/>
      <c r="G16" s="131">
        <v>2400</v>
      </c>
      <c r="H16" s="131">
        <v>1700</v>
      </c>
      <c r="I16" s="131">
        <v>1400</v>
      </c>
      <c r="J16" s="132">
        <f>VLOOKUP(C16,'[1]1. MA DO'!$E$5:$AB$1933,23,0)</f>
        <v>1.1499999999999999</v>
      </c>
      <c r="K16" s="133">
        <f t="shared" si="1"/>
        <v>1.1499999999999999</v>
      </c>
      <c r="L16" s="133">
        <f t="shared" si="2"/>
        <v>1.1499999999999999</v>
      </c>
      <c r="M16" s="114">
        <f t="shared" si="16"/>
        <v>5100</v>
      </c>
      <c r="N16" s="114">
        <f t="shared" si="17"/>
        <v>2500</v>
      </c>
      <c r="O16" s="114">
        <f t="shared" si="18"/>
        <v>2100</v>
      </c>
      <c r="P16" s="114">
        <f t="shared" si="19"/>
        <v>1800</v>
      </c>
      <c r="Q16" s="109">
        <f t="shared" si="20"/>
        <v>6900</v>
      </c>
      <c r="R16" s="109">
        <f t="shared" si="21"/>
        <v>3400</v>
      </c>
      <c r="S16" s="109">
        <f t="shared" si="22"/>
        <v>2900</v>
      </c>
      <c r="T16" s="109">
        <f t="shared" si="23"/>
        <v>2400</v>
      </c>
      <c r="U16" s="109">
        <f t="shared" si="23"/>
        <v>2</v>
      </c>
      <c r="V16" s="109" t="str">
        <f t="shared" si="24"/>
        <v xml:space="preserve">Các tuyến đường giao thông đấu nối trực tiếp ra </v>
      </c>
      <c r="W16" s="109" t="str">
        <f t="shared" si="25"/>
        <v>Quốc lộ 51</v>
      </c>
      <c r="X16" s="109" t="str">
        <f t="shared" si="25"/>
        <v xml:space="preserve"> đoạn từ Cầu Suối Cả</v>
      </c>
      <c r="Y16" s="109" t="str">
        <f t="shared" si="25"/>
        <v xml:space="preserve"> đến Hết UBND xã Long Phước</v>
      </c>
      <c r="Z16" s="109" t="s">
        <v>63</v>
      </c>
      <c r="AA16" s="109">
        <f t="shared" ref="AA16:AC16" si="27">AA9</f>
        <v>0</v>
      </c>
      <c r="AB16" s="109">
        <f t="shared" si="27"/>
        <v>0</v>
      </c>
      <c r="AC16" s="109">
        <f t="shared" si="27"/>
        <v>0</v>
      </c>
    </row>
    <row r="17" spans="1:29" s="17" customFormat="1" ht="94.5" x14ac:dyDescent="0.25">
      <c r="A17" s="105">
        <f t="shared" si="4"/>
        <v>12</v>
      </c>
      <c r="B17" s="105" t="str">
        <f t="shared" si="14"/>
        <v>VT2*0,8</v>
      </c>
      <c r="C17" s="105" t="str">
        <f t="shared" si="15"/>
        <v>LT1NT1_D8</v>
      </c>
      <c r="D17" s="135" t="str">
        <f>V17&amp;W17&amp;X17&amp;Y17&amp;Z17&amp;"
"&amp;AA17&amp;"
"
&amp;AB17</f>
        <v>Các tuyến đường giao thông không đấu nối trực tiếp và thông ra Quốc lộ 51 đoạn từ Cầu Suối Cả đến Hết UBND xã Long Phước có hiện trạng là đường nhựa, bê tông xi măng:
- Có bề rộng ≥5m, cách đường giao thông ≤1.000m.
- Có bề rộng từ ≥3m đến &lt;5m, cách đường giao thông ≤500m.</v>
      </c>
      <c r="E17" s="135"/>
      <c r="F17" s="135"/>
      <c r="G17" s="131">
        <v>3100</v>
      </c>
      <c r="H17" s="131">
        <v>2200</v>
      </c>
      <c r="I17" s="131">
        <v>1900</v>
      </c>
      <c r="J17" s="132">
        <f>VLOOKUP(C17,'[1]1. MA DO'!$E$5:$AB$1933,23,0)</f>
        <v>1.1499999999999999</v>
      </c>
      <c r="K17" s="133">
        <f t="shared" si="1"/>
        <v>1.1499999999999999</v>
      </c>
      <c r="L17" s="133">
        <f t="shared" si="2"/>
        <v>1.1499999999999999</v>
      </c>
      <c r="M17" s="114">
        <f t="shared" si="16"/>
        <v>5100</v>
      </c>
      <c r="N17" s="114">
        <f t="shared" si="17"/>
        <v>2500</v>
      </c>
      <c r="O17" s="114">
        <f t="shared" si="18"/>
        <v>2100</v>
      </c>
      <c r="P17" s="114">
        <f t="shared" si="19"/>
        <v>1800</v>
      </c>
      <c r="Q17" s="109">
        <f t="shared" si="20"/>
        <v>6900</v>
      </c>
      <c r="R17" s="109">
        <f t="shared" si="21"/>
        <v>3400</v>
      </c>
      <c r="S17" s="109">
        <f t="shared" si="22"/>
        <v>2900</v>
      </c>
      <c r="T17" s="109">
        <f t="shared" si="23"/>
        <v>2400</v>
      </c>
      <c r="U17" s="109">
        <f t="shared" si="23"/>
        <v>2</v>
      </c>
      <c r="V17" s="109" t="str">
        <f t="shared" si="24"/>
        <v xml:space="preserve">Các tuyến đường giao thông không đấu nối trực tiếp và thông ra </v>
      </c>
      <c r="W17" s="109" t="str">
        <f t="shared" si="25"/>
        <v>Quốc lộ 51</v>
      </c>
      <c r="X17" s="109" t="str">
        <f t="shared" si="25"/>
        <v xml:space="preserve"> đoạn từ Cầu Suối Cả</v>
      </c>
      <c r="Y17" s="109" t="str">
        <f t="shared" si="25"/>
        <v xml:space="preserve"> đến Hết UBND xã Long Phước</v>
      </c>
      <c r="Z17" s="109" t="s">
        <v>62</v>
      </c>
      <c r="AA17" s="109" t="str">
        <f t="shared" ref="AA17:AC17" si="28">AA10</f>
        <v>- Có bề rộng ≥5m, cách đường giao thông ≤1.000m.</v>
      </c>
      <c r="AB17" s="109" t="str">
        <f t="shared" si="28"/>
        <v>- Có bề rộng từ ≥3m đến &lt;5m, cách đường giao thông ≤500m.</v>
      </c>
      <c r="AC17" s="109">
        <f t="shared" si="28"/>
        <v>0</v>
      </c>
    </row>
    <row r="18" spans="1:29" s="17" customFormat="1" ht="94.5" x14ac:dyDescent="0.25">
      <c r="A18" s="105">
        <f t="shared" si="4"/>
        <v>13</v>
      </c>
      <c r="B18" s="105" t="str">
        <f t="shared" si="14"/>
        <v>VT3*0,8</v>
      </c>
      <c r="C18" s="105" t="str">
        <f t="shared" si="15"/>
        <v>LT1NT1_D8</v>
      </c>
      <c r="D18" s="135" t="str">
        <f>V18&amp;W18&amp;X18&amp;Y18&amp;Z18&amp;"
"&amp;AA18&amp;"
"
&amp;AB18&amp;"
"&amp;AC18</f>
        <v>Các tuyến đường giao thông không đấu nối trực tiếp và thông ra Quốc lộ 51 đoạn từ Cầu Suối Cả đến Hết UBND xã Long Phước có hiện trạng là đường nhựa, bê tông xi măng:
- Có bề rộng ≥5m, cách đường giao thông &gt;1.000m.
- Có bề rộng từ ≥3m đến &lt;5m, cách đường giao thông từ &gt;500m đến ≤1.000m.
- Có bề rộng &lt;3m, cách đường giao thông ≤200m.</v>
      </c>
      <c r="E18" s="135"/>
      <c r="F18" s="135"/>
      <c r="G18" s="131">
        <v>2600</v>
      </c>
      <c r="H18" s="131">
        <v>1800</v>
      </c>
      <c r="I18" s="131">
        <v>1600</v>
      </c>
      <c r="J18" s="132">
        <f>VLOOKUP(C18,'[1]1. MA DO'!$E$5:$AB$1933,23,0)</f>
        <v>1.1499999999999999</v>
      </c>
      <c r="K18" s="133">
        <f t="shared" si="1"/>
        <v>1.1499999999999999</v>
      </c>
      <c r="L18" s="133">
        <f t="shared" si="2"/>
        <v>1.1499999999999999</v>
      </c>
      <c r="M18" s="114">
        <f t="shared" si="16"/>
        <v>5100</v>
      </c>
      <c r="N18" s="114">
        <f t="shared" si="17"/>
        <v>2500</v>
      </c>
      <c r="O18" s="114">
        <f t="shared" si="18"/>
        <v>2100</v>
      </c>
      <c r="P18" s="114">
        <f t="shared" si="19"/>
        <v>1800</v>
      </c>
      <c r="Q18" s="109">
        <f t="shared" si="20"/>
        <v>6900</v>
      </c>
      <c r="R18" s="109">
        <f t="shared" si="21"/>
        <v>3400</v>
      </c>
      <c r="S18" s="109">
        <f t="shared" si="22"/>
        <v>2900</v>
      </c>
      <c r="T18" s="109">
        <f t="shared" si="23"/>
        <v>2400</v>
      </c>
      <c r="U18" s="109">
        <f t="shared" si="23"/>
        <v>2</v>
      </c>
      <c r="V18" s="109" t="str">
        <f t="shared" si="24"/>
        <v xml:space="preserve">Các tuyến đường giao thông không đấu nối trực tiếp và thông ra </v>
      </c>
      <c r="W18" s="109" t="str">
        <f t="shared" si="25"/>
        <v>Quốc lộ 51</v>
      </c>
      <c r="X18" s="109" t="str">
        <f t="shared" si="25"/>
        <v xml:space="preserve"> đoạn từ Cầu Suối Cả</v>
      </c>
      <c r="Y18" s="109" t="str">
        <f t="shared" si="25"/>
        <v xml:space="preserve"> đến Hết UBND xã Long Phước</v>
      </c>
      <c r="Z18" s="109" t="s">
        <v>62</v>
      </c>
      <c r="AA18" s="109" t="str">
        <f t="shared" ref="AA18:AC18" si="29">AA11</f>
        <v>- Có bề rộng ≥5m, cách đường giao thông &gt;1.000m.</v>
      </c>
      <c r="AB18" s="109" t="str">
        <f t="shared" si="29"/>
        <v>- Có bề rộng từ ≥3m đến &lt;5m, cách đường giao thông từ &gt;500m đến ≤1.000m.</v>
      </c>
      <c r="AC18" s="109" t="str">
        <f t="shared" si="29"/>
        <v>- Có bề rộng &lt;3m, cách đường giao thông ≤200m.</v>
      </c>
    </row>
    <row r="19" spans="1:29" s="17" customFormat="1" ht="94.5" x14ac:dyDescent="0.25">
      <c r="A19" s="105">
        <f t="shared" si="4"/>
        <v>14</v>
      </c>
      <c r="B19" s="105" t="str">
        <f t="shared" si="14"/>
        <v>VT4*0,8</v>
      </c>
      <c r="C19" s="105" t="str">
        <f t="shared" si="15"/>
        <v>LT1NT1_D8</v>
      </c>
      <c r="D19" s="135" t="str">
        <f>V19&amp;W19&amp;X19&amp;Y19&amp;Z19</f>
        <v>Các tuyến đường giao thông không đấu nối trực tiếp và thông ra Quốc lộ 51 đoạn từ Cầu Suối Cả đến Hết UBND xã Long Phước có hiện trạng là đường nhựa, bê tông xi măng:
- Có bề rộng từ ≥3m đến &lt;5m, cách đường giao thông &gt;1.000m.
- Có bề rộng &lt;3m, cách đường giao thông &gt;200m.</v>
      </c>
      <c r="E19" s="135"/>
      <c r="F19" s="135"/>
      <c r="G19" s="131">
        <v>2200</v>
      </c>
      <c r="H19" s="131">
        <v>1500</v>
      </c>
      <c r="I19" s="131">
        <v>1300</v>
      </c>
      <c r="J19" s="132">
        <f>VLOOKUP(C19,'[1]1. MA DO'!$E$5:$AB$1933,23,0)</f>
        <v>1.1499999999999999</v>
      </c>
      <c r="K19" s="133">
        <f t="shared" si="1"/>
        <v>1.1499999999999999</v>
      </c>
      <c r="L19" s="133">
        <f t="shared" si="2"/>
        <v>1.1499999999999999</v>
      </c>
      <c r="M19" s="114">
        <f t="shared" si="16"/>
        <v>5100</v>
      </c>
      <c r="N19" s="114">
        <f t="shared" si="17"/>
        <v>2500</v>
      </c>
      <c r="O19" s="114">
        <f t="shared" si="18"/>
        <v>2100</v>
      </c>
      <c r="P19" s="114">
        <f t="shared" si="19"/>
        <v>1800</v>
      </c>
      <c r="Q19" s="109">
        <f t="shared" si="20"/>
        <v>6900</v>
      </c>
      <c r="R19" s="109">
        <f t="shared" si="21"/>
        <v>3400</v>
      </c>
      <c r="S19" s="109">
        <f t="shared" si="22"/>
        <v>2900</v>
      </c>
      <c r="T19" s="109">
        <f t="shared" si="23"/>
        <v>2400</v>
      </c>
      <c r="U19" s="109">
        <f t="shared" si="23"/>
        <v>2</v>
      </c>
      <c r="V19" s="109" t="str">
        <f t="shared" si="24"/>
        <v xml:space="preserve">Các tuyến đường giao thông không đấu nối trực tiếp và thông ra </v>
      </c>
      <c r="W19" s="109" t="str">
        <f>W18</f>
        <v>Quốc lộ 51</v>
      </c>
      <c r="X19" s="109" t="str">
        <f t="shared" ref="X19:Y19" si="30">X18</f>
        <v xml:space="preserve"> đoạn từ Cầu Suối Cả</v>
      </c>
      <c r="Y19" s="109" t="str">
        <f t="shared" si="30"/>
        <v xml:space="preserve"> đến Hết UBND xã Long Phước</v>
      </c>
      <c r="Z19" s="109" t="s">
        <v>63</v>
      </c>
      <c r="AA19" s="109">
        <f t="shared" ref="AA19:AC19" si="31">AA12</f>
        <v>0</v>
      </c>
      <c r="AB19" s="109">
        <f t="shared" si="31"/>
        <v>0</v>
      </c>
      <c r="AC19" s="109">
        <f t="shared" si="31"/>
        <v>0</v>
      </c>
    </row>
    <row r="20" spans="1:29" s="17" customFormat="1" ht="47.25" x14ac:dyDescent="0.25">
      <c r="A20" s="105">
        <f t="shared" si="4"/>
        <v>15</v>
      </c>
      <c r="B20" s="105" t="str">
        <f>'Đầu vào (2)'!G15</f>
        <v>LT1NT1_D9</v>
      </c>
      <c r="C20" s="105" t="str">
        <f>$B$20</f>
        <v>LT1NT1_D9</v>
      </c>
      <c r="D20" s="123" t="str">
        <f>'Đầu vào (2)'!H15</f>
        <v>Quốc lộ 51</v>
      </c>
      <c r="E20" s="123" t="str">
        <f>'Đầu vào (2)'!I15</f>
        <v>Hết UBND xã Long Phước</v>
      </c>
      <c r="F20" s="123" t="str">
        <f>'Đầu vào (2)'!J15</f>
        <v>Hết chùa Pháp Hưng</v>
      </c>
      <c r="G20" s="130">
        <v>9800</v>
      </c>
      <c r="H20" s="131">
        <v>6900</v>
      </c>
      <c r="I20" s="131">
        <v>5900</v>
      </c>
      <c r="J20" s="132">
        <f>VLOOKUP(C20,'[1]1. MA DO'!$E$5:$AB$1933,23,0)</f>
        <v>1.1499999999999999</v>
      </c>
      <c r="K20" s="133">
        <f t="shared" si="1"/>
        <v>1.1499999999999999</v>
      </c>
      <c r="L20" s="133">
        <f t="shared" si="2"/>
        <v>1.1499999999999999</v>
      </c>
      <c r="M20" s="114">
        <f>'Đầu vào (2)'!K15</f>
        <v>7200</v>
      </c>
      <c r="N20" s="114">
        <f>'Đầu vào (2)'!L15</f>
        <v>3300</v>
      </c>
      <c r="O20" s="114">
        <f>'Đầu vào (2)'!M15</f>
        <v>2300</v>
      </c>
      <c r="P20" s="114">
        <f>'Đầu vào (2)'!N15</f>
        <v>1800</v>
      </c>
      <c r="Q20" s="109">
        <f>VLOOKUP(B20,'[2]Giá đề xuất ODT'!$G$11:$AD$2233,21,0)</f>
        <v>9800</v>
      </c>
      <c r="R20" s="109">
        <f>VLOOKUP(B20,'[2]Giá đề xuất ODT'!$G$11:$AD$2233,22,0)</f>
        <v>4500</v>
      </c>
      <c r="S20" s="109">
        <f>VLOOKUP(B20,'[2]Giá đề xuất ODT'!$G$11:$AD$2233,23,0)</f>
        <v>3100</v>
      </c>
      <c r="T20" s="109">
        <f>VLOOKUP(B20,'[2]Giá đề xuất ODT'!$G$11:$AD$2233,24,0)</f>
        <v>2400</v>
      </c>
      <c r="U20" s="109">
        <v>1</v>
      </c>
      <c r="V20" s="109"/>
      <c r="W20" s="109" t="str">
        <f>D20</f>
        <v>Quốc lộ 51</v>
      </c>
      <c r="X20" s="109" t="str">
        <f>" đoạn từ "&amp;E20</f>
        <v xml:space="preserve"> đoạn từ Hết UBND xã Long Phước</v>
      </c>
      <c r="Y20" s="109" t="str">
        <f>" đến "&amp;F20</f>
        <v xml:space="preserve"> đến Hết chùa Pháp Hưng</v>
      </c>
      <c r="Z20" s="109"/>
      <c r="AA20" s="109"/>
      <c r="AB20" s="109"/>
      <c r="AC20" s="109">
        <v>0</v>
      </c>
    </row>
    <row r="21" spans="1:29" s="17" customFormat="1" ht="78.75" x14ac:dyDescent="0.25">
      <c r="A21" s="105">
        <f t="shared" si="4"/>
        <v>16</v>
      </c>
      <c r="B21" s="105" t="str">
        <f>B14</f>
        <v>VT2</v>
      </c>
      <c r="C21" s="105" t="str">
        <f t="shared" ref="C21:C26" si="32">$B$20</f>
        <v>LT1NT1_D9</v>
      </c>
      <c r="D21" s="135" t="str">
        <f>V21&amp;W21&amp;X21&amp;Y21&amp;Z21&amp;"
"&amp;AA21&amp;"
"
&amp;AB21</f>
        <v>Các tuyến đường giao thông đấu nối trực tiếp ra Quốc lộ 51 đoạn từ Hết UBND xã Long Phước đến Hết chùa Pháp Hưng có hiện trạng là đường nhựa, bê tông xi măng:
- Có bề rộng ≥5m, cách đường giao thông ≤1.000m.
- Có bề rộng từ ≥3m đến &lt;5m, cách đường giao thông ≤500m.</v>
      </c>
      <c r="E21" s="135"/>
      <c r="F21" s="135"/>
      <c r="G21" s="131">
        <v>4500</v>
      </c>
      <c r="H21" s="131">
        <v>3200</v>
      </c>
      <c r="I21" s="131">
        <v>2700</v>
      </c>
      <c r="J21" s="132">
        <f>VLOOKUP(C21,'[1]1. MA DO'!$E$5:$AB$1933,23,0)</f>
        <v>1.1499999999999999</v>
      </c>
      <c r="K21" s="133">
        <f t="shared" si="1"/>
        <v>1.1499999999999999</v>
      </c>
      <c r="L21" s="133">
        <f t="shared" si="2"/>
        <v>1.1499999999999999</v>
      </c>
      <c r="M21" s="114">
        <f t="shared" ref="M21:M26" si="33">M20</f>
        <v>7200</v>
      </c>
      <c r="N21" s="114">
        <f t="shared" ref="N21:N26" si="34">N20</f>
        <v>3300</v>
      </c>
      <c r="O21" s="114">
        <f t="shared" ref="O21:O26" si="35">O20</f>
        <v>2300</v>
      </c>
      <c r="P21" s="114">
        <f t="shared" ref="P21:P26" si="36">P20</f>
        <v>1800</v>
      </c>
      <c r="Q21" s="109">
        <f t="shared" ref="Q21:Q26" si="37">Q20</f>
        <v>9800</v>
      </c>
      <c r="R21" s="109">
        <f t="shared" ref="R21:R26" si="38">R20</f>
        <v>4500</v>
      </c>
      <c r="S21" s="109">
        <f t="shared" ref="S21:S26" si="39">S20</f>
        <v>3100</v>
      </c>
      <c r="T21" s="109">
        <f t="shared" ref="T21:U26" si="40">T20</f>
        <v>2400</v>
      </c>
      <c r="U21" s="109">
        <f t="shared" si="40"/>
        <v>1</v>
      </c>
      <c r="V21" s="109" t="str">
        <f t="shared" ref="V21:V26" si="41">V14</f>
        <v xml:space="preserve">Các tuyến đường giao thông đấu nối trực tiếp ra </v>
      </c>
      <c r="W21" s="109" t="str">
        <f>W20</f>
        <v>Quốc lộ 51</v>
      </c>
      <c r="X21" s="109" t="str">
        <f t="shared" ref="X21:Y21" si="42">X20</f>
        <v xml:space="preserve"> đoạn từ Hết UBND xã Long Phước</v>
      </c>
      <c r="Y21" s="109" t="str">
        <f t="shared" si="42"/>
        <v xml:space="preserve"> đến Hết chùa Pháp Hưng</v>
      </c>
      <c r="Z21" s="109" t="s">
        <v>62</v>
      </c>
      <c r="AA21" s="109" t="str">
        <f>AA14</f>
        <v>- Có bề rộng ≥5m, cách đường giao thông ≤1.000m.</v>
      </c>
      <c r="AB21" s="109" t="str">
        <f>AB14</f>
        <v>- Có bề rộng từ ≥3m đến &lt;5m, cách đường giao thông ≤500m.</v>
      </c>
      <c r="AC21" s="109">
        <f>AC14</f>
        <v>0</v>
      </c>
    </row>
    <row r="22" spans="1:29" s="17" customFormat="1" ht="78.75" x14ac:dyDescent="0.25">
      <c r="A22" s="105">
        <f t="shared" si="4"/>
        <v>17</v>
      </c>
      <c r="B22" s="105" t="str">
        <f t="shared" ref="B22:B26" si="43">B15</f>
        <v>VT3</v>
      </c>
      <c r="C22" s="105" t="str">
        <f t="shared" si="32"/>
        <v>LT1NT1_D9</v>
      </c>
      <c r="D22" s="135" t="str">
        <f>V22&amp;W22&amp;X22&amp;Y22&amp;Z22&amp;"
"&amp;AA22&amp;"
"&amp;AB22&amp;"
"&amp;AC22</f>
        <v>Các tuyến đường giao thông đấu nối trực tiếp ra Quốc lộ 51 đoạn từ Hết UBND xã Long Phước đến Hết chùa Pháp Hưng có hiện trạng là đường nhựa, bê tông xi măng:
- Có bề rộng ≥5m, cách đường giao thông &gt;1.000m.
- Có bề rộng từ ≥3m đến &lt;5m, cách đường giao thông từ &gt;500m đến ≤1.000m.
- Có bề rộng &lt;3m, cách đường giao thông ≤200m.</v>
      </c>
      <c r="E22" s="135"/>
      <c r="F22" s="135"/>
      <c r="G22" s="131">
        <v>3100</v>
      </c>
      <c r="H22" s="131">
        <v>2200</v>
      </c>
      <c r="I22" s="131">
        <v>1900</v>
      </c>
      <c r="J22" s="132">
        <f>VLOOKUP(C22,'[1]1. MA DO'!$E$5:$AB$1933,23,0)</f>
        <v>1.1499999999999999</v>
      </c>
      <c r="K22" s="133">
        <f t="shared" si="1"/>
        <v>1.1499999999999999</v>
      </c>
      <c r="L22" s="133">
        <f t="shared" si="2"/>
        <v>1.1499999999999999</v>
      </c>
      <c r="M22" s="114">
        <f t="shared" si="33"/>
        <v>7200</v>
      </c>
      <c r="N22" s="114">
        <f t="shared" si="34"/>
        <v>3300</v>
      </c>
      <c r="O22" s="114">
        <f t="shared" si="35"/>
        <v>2300</v>
      </c>
      <c r="P22" s="114">
        <f t="shared" si="36"/>
        <v>1800</v>
      </c>
      <c r="Q22" s="109">
        <f t="shared" si="37"/>
        <v>9800</v>
      </c>
      <c r="R22" s="109">
        <f t="shared" si="38"/>
        <v>4500</v>
      </c>
      <c r="S22" s="109">
        <f t="shared" si="39"/>
        <v>3100</v>
      </c>
      <c r="T22" s="109">
        <f t="shared" si="40"/>
        <v>2400</v>
      </c>
      <c r="U22" s="109">
        <f t="shared" si="40"/>
        <v>1</v>
      </c>
      <c r="V22" s="109" t="str">
        <f t="shared" si="41"/>
        <v xml:space="preserve">Các tuyến đường giao thông đấu nối trực tiếp ra </v>
      </c>
      <c r="W22" s="109" t="str">
        <f t="shared" ref="W22:X26" si="44">W21</f>
        <v>Quốc lộ 51</v>
      </c>
      <c r="X22" s="109" t="str">
        <f t="shared" si="44"/>
        <v xml:space="preserve"> đoạn từ Hết UBND xã Long Phước</v>
      </c>
      <c r="Y22" s="109" t="str">
        <f t="shared" ref="Y22:Y26" si="45">Y21</f>
        <v xml:space="preserve"> đến Hết chùa Pháp Hưng</v>
      </c>
      <c r="Z22" s="109" t="s">
        <v>62</v>
      </c>
      <c r="AA22" s="109" t="str">
        <f t="shared" ref="AA22:AC22" si="46">AA15</f>
        <v>- Có bề rộng ≥5m, cách đường giao thông &gt;1.000m.</v>
      </c>
      <c r="AB22" s="109" t="str">
        <f t="shared" si="46"/>
        <v>- Có bề rộng từ ≥3m đến &lt;5m, cách đường giao thông từ &gt;500m đến ≤1.000m.</v>
      </c>
      <c r="AC22" s="109" t="str">
        <f t="shared" si="46"/>
        <v>- Có bề rộng &lt;3m, cách đường giao thông ≤200m.</v>
      </c>
    </row>
    <row r="23" spans="1:29" s="17" customFormat="1" ht="94.5" x14ac:dyDescent="0.25">
      <c r="A23" s="105">
        <f t="shared" si="4"/>
        <v>18</v>
      </c>
      <c r="B23" s="105" t="str">
        <f t="shared" si="43"/>
        <v>VT4</v>
      </c>
      <c r="C23" s="105" t="str">
        <f t="shared" si="32"/>
        <v>LT1NT1_D9</v>
      </c>
      <c r="D23" s="135" t="str">
        <f>V23&amp;W23&amp;X23&amp;Y23&amp;Z23</f>
        <v>Các tuyến đường giao thông đấu nối trực tiếp ra Quốc lộ 51 đoạn từ Hết UBND xã Long Phước đến Hết chùa Pháp Hưng có hiện trạng là đường nhựa, bê tông xi măng:
- Có bề rộng từ ≥3m đến &lt;5m, cách đường giao thông &gt;1.000m.
- Có bề rộng &lt;3m, cách đường giao thông &gt;200m.</v>
      </c>
      <c r="E23" s="135"/>
      <c r="F23" s="135"/>
      <c r="G23" s="131">
        <v>2400</v>
      </c>
      <c r="H23" s="131">
        <v>1700</v>
      </c>
      <c r="I23" s="131">
        <v>1400</v>
      </c>
      <c r="J23" s="132">
        <f>VLOOKUP(C23,'[1]1. MA DO'!$E$5:$AB$1933,23,0)</f>
        <v>1.1499999999999999</v>
      </c>
      <c r="K23" s="133">
        <f t="shared" si="1"/>
        <v>1.1499999999999999</v>
      </c>
      <c r="L23" s="133">
        <f t="shared" si="2"/>
        <v>1.1499999999999999</v>
      </c>
      <c r="M23" s="114">
        <f t="shared" si="33"/>
        <v>7200</v>
      </c>
      <c r="N23" s="114">
        <f t="shared" si="34"/>
        <v>3300</v>
      </c>
      <c r="O23" s="114">
        <f t="shared" si="35"/>
        <v>2300</v>
      </c>
      <c r="P23" s="114">
        <f t="shared" si="36"/>
        <v>1800</v>
      </c>
      <c r="Q23" s="109">
        <f t="shared" si="37"/>
        <v>9800</v>
      </c>
      <c r="R23" s="109">
        <f t="shared" si="38"/>
        <v>4500</v>
      </c>
      <c r="S23" s="109">
        <f t="shared" si="39"/>
        <v>3100</v>
      </c>
      <c r="T23" s="109">
        <f t="shared" si="40"/>
        <v>2400</v>
      </c>
      <c r="U23" s="109">
        <f t="shared" si="40"/>
        <v>1</v>
      </c>
      <c r="V23" s="109" t="str">
        <f t="shared" si="41"/>
        <v xml:space="preserve">Các tuyến đường giao thông đấu nối trực tiếp ra </v>
      </c>
      <c r="W23" s="109" t="str">
        <f t="shared" si="44"/>
        <v>Quốc lộ 51</v>
      </c>
      <c r="X23" s="109" t="str">
        <f t="shared" si="44"/>
        <v xml:space="preserve"> đoạn từ Hết UBND xã Long Phước</v>
      </c>
      <c r="Y23" s="109" t="str">
        <f t="shared" si="45"/>
        <v xml:space="preserve"> đến Hết chùa Pháp Hưng</v>
      </c>
      <c r="Z23" s="109" t="s">
        <v>63</v>
      </c>
      <c r="AA23" s="109">
        <f t="shared" ref="AA23:AC23" si="47">AA16</f>
        <v>0</v>
      </c>
      <c r="AB23" s="109">
        <f t="shared" si="47"/>
        <v>0</v>
      </c>
      <c r="AC23" s="109">
        <f t="shared" si="47"/>
        <v>0</v>
      </c>
    </row>
    <row r="24" spans="1:29" s="17" customFormat="1" ht="94.5" x14ac:dyDescent="0.25">
      <c r="A24" s="105">
        <f t="shared" si="4"/>
        <v>19</v>
      </c>
      <c r="B24" s="105" t="str">
        <f t="shared" si="43"/>
        <v>VT2*0,8</v>
      </c>
      <c r="C24" s="105" t="str">
        <f t="shared" si="32"/>
        <v>LT1NT1_D9</v>
      </c>
      <c r="D24" s="135" t="str">
        <f>V24&amp;W24&amp;X24&amp;Y24&amp;Z24&amp;"
"&amp;AA24&amp;"
"
&amp;AB24</f>
        <v>Các tuyến đường giao thông không đấu nối trực tiếp và thông ra Quốc lộ 51 đoạn từ Hết UBND xã Long Phước đến Hết chùa Pháp Hưng có hiện trạng là đường nhựa, bê tông xi măng:
- Có bề rộng ≥5m, cách đường giao thông ≤1.000m.
- Có bề rộng từ ≥3m đến &lt;5m, cách đường giao thông ≤500m.</v>
      </c>
      <c r="E24" s="135"/>
      <c r="F24" s="135"/>
      <c r="G24" s="131">
        <v>4100</v>
      </c>
      <c r="H24" s="131">
        <v>2900</v>
      </c>
      <c r="I24" s="131">
        <v>2500</v>
      </c>
      <c r="J24" s="132">
        <f>VLOOKUP(C24,'[1]1. MA DO'!$E$5:$AB$1933,23,0)</f>
        <v>1.1499999999999999</v>
      </c>
      <c r="K24" s="133">
        <f t="shared" si="1"/>
        <v>1.1499999999999999</v>
      </c>
      <c r="L24" s="133">
        <f t="shared" si="2"/>
        <v>1.1499999999999999</v>
      </c>
      <c r="M24" s="114">
        <f t="shared" si="33"/>
        <v>7200</v>
      </c>
      <c r="N24" s="114">
        <f t="shared" si="34"/>
        <v>3300</v>
      </c>
      <c r="O24" s="114">
        <f t="shared" si="35"/>
        <v>2300</v>
      </c>
      <c r="P24" s="114">
        <f t="shared" si="36"/>
        <v>1800</v>
      </c>
      <c r="Q24" s="109">
        <f t="shared" si="37"/>
        <v>9800</v>
      </c>
      <c r="R24" s="109">
        <f t="shared" si="38"/>
        <v>4500</v>
      </c>
      <c r="S24" s="109">
        <f t="shared" si="39"/>
        <v>3100</v>
      </c>
      <c r="T24" s="109">
        <f t="shared" si="40"/>
        <v>2400</v>
      </c>
      <c r="U24" s="109">
        <f t="shared" si="40"/>
        <v>1</v>
      </c>
      <c r="V24" s="109" t="str">
        <f t="shared" si="41"/>
        <v xml:space="preserve">Các tuyến đường giao thông không đấu nối trực tiếp và thông ra </v>
      </c>
      <c r="W24" s="109" t="str">
        <f t="shared" si="44"/>
        <v>Quốc lộ 51</v>
      </c>
      <c r="X24" s="109" t="str">
        <f t="shared" si="44"/>
        <v xml:space="preserve"> đoạn từ Hết UBND xã Long Phước</v>
      </c>
      <c r="Y24" s="109" t="str">
        <f t="shared" si="45"/>
        <v xml:space="preserve"> đến Hết chùa Pháp Hưng</v>
      </c>
      <c r="Z24" s="109" t="s">
        <v>62</v>
      </c>
      <c r="AA24" s="109" t="str">
        <f t="shared" ref="AA24:AC24" si="48">AA17</f>
        <v>- Có bề rộng ≥5m, cách đường giao thông ≤1.000m.</v>
      </c>
      <c r="AB24" s="109" t="str">
        <f t="shared" si="48"/>
        <v>- Có bề rộng từ ≥3m đến &lt;5m, cách đường giao thông ≤500m.</v>
      </c>
      <c r="AC24" s="109">
        <f t="shared" si="48"/>
        <v>0</v>
      </c>
    </row>
    <row r="25" spans="1:29" s="17" customFormat="1" ht="94.5" x14ac:dyDescent="0.25">
      <c r="A25" s="105">
        <f t="shared" si="4"/>
        <v>20</v>
      </c>
      <c r="B25" s="105" t="str">
        <f t="shared" si="43"/>
        <v>VT3*0,8</v>
      </c>
      <c r="C25" s="105" t="str">
        <f t="shared" si="32"/>
        <v>LT1NT1_D9</v>
      </c>
      <c r="D25" s="135" t="str">
        <f>V25&amp;W25&amp;X25&amp;Y25&amp;Z25&amp;"
"&amp;AA25&amp;"
"
&amp;AB25&amp;"
"&amp;AC25</f>
        <v>Các tuyến đường giao thông không đấu nối trực tiếp và thông ra Quốc lộ 51 đoạn từ Hết UBND xã Long Phước đến Hết chùa Pháp Hưng có hiện trạng là đường nhựa, bê tông xi măng:
- Có bề rộng ≥5m, cách đường giao thông &gt;1.000m.
- Có bề rộng từ ≥3m đến &lt;5m, cách đường giao thông từ &gt;500m đến ≤1.000m.
- Có bề rộng &lt;3m, cách đường giao thông ≤200m.</v>
      </c>
      <c r="E25" s="135"/>
      <c r="F25" s="135"/>
      <c r="G25" s="131">
        <v>2800</v>
      </c>
      <c r="H25" s="131">
        <v>2000</v>
      </c>
      <c r="I25" s="131">
        <v>1700</v>
      </c>
      <c r="J25" s="132">
        <f>VLOOKUP(C25,'[1]1. MA DO'!$E$5:$AB$1933,23,0)</f>
        <v>1.1499999999999999</v>
      </c>
      <c r="K25" s="133">
        <f t="shared" si="1"/>
        <v>1.1499999999999999</v>
      </c>
      <c r="L25" s="133">
        <f t="shared" si="2"/>
        <v>1.1499999999999999</v>
      </c>
      <c r="M25" s="114">
        <f t="shared" si="33"/>
        <v>7200</v>
      </c>
      <c r="N25" s="114">
        <f t="shared" si="34"/>
        <v>3300</v>
      </c>
      <c r="O25" s="114">
        <f t="shared" si="35"/>
        <v>2300</v>
      </c>
      <c r="P25" s="114">
        <f t="shared" si="36"/>
        <v>1800</v>
      </c>
      <c r="Q25" s="109">
        <f t="shared" si="37"/>
        <v>9800</v>
      </c>
      <c r="R25" s="109">
        <f t="shared" si="38"/>
        <v>4500</v>
      </c>
      <c r="S25" s="109">
        <f t="shared" si="39"/>
        <v>3100</v>
      </c>
      <c r="T25" s="109">
        <f t="shared" si="40"/>
        <v>2400</v>
      </c>
      <c r="U25" s="109">
        <f t="shared" si="40"/>
        <v>1</v>
      </c>
      <c r="V25" s="109" t="str">
        <f t="shared" si="41"/>
        <v xml:space="preserve">Các tuyến đường giao thông không đấu nối trực tiếp và thông ra </v>
      </c>
      <c r="W25" s="109" t="str">
        <f t="shared" si="44"/>
        <v>Quốc lộ 51</v>
      </c>
      <c r="X25" s="109" t="str">
        <f t="shared" si="44"/>
        <v xml:space="preserve"> đoạn từ Hết UBND xã Long Phước</v>
      </c>
      <c r="Y25" s="109" t="str">
        <f t="shared" si="45"/>
        <v xml:space="preserve"> đến Hết chùa Pháp Hưng</v>
      </c>
      <c r="Z25" s="109" t="s">
        <v>62</v>
      </c>
      <c r="AA25" s="109" t="str">
        <f t="shared" ref="AA25:AC25" si="49">AA18</f>
        <v>- Có bề rộng ≥5m, cách đường giao thông &gt;1.000m.</v>
      </c>
      <c r="AB25" s="109" t="str">
        <f t="shared" si="49"/>
        <v>- Có bề rộng từ ≥3m đến &lt;5m, cách đường giao thông từ &gt;500m đến ≤1.000m.</v>
      </c>
      <c r="AC25" s="109" t="str">
        <f t="shared" si="49"/>
        <v>- Có bề rộng &lt;3m, cách đường giao thông ≤200m.</v>
      </c>
    </row>
    <row r="26" spans="1:29" s="17" customFormat="1" ht="94.5" x14ac:dyDescent="0.25">
      <c r="A26" s="105">
        <f t="shared" si="4"/>
        <v>21</v>
      </c>
      <c r="B26" s="105" t="str">
        <f t="shared" si="43"/>
        <v>VT4*0,8</v>
      </c>
      <c r="C26" s="105" t="str">
        <f t="shared" si="32"/>
        <v>LT1NT1_D9</v>
      </c>
      <c r="D26" s="135" t="str">
        <f>V26&amp;W26&amp;X26&amp;Y26&amp;Z26</f>
        <v>Các tuyến đường giao thông không đấu nối trực tiếp và thông ra Quốc lộ 51 đoạn từ Hết UBND xã Long Phước đến Hết chùa Pháp Hưng có hiện trạng là đường nhựa, bê tông xi măng:
- Có bề rộng từ ≥3m đến &lt;5m, cách đường giao thông &gt;1.000m.
- Có bề rộng &lt;3m, cách đường giao thông &gt;200m.</v>
      </c>
      <c r="E26" s="135"/>
      <c r="F26" s="135"/>
      <c r="G26" s="131">
        <v>2200</v>
      </c>
      <c r="H26" s="131">
        <v>1500</v>
      </c>
      <c r="I26" s="131">
        <v>1300</v>
      </c>
      <c r="J26" s="132">
        <f>VLOOKUP(C26,'[1]1. MA DO'!$E$5:$AB$1933,23,0)</f>
        <v>1.1499999999999999</v>
      </c>
      <c r="K26" s="133">
        <f t="shared" si="1"/>
        <v>1.1499999999999999</v>
      </c>
      <c r="L26" s="133">
        <f t="shared" si="2"/>
        <v>1.1499999999999999</v>
      </c>
      <c r="M26" s="114">
        <f t="shared" si="33"/>
        <v>7200</v>
      </c>
      <c r="N26" s="114">
        <f t="shared" si="34"/>
        <v>3300</v>
      </c>
      <c r="O26" s="114">
        <f t="shared" si="35"/>
        <v>2300</v>
      </c>
      <c r="P26" s="114">
        <f t="shared" si="36"/>
        <v>1800</v>
      </c>
      <c r="Q26" s="109">
        <f t="shared" si="37"/>
        <v>9800</v>
      </c>
      <c r="R26" s="109">
        <f t="shared" si="38"/>
        <v>4500</v>
      </c>
      <c r="S26" s="109">
        <f t="shared" si="39"/>
        <v>3100</v>
      </c>
      <c r="T26" s="109">
        <f t="shared" si="40"/>
        <v>2400</v>
      </c>
      <c r="U26" s="109">
        <f t="shared" si="40"/>
        <v>1</v>
      </c>
      <c r="V26" s="109" t="str">
        <f t="shared" si="41"/>
        <v xml:space="preserve">Các tuyến đường giao thông không đấu nối trực tiếp và thông ra </v>
      </c>
      <c r="W26" s="109" t="str">
        <f t="shared" si="44"/>
        <v>Quốc lộ 51</v>
      </c>
      <c r="X26" s="109" t="str">
        <f t="shared" si="44"/>
        <v xml:space="preserve"> đoạn từ Hết UBND xã Long Phước</v>
      </c>
      <c r="Y26" s="109" t="str">
        <f t="shared" si="45"/>
        <v xml:space="preserve"> đến Hết chùa Pháp Hưng</v>
      </c>
      <c r="Z26" s="109" t="s">
        <v>63</v>
      </c>
      <c r="AA26" s="109">
        <f t="shared" ref="AA26:AC26" si="50">AA19</f>
        <v>0</v>
      </c>
      <c r="AB26" s="109">
        <f t="shared" si="50"/>
        <v>0</v>
      </c>
      <c r="AC26" s="109">
        <f t="shared" si="50"/>
        <v>0</v>
      </c>
    </row>
    <row r="27" spans="1:29" s="17" customFormat="1" ht="31.5" x14ac:dyDescent="0.25">
      <c r="A27" s="105">
        <f t="shared" si="4"/>
        <v>22</v>
      </c>
      <c r="B27" s="105" t="str">
        <f>'Đầu vào (2)'!G22</f>
        <v>LT1NT1_D10</v>
      </c>
      <c r="C27" s="105" t="str">
        <f>$B$27</f>
        <v>LT1NT1_D10</v>
      </c>
      <c r="D27" s="123" t="str">
        <f>'Đầu vào (2)'!H22</f>
        <v>Quốc lộ 51</v>
      </c>
      <c r="E27" s="123" t="str">
        <f>'Đầu vào (2)'!I22</f>
        <v>Hết chùa Pháp Hưng</v>
      </c>
      <c r="F27" s="123" t="str">
        <f>'Đầu vào (2)'!J22</f>
        <v>Ranh giới xã Phước Thái</v>
      </c>
      <c r="G27" s="130">
        <v>7200</v>
      </c>
      <c r="H27" s="131">
        <v>5000</v>
      </c>
      <c r="I27" s="131">
        <v>4300</v>
      </c>
      <c r="J27" s="132">
        <f>VLOOKUP(C27,'[1]1. MA DO'!$E$5:$AB$1933,23,0)</f>
        <v>1.1299999999999999</v>
      </c>
      <c r="K27" s="133">
        <f t="shared" si="1"/>
        <v>1.1299999999999999</v>
      </c>
      <c r="L27" s="133">
        <f t="shared" si="2"/>
        <v>1.1299999999999999</v>
      </c>
      <c r="M27" s="114">
        <f>'Đầu vào (2)'!K22</f>
        <v>5300</v>
      </c>
      <c r="N27" s="114">
        <f>'Đầu vào (2)'!L22</f>
        <v>2600</v>
      </c>
      <c r="O27" s="114">
        <f>'Đầu vào (2)'!M22</f>
        <v>2100</v>
      </c>
      <c r="P27" s="114">
        <f>'Đầu vào (2)'!N22</f>
        <v>1800</v>
      </c>
      <c r="Q27" s="109">
        <f>VLOOKUP(B27,'[2]Giá đề xuất ODT'!$G$11:$AD$2233,21,0)</f>
        <v>7200</v>
      </c>
      <c r="R27" s="109">
        <f>VLOOKUP(B27,'[2]Giá đề xuất ODT'!$G$11:$AD$2233,22,0)</f>
        <v>3500</v>
      </c>
      <c r="S27" s="109">
        <f>VLOOKUP(B27,'[2]Giá đề xuất ODT'!$G$11:$AD$2233,23,0)</f>
        <v>2900</v>
      </c>
      <c r="T27" s="109">
        <f>VLOOKUP(B27,'[2]Giá đề xuất ODT'!$G$11:$AD$2233,24,0)</f>
        <v>2400</v>
      </c>
      <c r="U27" s="109">
        <v>1</v>
      </c>
      <c r="V27" s="109"/>
      <c r="W27" s="109" t="str">
        <f>D27</f>
        <v>Quốc lộ 51</v>
      </c>
      <c r="X27" s="109" t="str">
        <f>" đoạn từ "&amp;E27</f>
        <v xml:space="preserve"> đoạn từ Hết chùa Pháp Hưng</v>
      </c>
      <c r="Y27" s="109" t="str">
        <f>" đến "&amp;F27</f>
        <v xml:space="preserve"> đến Ranh giới xã Phước Thái</v>
      </c>
      <c r="Z27" s="109"/>
      <c r="AA27" s="109"/>
      <c r="AB27" s="109"/>
      <c r="AC27" s="109">
        <v>0</v>
      </c>
    </row>
    <row r="28" spans="1:29" s="17" customFormat="1" ht="78.75" x14ac:dyDescent="0.25">
      <c r="A28" s="105">
        <f t="shared" si="4"/>
        <v>23</v>
      </c>
      <c r="B28" s="105" t="str">
        <f t="shared" ref="B28:B33" si="51">B21</f>
        <v>VT2</v>
      </c>
      <c r="C28" s="105" t="str">
        <f t="shared" ref="C28:C33" si="52">$B$27</f>
        <v>LT1NT1_D10</v>
      </c>
      <c r="D28" s="135" t="str">
        <f>V28&amp;W28&amp;X28&amp;Y28&amp;Z28&amp;"
"&amp;AA28&amp;"
"
&amp;AB28</f>
        <v>Các tuyến đường giao thông đấu nối trực tiếp ra Quốc lộ 51 đoạn từ Hết chùa Pháp Hưng đến Ranh giới xã Phước Thái có hiện trạng là đường nhựa, bê tông xi măng:
- Có bề rộng ≥5m, cách đường giao thông ≤1.000m.
- Có bề rộng từ ≥3m đến &lt;5m, cách đường giao thông ≤500m.</v>
      </c>
      <c r="E28" s="135"/>
      <c r="F28" s="135"/>
      <c r="G28" s="131">
        <v>3500</v>
      </c>
      <c r="H28" s="131">
        <v>2500</v>
      </c>
      <c r="I28" s="131">
        <v>2100</v>
      </c>
      <c r="J28" s="132">
        <f>VLOOKUP(C28,'[1]1. MA DO'!$E$5:$AB$1933,23,0)</f>
        <v>1.1299999999999999</v>
      </c>
      <c r="K28" s="133">
        <f t="shared" si="1"/>
        <v>1.1299999999999999</v>
      </c>
      <c r="L28" s="133">
        <f t="shared" si="2"/>
        <v>1.1299999999999999</v>
      </c>
      <c r="M28" s="114">
        <f t="shared" ref="M28:M33" si="53">M27</f>
        <v>5300</v>
      </c>
      <c r="N28" s="114">
        <f t="shared" ref="N28:N33" si="54">N27</f>
        <v>2600</v>
      </c>
      <c r="O28" s="114">
        <f t="shared" ref="O28:O33" si="55">O27</f>
        <v>2100</v>
      </c>
      <c r="P28" s="114">
        <f t="shared" ref="P28:P33" si="56">P27</f>
        <v>1800</v>
      </c>
      <c r="Q28" s="109">
        <f t="shared" ref="Q28:Q33" si="57">Q27</f>
        <v>7200</v>
      </c>
      <c r="R28" s="109">
        <f t="shared" ref="R28:R33" si="58">R27</f>
        <v>3500</v>
      </c>
      <c r="S28" s="109">
        <f t="shared" ref="S28:S33" si="59">S27</f>
        <v>2900</v>
      </c>
      <c r="T28" s="109">
        <f t="shared" ref="T28:U33" si="60">T27</f>
        <v>2400</v>
      </c>
      <c r="U28" s="109">
        <f t="shared" si="60"/>
        <v>1</v>
      </c>
      <c r="V28" s="109" t="str">
        <f t="shared" ref="V28:V33" si="61">V21</f>
        <v xml:space="preserve">Các tuyến đường giao thông đấu nối trực tiếp ra </v>
      </c>
      <c r="W28" s="109" t="str">
        <f t="shared" ref="W28:X33" si="62">W27</f>
        <v>Quốc lộ 51</v>
      </c>
      <c r="X28" s="109" t="str">
        <f t="shared" si="62"/>
        <v xml:space="preserve"> đoạn từ Hết chùa Pháp Hưng</v>
      </c>
      <c r="Y28" s="109" t="str">
        <f t="shared" ref="Y28:Y33" si="63">Y27</f>
        <v xml:space="preserve"> đến Ranh giới xã Phước Thái</v>
      </c>
      <c r="Z28" s="109" t="s">
        <v>62</v>
      </c>
      <c r="AA28" s="109" t="str">
        <f>AA21</f>
        <v>- Có bề rộng ≥5m, cách đường giao thông ≤1.000m.</v>
      </c>
      <c r="AB28" s="109" t="str">
        <f>AB21</f>
        <v>- Có bề rộng từ ≥3m đến &lt;5m, cách đường giao thông ≤500m.</v>
      </c>
      <c r="AC28" s="109">
        <f>AC21</f>
        <v>0</v>
      </c>
    </row>
    <row r="29" spans="1:29" s="17" customFormat="1" ht="78.75" x14ac:dyDescent="0.25">
      <c r="A29" s="105">
        <f t="shared" si="4"/>
        <v>24</v>
      </c>
      <c r="B29" s="105" t="str">
        <f t="shared" si="51"/>
        <v>VT3</v>
      </c>
      <c r="C29" s="105" t="str">
        <f t="shared" si="52"/>
        <v>LT1NT1_D10</v>
      </c>
      <c r="D29" s="135" t="str">
        <f>V29&amp;W29&amp;X29&amp;Y29&amp;Z29&amp;"
"&amp;AA29&amp;"
"&amp;AB29&amp;"
"&amp;AC29</f>
        <v>Các tuyến đường giao thông đấu nối trực tiếp ra Quốc lộ 51 đoạn từ Hết chùa Pháp Hưng đến Ranh giới xã Phước Thái có hiện trạng là đường nhựa, bê tông xi măng:
- Có bề rộng ≥5m, cách đường giao thông &gt;1.000m.
- Có bề rộng từ ≥3m đến &lt;5m, cách đường giao thông từ &gt;500m đến ≤1.000m.
- Có bề rộng &lt;3m, cách đường giao thông ≤200m.</v>
      </c>
      <c r="E29" s="135"/>
      <c r="F29" s="135"/>
      <c r="G29" s="131">
        <v>2900</v>
      </c>
      <c r="H29" s="131">
        <v>2000</v>
      </c>
      <c r="I29" s="131">
        <v>1700</v>
      </c>
      <c r="J29" s="132">
        <f>VLOOKUP(C29,'[1]1. MA DO'!$E$5:$AB$1933,23,0)</f>
        <v>1.1299999999999999</v>
      </c>
      <c r="K29" s="133">
        <f t="shared" si="1"/>
        <v>1.1299999999999999</v>
      </c>
      <c r="L29" s="133">
        <f t="shared" si="2"/>
        <v>1.1299999999999999</v>
      </c>
      <c r="M29" s="114">
        <f t="shared" si="53"/>
        <v>5300</v>
      </c>
      <c r="N29" s="114">
        <f t="shared" si="54"/>
        <v>2600</v>
      </c>
      <c r="O29" s="114">
        <f t="shared" si="55"/>
        <v>2100</v>
      </c>
      <c r="P29" s="114">
        <f t="shared" si="56"/>
        <v>1800</v>
      </c>
      <c r="Q29" s="109">
        <f t="shared" si="57"/>
        <v>7200</v>
      </c>
      <c r="R29" s="109">
        <f t="shared" si="58"/>
        <v>3500</v>
      </c>
      <c r="S29" s="109">
        <f t="shared" si="59"/>
        <v>2900</v>
      </c>
      <c r="T29" s="109">
        <f t="shared" si="60"/>
        <v>2400</v>
      </c>
      <c r="U29" s="109">
        <f t="shared" si="60"/>
        <v>1</v>
      </c>
      <c r="V29" s="109" t="str">
        <f t="shared" si="61"/>
        <v xml:space="preserve">Các tuyến đường giao thông đấu nối trực tiếp ra </v>
      </c>
      <c r="W29" s="109" t="str">
        <f t="shared" si="62"/>
        <v>Quốc lộ 51</v>
      </c>
      <c r="X29" s="109" t="str">
        <f t="shared" si="62"/>
        <v xml:space="preserve"> đoạn từ Hết chùa Pháp Hưng</v>
      </c>
      <c r="Y29" s="109" t="str">
        <f t="shared" si="63"/>
        <v xml:space="preserve"> đến Ranh giới xã Phước Thái</v>
      </c>
      <c r="Z29" s="109" t="s">
        <v>62</v>
      </c>
      <c r="AA29" s="109" t="str">
        <f t="shared" ref="AA29:AC29" si="64">AA22</f>
        <v>- Có bề rộng ≥5m, cách đường giao thông &gt;1.000m.</v>
      </c>
      <c r="AB29" s="109" t="str">
        <f t="shared" si="64"/>
        <v>- Có bề rộng từ ≥3m đến &lt;5m, cách đường giao thông từ &gt;500m đến ≤1.000m.</v>
      </c>
      <c r="AC29" s="109" t="str">
        <f t="shared" si="64"/>
        <v>- Có bề rộng &lt;3m, cách đường giao thông ≤200m.</v>
      </c>
    </row>
    <row r="30" spans="1:29" s="17" customFormat="1" ht="94.5" x14ac:dyDescent="0.25">
      <c r="A30" s="105">
        <f t="shared" si="4"/>
        <v>25</v>
      </c>
      <c r="B30" s="105" t="str">
        <f t="shared" si="51"/>
        <v>VT4</v>
      </c>
      <c r="C30" s="105" t="str">
        <f t="shared" si="52"/>
        <v>LT1NT1_D10</v>
      </c>
      <c r="D30" s="135" t="str">
        <f>V30&amp;W30&amp;X30&amp;Y30&amp;Z30</f>
        <v>Các tuyến đường giao thông đấu nối trực tiếp ra Quốc lộ 51 đoạn từ Hết chùa Pháp Hưng đến Ranh giới xã Phước Thái có hiện trạng là đường nhựa, bê tông xi măng:
- Có bề rộng từ ≥3m đến &lt;5m, cách đường giao thông &gt;1.000m.
- Có bề rộng &lt;3m, cách đường giao thông &gt;200m.</v>
      </c>
      <c r="E30" s="135"/>
      <c r="F30" s="135"/>
      <c r="G30" s="131">
        <v>2400</v>
      </c>
      <c r="H30" s="131">
        <v>1700</v>
      </c>
      <c r="I30" s="131">
        <v>1400</v>
      </c>
      <c r="J30" s="132">
        <f>VLOOKUP(C30,'[1]1. MA DO'!$E$5:$AB$1933,23,0)</f>
        <v>1.1299999999999999</v>
      </c>
      <c r="K30" s="133">
        <f t="shared" si="1"/>
        <v>1.1299999999999999</v>
      </c>
      <c r="L30" s="133">
        <f t="shared" si="2"/>
        <v>1.1299999999999999</v>
      </c>
      <c r="M30" s="114">
        <f t="shared" si="53"/>
        <v>5300</v>
      </c>
      <c r="N30" s="114">
        <f t="shared" si="54"/>
        <v>2600</v>
      </c>
      <c r="O30" s="114">
        <f t="shared" si="55"/>
        <v>2100</v>
      </c>
      <c r="P30" s="114">
        <f t="shared" si="56"/>
        <v>1800</v>
      </c>
      <c r="Q30" s="109">
        <f t="shared" si="57"/>
        <v>7200</v>
      </c>
      <c r="R30" s="109">
        <f t="shared" si="58"/>
        <v>3500</v>
      </c>
      <c r="S30" s="109">
        <f t="shared" si="59"/>
        <v>2900</v>
      </c>
      <c r="T30" s="109">
        <f t="shared" si="60"/>
        <v>2400</v>
      </c>
      <c r="U30" s="109">
        <f t="shared" si="60"/>
        <v>1</v>
      </c>
      <c r="V30" s="109" t="str">
        <f t="shared" si="61"/>
        <v xml:space="preserve">Các tuyến đường giao thông đấu nối trực tiếp ra </v>
      </c>
      <c r="W30" s="109" t="str">
        <f t="shared" si="62"/>
        <v>Quốc lộ 51</v>
      </c>
      <c r="X30" s="109" t="str">
        <f t="shared" si="62"/>
        <v xml:space="preserve"> đoạn từ Hết chùa Pháp Hưng</v>
      </c>
      <c r="Y30" s="109" t="str">
        <f t="shared" si="63"/>
        <v xml:space="preserve"> đến Ranh giới xã Phước Thái</v>
      </c>
      <c r="Z30" s="109" t="s">
        <v>63</v>
      </c>
      <c r="AA30" s="109">
        <f t="shared" ref="AA30:AC30" si="65">AA23</f>
        <v>0</v>
      </c>
      <c r="AB30" s="109">
        <f t="shared" si="65"/>
        <v>0</v>
      </c>
      <c r="AC30" s="109">
        <f t="shared" si="65"/>
        <v>0</v>
      </c>
    </row>
    <row r="31" spans="1:29" s="17" customFormat="1" ht="94.5" x14ac:dyDescent="0.25">
      <c r="A31" s="105">
        <f t="shared" si="4"/>
        <v>26</v>
      </c>
      <c r="B31" s="105" t="str">
        <f t="shared" si="51"/>
        <v>VT2*0,8</v>
      </c>
      <c r="C31" s="105" t="str">
        <f t="shared" si="52"/>
        <v>LT1NT1_D10</v>
      </c>
      <c r="D31" s="135" t="str">
        <f>V31&amp;W31&amp;X31&amp;Y31&amp;Z31&amp;"
"&amp;AA31&amp;"
"
&amp;AB31</f>
        <v>Các tuyến đường giao thông không đấu nối trực tiếp và thông ra Quốc lộ 51 đoạn từ Hết chùa Pháp Hưng đến Ranh giới xã Phước Thái có hiện trạng là đường nhựa, bê tông xi măng:
- Có bề rộng ≥5m, cách đường giao thông ≤1.000m.
- Có bề rộng từ ≥3m đến &lt;5m, cách đường giao thông ≤500m.</v>
      </c>
      <c r="E31" s="135"/>
      <c r="F31" s="135"/>
      <c r="G31" s="131">
        <v>3200</v>
      </c>
      <c r="H31" s="131">
        <v>2200</v>
      </c>
      <c r="I31" s="131">
        <v>1900</v>
      </c>
      <c r="J31" s="132">
        <f>VLOOKUP(C31,'[1]1. MA DO'!$E$5:$AB$1933,23,0)</f>
        <v>1.1299999999999999</v>
      </c>
      <c r="K31" s="133">
        <f t="shared" si="1"/>
        <v>1.1299999999999999</v>
      </c>
      <c r="L31" s="133">
        <f t="shared" si="2"/>
        <v>1.1299999999999999</v>
      </c>
      <c r="M31" s="114">
        <f t="shared" si="53"/>
        <v>5300</v>
      </c>
      <c r="N31" s="114">
        <f t="shared" si="54"/>
        <v>2600</v>
      </c>
      <c r="O31" s="114">
        <f t="shared" si="55"/>
        <v>2100</v>
      </c>
      <c r="P31" s="114">
        <f t="shared" si="56"/>
        <v>1800</v>
      </c>
      <c r="Q31" s="109">
        <f t="shared" si="57"/>
        <v>7200</v>
      </c>
      <c r="R31" s="109">
        <f t="shared" si="58"/>
        <v>3500</v>
      </c>
      <c r="S31" s="109">
        <f t="shared" si="59"/>
        <v>2900</v>
      </c>
      <c r="T31" s="109">
        <f t="shared" si="60"/>
        <v>2400</v>
      </c>
      <c r="U31" s="109">
        <f t="shared" si="60"/>
        <v>1</v>
      </c>
      <c r="V31" s="109" t="str">
        <f t="shared" si="61"/>
        <v xml:space="preserve">Các tuyến đường giao thông không đấu nối trực tiếp và thông ra </v>
      </c>
      <c r="W31" s="109" t="str">
        <f t="shared" si="62"/>
        <v>Quốc lộ 51</v>
      </c>
      <c r="X31" s="109" t="str">
        <f t="shared" si="62"/>
        <v xml:space="preserve"> đoạn từ Hết chùa Pháp Hưng</v>
      </c>
      <c r="Y31" s="109" t="str">
        <f t="shared" si="63"/>
        <v xml:space="preserve"> đến Ranh giới xã Phước Thái</v>
      </c>
      <c r="Z31" s="109" t="s">
        <v>62</v>
      </c>
      <c r="AA31" s="109" t="str">
        <f t="shared" ref="AA31:AC31" si="66">AA24</f>
        <v>- Có bề rộng ≥5m, cách đường giao thông ≤1.000m.</v>
      </c>
      <c r="AB31" s="109" t="str">
        <f t="shared" si="66"/>
        <v>- Có bề rộng từ ≥3m đến &lt;5m, cách đường giao thông ≤500m.</v>
      </c>
      <c r="AC31" s="109">
        <f t="shared" si="66"/>
        <v>0</v>
      </c>
    </row>
    <row r="32" spans="1:29" s="17" customFormat="1" ht="94.5" x14ac:dyDescent="0.25">
      <c r="A32" s="105">
        <f t="shared" si="4"/>
        <v>27</v>
      </c>
      <c r="B32" s="105" t="str">
        <f t="shared" si="51"/>
        <v>VT3*0,8</v>
      </c>
      <c r="C32" s="105" t="str">
        <f t="shared" si="52"/>
        <v>LT1NT1_D10</v>
      </c>
      <c r="D32" s="135" t="str">
        <f>V32&amp;W32&amp;X32&amp;Y32&amp;Z32&amp;"
"&amp;AA32&amp;"
"
&amp;AB32&amp;"
"&amp;AC32</f>
        <v>Các tuyến đường giao thông không đấu nối trực tiếp và thông ra Quốc lộ 51 đoạn từ Hết chùa Pháp Hưng đến Ranh giới xã Phước Thái có hiện trạng là đường nhựa, bê tông xi măng:
- Có bề rộng ≥5m, cách đường giao thông &gt;1.000m.
- Có bề rộng từ ≥3m đến &lt;5m, cách đường giao thông từ &gt;500m đến ≤1.000m.
- Có bề rộng &lt;3m, cách đường giao thông ≤200m.</v>
      </c>
      <c r="E32" s="135"/>
      <c r="F32" s="135"/>
      <c r="G32" s="131">
        <v>2600</v>
      </c>
      <c r="H32" s="131">
        <v>1800</v>
      </c>
      <c r="I32" s="131">
        <v>1600</v>
      </c>
      <c r="J32" s="132">
        <f>VLOOKUP(C32,'[1]1. MA DO'!$E$5:$AB$1933,23,0)</f>
        <v>1.1299999999999999</v>
      </c>
      <c r="K32" s="133">
        <f t="shared" si="1"/>
        <v>1.1299999999999999</v>
      </c>
      <c r="L32" s="133">
        <f t="shared" si="2"/>
        <v>1.1299999999999999</v>
      </c>
      <c r="M32" s="114">
        <f t="shared" si="53"/>
        <v>5300</v>
      </c>
      <c r="N32" s="114">
        <f t="shared" si="54"/>
        <v>2600</v>
      </c>
      <c r="O32" s="114">
        <f t="shared" si="55"/>
        <v>2100</v>
      </c>
      <c r="P32" s="114">
        <f t="shared" si="56"/>
        <v>1800</v>
      </c>
      <c r="Q32" s="109">
        <f t="shared" si="57"/>
        <v>7200</v>
      </c>
      <c r="R32" s="109">
        <f t="shared" si="58"/>
        <v>3500</v>
      </c>
      <c r="S32" s="109">
        <f t="shared" si="59"/>
        <v>2900</v>
      </c>
      <c r="T32" s="109">
        <f t="shared" si="60"/>
        <v>2400</v>
      </c>
      <c r="U32" s="109">
        <f t="shared" si="60"/>
        <v>1</v>
      </c>
      <c r="V32" s="109" t="str">
        <f t="shared" si="61"/>
        <v xml:space="preserve">Các tuyến đường giao thông không đấu nối trực tiếp và thông ra </v>
      </c>
      <c r="W32" s="109" t="str">
        <f t="shared" si="62"/>
        <v>Quốc lộ 51</v>
      </c>
      <c r="X32" s="109" t="str">
        <f t="shared" si="62"/>
        <v xml:space="preserve"> đoạn từ Hết chùa Pháp Hưng</v>
      </c>
      <c r="Y32" s="109" t="str">
        <f t="shared" si="63"/>
        <v xml:space="preserve"> đến Ranh giới xã Phước Thái</v>
      </c>
      <c r="Z32" s="109" t="s">
        <v>62</v>
      </c>
      <c r="AA32" s="109" t="str">
        <f t="shared" ref="AA32:AC32" si="67">AA25</f>
        <v>- Có bề rộng ≥5m, cách đường giao thông &gt;1.000m.</v>
      </c>
      <c r="AB32" s="109" t="str">
        <f t="shared" si="67"/>
        <v>- Có bề rộng từ ≥3m đến &lt;5m, cách đường giao thông từ &gt;500m đến ≤1.000m.</v>
      </c>
      <c r="AC32" s="109" t="str">
        <f t="shared" si="67"/>
        <v>- Có bề rộng &lt;3m, cách đường giao thông ≤200m.</v>
      </c>
    </row>
    <row r="33" spans="1:29" s="17" customFormat="1" ht="94.5" x14ac:dyDescent="0.25">
      <c r="A33" s="105">
        <f t="shared" si="4"/>
        <v>28</v>
      </c>
      <c r="B33" s="105" t="str">
        <f t="shared" si="51"/>
        <v>VT4*0,8</v>
      </c>
      <c r="C33" s="105" t="str">
        <f t="shared" si="52"/>
        <v>LT1NT1_D10</v>
      </c>
      <c r="D33" s="135" t="str">
        <f>V33&amp;W33&amp;X33&amp;Y33&amp;Z33</f>
        <v>Các tuyến đường giao thông không đấu nối trực tiếp và thông ra Quốc lộ 51 đoạn từ Hết chùa Pháp Hưng đến Ranh giới xã Phước Thái có hiện trạng là đường nhựa, bê tông xi măng:
- Có bề rộng từ ≥3m đến &lt;5m, cách đường giao thông &gt;1.000m.
- Có bề rộng &lt;3m, cách đường giao thông &gt;200m.</v>
      </c>
      <c r="E33" s="135"/>
      <c r="F33" s="135"/>
      <c r="G33" s="131">
        <v>2200</v>
      </c>
      <c r="H33" s="131">
        <v>1500</v>
      </c>
      <c r="I33" s="131">
        <v>1300</v>
      </c>
      <c r="J33" s="132">
        <f>VLOOKUP(C33,'[1]1. MA DO'!$E$5:$AB$1933,23,0)</f>
        <v>1.1299999999999999</v>
      </c>
      <c r="K33" s="133">
        <f t="shared" si="1"/>
        <v>1.1299999999999999</v>
      </c>
      <c r="L33" s="133">
        <f t="shared" si="2"/>
        <v>1.1299999999999999</v>
      </c>
      <c r="M33" s="114">
        <f t="shared" si="53"/>
        <v>5300</v>
      </c>
      <c r="N33" s="114">
        <f t="shared" si="54"/>
        <v>2600</v>
      </c>
      <c r="O33" s="114">
        <f t="shared" si="55"/>
        <v>2100</v>
      </c>
      <c r="P33" s="114">
        <f t="shared" si="56"/>
        <v>1800</v>
      </c>
      <c r="Q33" s="109">
        <f t="shared" si="57"/>
        <v>7200</v>
      </c>
      <c r="R33" s="109">
        <f t="shared" si="58"/>
        <v>3500</v>
      </c>
      <c r="S33" s="109">
        <f t="shared" si="59"/>
        <v>2900</v>
      </c>
      <c r="T33" s="109">
        <f t="shared" si="60"/>
        <v>2400</v>
      </c>
      <c r="U33" s="109">
        <f t="shared" si="60"/>
        <v>1</v>
      </c>
      <c r="V33" s="109" t="str">
        <f t="shared" si="61"/>
        <v xml:space="preserve">Các tuyến đường giao thông không đấu nối trực tiếp và thông ra </v>
      </c>
      <c r="W33" s="109" t="str">
        <f t="shared" si="62"/>
        <v>Quốc lộ 51</v>
      </c>
      <c r="X33" s="109" t="str">
        <f t="shared" si="62"/>
        <v xml:space="preserve"> đoạn từ Hết chùa Pháp Hưng</v>
      </c>
      <c r="Y33" s="109" t="str">
        <f t="shared" si="63"/>
        <v xml:space="preserve"> đến Ranh giới xã Phước Thái</v>
      </c>
      <c r="Z33" s="109" t="s">
        <v>63</v>
      </c>
      <c r="AA33" s="109">
        <f t="shared" ref="AA33:AC33" si="68">AA26</f>
        <v>0</v>
      </c>
      <c r="AB33" s="109">
        <f t="shared" si="68"/>
        <v>0</v>
      </c>
      <c r="AC33" s="109">
        <f t="shared" si="68"/>
        <v>0</v>
      </c>
    </row>
    <row r="34" spans="1:29" s="37" customFormat="1" ht="47.25" x14ac:dyDescent="0.25">
      <c r="A34" s="105">
        <f t="shared" si="4"/>
        <v>29</v>
      </c>
      <c r="B34" s="105" t="str">
        <f>'Đầu vào (2)'!G29</f>
        <v>LT41NT</v>
      </c>
      <c r="C34" s="105" t="str">
        <f>$B$34</f>
        <v>LT41NT</v>
      </c>
      <c r="D34" s="123" t="str">
        <f>'Đầu vào (2)'!H29</f>
        <v>Đường Bàu Cạn - Tân Hiệp - Phước Bình</v>
      </c>
      <c r="E34" s="123" t="str">
        <f>'Đầu vào (2)'!I29</f>
        <v>Đường vào UBND xã Bàu Cạn cũ</v>
      </c>
      <c r="F34" s="123" t="str">
        <f>'Đầu vào (2)'!J29</f>
        <v>Hết ranh xã Long Phước</v>
      </c>
      <c r="G34" s="130">
        <v>4400</v>
      </c>
      <c r="H34" s="131">
        <v>3100</v>
      </c>
      <c r="I34" s="131">
        <v>2600</v>
      </c>
      <c r="J34" s="132">
        <f>VLOOKUP(C34,'[1]1. MA DO'!$E$5:$AB$1933,23,0)</f>
        <v>1.1299999999999999</v>
      </c>
      <c r="K34" s="133">
        <f t="shared" si="1"/>
        <v>1.1299999999999999</v>
      </c>
      <c r="L34" s="133">
        <f t="shared" si="2"/>
        <v>1.1299999999999999</v>
      </c>
      <c r="M34" s="114">
        <f>'Đầu vào (2)'!K29</f>
        <v>3500</v>
      </c>
      <c r="N34" s="114">
        <f>'Đầu vào (2)'!L29</f>
        <v>2400</v>
      </c>
      <c r="O34" s="114">
        <f>'Đầu vào (2)'!M29</f>
        <v>1800</v>
      </c>
      <c r="P34" s="114">
        <f>'Đầu vào (2)'!N29</f>
        <v>1600</v>
      </c>
      <c r="Q34" s="109">
        <f>VLOOKUP(B34,'[2]Giá đề xuất ODT'!$G$11:$AD$2233,21,0)</f>
        <v>4400</v>
      </c>
      <c r="R34" s="109">
        <f>VLOOKUP(B34,'[2]Giá đề xuất ODT'!$G$11:$AD$2233,22,0)</f>
        <v>3000</v>
      </c>
      <c r="S34" s="109">
        <f>VLOOKUP(B34,'[2]Giá đề xuất ODT'!$G$11:$AD$2233,23,0)</f>
        <v>2300</v>
      </c>
      <c r="T34" s="109">
        <f>VLOOKUP(B34,'[2]Giá đề xuất ODT'!$G$11:$AD$2233,24,0)</f>
        <v>2000</v>
      </c>
      <c r="U34" s="109">
        <v>3</v>
      </c>
      <c r="V34" s="109"/>
      <c r="W34" s="109" t="str">
        <f>D34</f>
        <v>Đường Bàu Cạn - Tân Hiệp - Phước Bình</v>
      </c>
      <c r="X34" s="109" t="str">
        <f>" đoạn từ "&amp;E34</f>
        <v xml:space="preserve"> đoạn từ Đường vào UBND xã Bàu Cạn cũ</v>
      </c>
      <c r="Y34" s="109" t="str">
        <f>" đến "&amp;F34</f>
        <v xml:space="preserve"> đến Hết ranh xã Long Phước</v>
      </c>
      <c r="Z34" s="109"/>
      <c r="AA34" s="109"/>
      <c r="AB34" s="109"/>
      <c r="AC34" s="109">
        <v>0</v>
      </c>
    </row>
    <row r="35" spans="1:29" s="37" customFormat="1" ht="78.75" x14ac:dyDescent="0.25">
      <c r="A35" s="105">
        <f t="shared" si="4"/>
        <v>30</v>
      </c>
      <c r="B35" s="105" t="str">
        <f t="shared" ref="B35:B40" si="69">B28</f>
        <v>VT2</v>
      </c>
      <c r="C35" s="105" t="str">
        <f t="shared" ref="C35:C40" si="70">$B$34</f>
        <v>LT41NT</v>
      </c>
      <c r="D35" s="135" t="str">
        <f>V35&amp;W35&amp;X35&amp;Y35&amp;Z35&amp;"
"&amp;AA35&amp;"
"
&amp;AB35</f>
        <v>Các tuyến đường giao thông đấu nối trực tiếp ra Đường Bàu Cạn - Tân Hiệp - Phước Bình đoạn từ Đường vào UBND xã Bàu Cạn cũ đến Hết ranh xã Long Phước có hiện trạng là đường nhựa, bê tông xi măng:
- Có bề rộng ≥5m, cách đường giao thông ≤1.000m.
- Có bề rộng từ ≥3m đến &lt;5m, cách đường giao thông ≤500m.</v>
      </c>
      <c r="E35" s="135"/>
      <c r="F35" s="135"/>
      <c r="G35" s="131">
        <v>3000</v>
      </c>
      <c r="H35" s="131">
        <v>2100</v>
      </c>
      <c r="I35" s="131">
        <v>1800</v>
      </c>
      <c r="J35" s="132">
        <f>VLOOKUP(C35,'[1]1. MA DO'!$E$5:$AB$1933,23,0)</f>
        <v>1.1299999999999999</v>
      </c>
      <c r="K35" s="133">
        <f t="shared" si="1"/>
        <v>1.1299999999999999</v>
      </c>
      <c r="L35" s="133">
        <f t="shared" si="2"/>
        <v>1.1299999999999999</v>
      </c>
      <c r="M35" s="114">
        <f t="shared" ref="M35:M40" si="71">M34</f>
        <v>3500</v>
      </c>
      <c r="N35" s="114">
        <f t="shared" ref="N35:N40" si="72">N34</f>
        <v>2400</v>
      </c>
      <c r="O35" s="114">
        <f t="shared" ref="O35:O40" si="73">O34</f>
        <v>1800</v>
      </c>
      <c r="P35" s="114">
        <f t="shared" ref="P35:P40" si="74">P34</f>
        <v>1600</v>
      </c>
      <c r="Q35" s="109">
        <f t="shared" ref="Q35:Q40" si="75">Q34</f>
        <v>4400</v>
      </c>
      <c r="R35" s="109">
        <f t="shared" ref="R35:R40" si="76">R34</f>
        <v>3000</v>
      </c>
      <c r="S35" s="109">
        <f t="shared" ref="S35:S40" si="77">S34</f>
        <v>2300</v>
      </c>
      <c r="T35" s="109">
        <f t="shared" ref="T35:U40" si="78">T34</f>
        <v>2000</v>
      </c>
      <c r="U35" s="109">
        <f t="shared" si="78"/>
        <v>3</v>
      </c>
      <c r="V35" s="109" t="str">
        <f t="shared" ref="V35:V40" si="79">V28</f>
        <v xml:space="preserve">Các tuyến đường giao thông đấu nối trực tiếp ra </v>
      </c>
      <c r="W35" s="109" t="str">
        <f t="shared" ref="W35:X40" si="80">W34</f>
        <v>Đường Bàu Cạn - Tân Hiệp - Phước Bình</v>
      </c>
      <c r="X35" s="109" t="str">
        <f t="shared" si="80"/>
        <v xml:space="preserve"> đoạn từ Đường vào UBND xã Bàu Cạn cũ</v>
      </c>
      <c r="Y35" s="109" t="str">
        <f t="shared" ref="Y35:Y40" si="81">Y34</f>
        <v xml:space="preserve"> đến Hết ranh xã Long Phước</v>
      </c>
      <c r="Z35" s="109" t="s">
        <v>62</v>
      </c>
      <c r="AA35" s="109" t="str">
        <f>AA28</f>
        <v>- Có bề rộng ≥5m, cách đường giao thông ≤1.000m.</v>
      </c>
      <c r="AB35" s="109" t="str">
        <f>AB28</f>
        <v>- Có bề rộng từ ≥3m đến &lt;5m, cách đường giao thông ≤500m.</v>
      </c>
      <c r="AC35" s="109">
        <f>AC28</f>
        <v>0</v>
      </c>
    </row>
    <row r="36" spans="1:29" s="37" customFormat="1" ht="78.75" x14ac:dyDescent="0.25">
      <c r="A36" s="105">
        <f t="shared" si="4"/>
        <v>31</v>
      </c>
      <c r="B36" s="105" t="str">
        <f t="shared" si="69"/>
        <v>VT3</v>
      </c>
      <c r="C36" s="105" t="str">
        <f t="shared" si="70"/>
        <v>LT41NT</v>
      </c>
      <c r="D36" s="135" t="str">
        <f>V36&amp;W36&amp;X36&amp;Y36&amp;Z36&amp;"
"&amp;AA36&amp;"
"&amp;AB36&amp;"
"&amp;AC36</f>
        <v>Các tuyến đường giao thông đấu nối trực tiếp ra Đường Bàu Cạn - Tân Hiệp - Phước Bình đoạn từ Đường vào UBND xã Bàu Cạn cũ đến Hết ranh xã Long Phước có hiện trạng là đường nhựa, bê tông xi măng:
- Có bề rộng ≥5m, cách đường giao thông &gt;1.000m.
- Có bề rộng từ ≥3m đến &lt;5m, cách đường giao thông từ &gt;500m đến ≤1.000m.
- Có bề rộng &lt;3m, cách đường giao thông ≤200m.</v>
      </c>
      <c r="E36" s="135"/>
      <c r="F36" s="135"/>
      <c r="G36" s="131">
        <v>2300</v>
      </c>
      <c r="H36" s="131">
        <v>1600</v>
      </c>
      <c r="I36" s="131">
        <v>1400</v>
      </c>
      <c r="J36" s="132">
        <f>VLOOKUP(C36,'[1]1. MA DO'!$E$5:$AB$1933,23,0)</f>
        <v>1.1299999999999999</v>
      </c>
      <c r="K36" s="133">
        <f t="shared" si="1"/>
        <v>1.1299999999999999</v>
      </c>
      <c r="L36" s="133">
        <f t="shared" si="2"/>
        <v>1.1299999999999999</v>
      </c>
      <c r="M36" s="114">
        <f t="shared" si="71"/>
        <v>3500</v>
      </c>
      <c r="N36" s="114">
        <f t="shared" si="72"/>
        <v>2400</v>
      </c>
      <c r="O36" s="114">
        <f t="shared" si="73"/>
        <v>1800</v>
      </c>
      <c r="P36" s="114">
        <f t="shared" si="74"/>
        <v>1600</v>
      </c>
      <c r="Q36" s="109">
        <f t="shared" si="75"/>
        <v>4400</v>
      </c>
      <c r="R36" s="109">
        <f t="shared" si="76"/>
        <v>3000</v>
      </c>
      <c r="S36" s="109">
        <f t="shared" si="77"/>
        <v>2300</v>
      </c>
      <c r="T36" s="109">
        <f t="shared" si="78"/>
        <v>2000</v>
      </c>
      <c r="U36" s="109">
        <f t="shared" si="78"/>
        <v>3</v>
      </c>
      <c r="V36" s="109" t="str">
        <f t="shared" si="79"/>
        <v xml:space="preserve">Các tuyến đường giao thông đấu nối trực tiếp ra </v>
      </c>
      <c r="W36" s="109" t="str">
        <f t="shared" si="80"/>
        <v>Đường Bàu Cạn - Tân Hiệp - Phước Bình</v>
      </c>
      <c r="X36" s="109" t="str">
        <f t="shared" si="80"/>
        <v xml:space="preserve"> đoạn từ Đường vào UBND xã Bàu Cạn cũ</v>
      </c>
      <c r="Y36" s="109" t="str">
        <f t="shared" si="81"/>
        <v xml:space="preserve"> đến Hết ranh xã Long Phước</v>
      </c>
      <c r="Z36" s="109" t="s">
        <v>62</v>
      </c>
      <c r="AA36" s="109" t="str">
        <f t="shared" ref="AA36:AC36" si="82">AA29</f>
        <v>- Có bề rộng ≥5m, cách đường giao thông &gt;1.000m.</v>
      </c>
      <c r="AB36" s="109" t="str">
        <f t="shared" si="82"/>
        <v>- Có bề rộng từ ≥3m đến &lt;5m, cách đường giao thông từ &gt;500m đến ≤1.000m.</v>
      </c>
      <c r="AC36" s="109" t="str">
        <f t="shared" si="82"/>
        <v>- Có bề rộng &lt;3m, cách đường giao thông ≤200m.</v>
      </c>
    </row>
    <row r="37" spans="1:29" s="37" customFormat="1" ht="94.5" x14ac:dyDescent="0.25">
      <c r="A37" s="105">
        <f t="shared" si="4"/>
        <v>32</v>
      </c>
      <c r="B37" s="105" t="str">
        <f t="shared" si="69"/>
        <v>VT4</v>
      </c>
      <c r="C37" s="105" t="str">
        <f t="shared" si="70"/>
        <v>LT41NT</v>
      </c>
      <c r="D37" s="135" t="str">
        <f>V37&amp;W37&amp;X37&amp;Y37&amp;Z37</f>
        <v>Các tuyến đường giao thông đấu nối trực tiếp ra Đường Bàu Cạn - Tân Hiệp - Phước Bình đoạn từ Đường vào UBND xã Bàu Cạn cũ đến Hết ranh xã Long Phước có hiện trạng là đường nhựa, bê tông xi măng:
- Có bề rộng từ ≥3m đến &lt;5m, cách đường giao thông &gt;1.000m.
- Có bề rộng &lt;3m, cách đường giao thông &gt;200m.</v>
      </c>
      <c r="E37" s="135"/>
      <c r="F37" s="135"/>
      <c r="G37" s="131">
        <v>2000</v>
      </c>
      <c r="H37" s="131">
        <v>1400</v>
      </c>
      <c r="I37" s="131">
        <v>1200</v>
      </c>
      <c r="J37" s="132">
        <f>VLOOKUP(C37,'[1]1. MA DO'!$E$5:$AB$1933,23,0)</f>
        <v>1.1299999999999999</v>
      </c>
      <c r="K37" s="133">
        <f t="shared" si="1"/>
        <v>1.1299999999999999</v>
      </c>
      <c r="L37" s="133">
        <f t="shared" si="2"/>
        <v>1.1299999999999999</v>
      </c>
      <c r="M37" s="114">
        <f t="shared" si="71"/>
        <v>3500</v>
      </c>
      <c r="N37" s="114">
        <f t="shared" si="72"/>
        <v>2400</v>
      </c>
      <c r="O37" s="114">
        <f t="shared" si="73"/>
        <v>1800</v>
      </c>
      <c r="P37" s="114">
        <f t="shared" si="74"/>
        <v>1600</v>
      </c>
      <c r="Q37" s="109">
        <f t="shared" si="75"/>
        <v>4400</v>
      </c>
      <c r="R37" s="109">
        <f t="shared" si="76"/>
        <v>3000</v>
      </c>
      <c r="S37" s="109">
        <f t="shared" si="77"/>
        <v>2300</v>
      </c>
      <c r="T37" s="109">
        <f t="shared" si="78"/>
        <v>2000</v>
      </c>
      <c r="U37" s="109">
        <f t="shared" si="78"/>
        <v>3</v>
      </c>
      <c r="V37" s="109" t="str">
        <f t="shared" si="79"/>
        <v xml:space="preserve">Các tuyến đường giao thông đấu nối trực tiếp ra </v>
      </c>
      <c r="W37" s="109" t="str">
        <f t="shared" si="80"/>
        <v>Đường Bàu Cạn - Tân Hiệp - Phước Bình</v>
      </c>
      <c r="X37" s="109" t="str">
        <f t="shared" si="80"/>
        <v xml:space="preserve"> đoạn từ Đường vào UBND xã Bàu Cạn cũ</v>
      </c>
      <c r="Y37" s="109" t="str">
        <f t="shared" si="81"/>
        <v xml:space="preserve"> đến Hết ranh xã Long Phước</v>
      </c>
      <c r="Z37" s="109" t="s">
        <v>63</v>
      </c>
      <c r="AA37" s="109">
        <f t="shared" ref="AA37:AC37" si="83">AA30</f>
        <v>0</v>
      </c>
      <c r="AB37" s="109">
        <f t="shared" si="83"/>
        <v>0</v>
      </c>
      <c r="AC37" s="109">
        <f t="shared" si="83"/>
        <v>0</v>
      </c>
    </row>
    <row r="38" spans="1:29" s="37" customFormat="1" ht="94.5" x14ac:dyDescent="0.25">
      <c r="A38" s="105">
        <f t="shared" si="4"/>
        <v>33</v>
      </c>
      <c r="B38" s="105" t="str">
        <f t="shared" si="69"/>
        <v>VT2*0,8</v>
      </c>
      <c r="C38" s="105" t="str">
        <f t="shared" si="70"/>
        <v>LT41NT</v>
      </c>
      <c r="D38" s="135" t="str">
        <f>V38&amp;W38&amp;X38&amp;Y38&amp;Z38&amp;"
"&amp;AA38&amp;"
"
&amp;AB38</f>
        <v>Các tuyến đường giao thông không đấu nối trực tiếp và thông ra Đường Bàu Cạn - Tân Hiệp - Phước Bình đoạn từ Đường vào UBND xã Bàu Cạn cũ đến Hết ranh xã Long Phước có hiện trạng là đường nhựa, bê tông xi măng:
- Có bề rộng ≥5m, cách đường giao thông ≤1.000m.
- Có bề rộng từ ≥3m đến &lt;5m, cách đường giao thông ≤500m.</v>
      </c>
      <c r="E38" s="135"/>
      <c r="F38" s="135"/>
      <c r="G38" s="131">
        <v>2700</v>
      </c>
      <c r="H38" s="131">
        <v>1900</v>
      </c>
      <c r="I38" s="131">
        <v>1600</v>
      </c>
      <c r="J38" s="132">
        <f>VLOOKUP(C38,'[1]1. MA DO'!$E$5:$AB$1933,23,0)</f>
        <v>1.1299999999999999</v>
      </c>
      <c r="K38" s="133">
        <f t="shared" si="1"/>
        <v>1.1299999999999999</v>
      </c>
      <c r="L38" s="133">
        <f t="shared" si="2"/>
        <v>1.1299999999999999</v>
      </c>
      <c r="M38" s="114">
        <f t="shared" si="71"/>
        <v>3500</v>
      </c>
      <c r="N38" s="114">
        <f t="shared" si="72"/>
        <v>2400</v>
      </c>
      <c r="O38" s="114">
        <f t="shared" si="73"/>
        <v>1800</v>
      </c>
      <c r="P38" s="114">
        <f t="shared" si="74"/>
        <v>1600</v>
      </c>
      <c r="Q38" s="109">
        <f t="shared" si="75"/>
        <v>4400</v>
      </c>
      <c r="R38" s="109">
        <f t="shared" si="76"/>
        <v>3000</v>
      </c>
      <c r="S38" s="109">
        <f t="shared" si="77"/>
        <v>2300</v>
      </c>
      <c r="T38" s="109">
        <f t="shared" si="78"/>
        <v>2000</v>
      </c>
      <c r="U38" s="109">
        <f t="shared" si="78"/>
        <v>3</v>
      </c>
      <c r="V38" s="109" t="str">
        <f t="shared" si="79"/>
        <v xml:space="preserve">Các tuyến đường giao thông không đấu nối trực tiếp và thông ra </v>
      </c>
      <c r="W38" s="109" t="str">
        <f t="shared" si="80"/>
        <v>Đường Bàu Cạn - Tân Hiệp - Phước Bình</v>
      </c>
      <c r="X38" s="109" t="str">
        <f t="shared" si="80"/>
        <v xml:space="preserve"> đoạn từ Đường vào UBND xã Bàu Cạn cũ</v>
      </c>
      <c r="Y38" s="109" t="str">
        <f t="shared" si="81"/>
        <v xml:space="preserve"> đến Hết ranh xã Long Phước</v>
      </c>
      <c r="Z38" s="109" t="s">
        <v>62</v>
      </c>
      <c r="AA38" s="109" t="str">
        <f t="shared" ref="AA38:AC38" si="84">AA31</f>
        <v>- Có bề rộng ≥5m, cách đường giao thông ≤1.000m.</v>
      </c>
      <c r="AB38" s="109" t="str">
        <f t="shared" si="84"/>
        <v>- Có bề rộng từ ≥3m đến &lt;5m, cách đường giao thông ≤500m.</v>
      </c>
      <c r="AC38" s="109">
        <f t="shared" si="84"/>
        <v>0</v>
      </c>
    </row>
    <row r="39" spans="1:29" s="37" customFormat="1" ht="94.5" x14ac:dyDescent="0.25">
      <c r="A39" s="105">
        <f t="shared" si="4"/>
        <v>34</v>
      </c>
      <c r="B39" s="105" t="str">
        <f t="shared" si="69"/>
        <v>VT3*0,8</v>
      </c>
      <c r="C39" s="105" t="str">
        <f t="shared" si="70"/>
        <v>LT41NT</v>
      </c>
      <c r="D39" s="135" t="str">
        <f>V39&amp;W39&amp;X39&amp;Y39&amp;Z39&amp;"
"&amp;AA39&amp;"
"
&amp;AB39&amp;"
"&amp;AC39</f>
        <v>Các tuyến đường giao thông không đấu nối trực tiếp và thông ra Đường Bàu Cạn - Tân Hiệp - Phước Bình đoạn từ Đường vào UBND xã Bàu Cạn cũ đến Hết ranh xã Long Phước có hiện trạng là đường nhựa, bê tông xi măng:
- Có bề rộng ≥5m, cách đường giao thông &gt;1.000m.
- Có bề rộng từ ≥3m đến &lt;5m, cách đường giao thông từ &gt;500m đến ≤1.000m.
- Có bề rộng &lt;3m, cách đường giao thông ≤200m.</v>
      </c>
      <c r="E39" s="135"/>
      <c r="F39" s="135"/>
      <c r="G39" s="131">
        <v>2100</v>
      </c>
      <c r="H39" s="131">
        <v>1500</v>
      </c>
      <c r="I39" s="131">
        <v>1300</v>
      </c>
      <c r="J39" s="132">
        <f>VLOOKUP(C39,'[1]1. MA DO'!$E$5:$AB$1933,23,0)</f>
        <v>1.1299999999999999</v>
      </c>
      <c r="K39" s="133">
        <f t="shared" si="1"/>
        <v>1.1299999999999999</v>
      </c>
      <c r="L39" s="133">
        <f t="shared" si="2"/>
        <v>1.1299999999999999</v>
      </c>
      <c r="M39" s="114">
        <f t="shared" si="71"/>
        <v>3500</v>
      </c>
      <c r="N39" s="114">
        <f t="shared" si="72"/>
        <v>2400</v>
      </c>
      <c r="O39" s="114">
        <f t="shared" si="73"/>
        <v>1800</v>
      </c>
      <c r="P39" s="114">
        <f t="shared" si="74"/>
        <v>1600</v>
      </c>
      <c r="Q39" s="109">
        <f t="shared" si="75"/>
        <v>4400</v>
      </c>
      <c r="R39" s="109">
        <f t="shared" si="76"/>
        <v>3000</v>
      </c>
      <c r="S39" s="109">
        <f t="shared" si="77"/>
        <v>2300</v>
      </c>
      <c r="T39" s="109">
        <f t="shared" si="78"/>
        <v>2000</v>
      </c>
      <c r="U39" s="109">
        <f t="shared" si="78"/>
        <v>3</v>
      </c>
      <c r="V39" s="109" t="str">
        <f t="shared" si="79"/>
        <v xml:space="preserve">Các tuyến đường giao thông không đấu nối trực tiếp và thông ra </v>
      </c>
      <c r="W39" s="109" t="str">
        <f t="shared" si="80"/>
        <v>Đường Bàu Cạn - Tân Hiệp - Phước Bình</v>
      </c>
      <c r="X39" s="109" t="str">
        <f t="shared" si="80"/>
        <v xml:space="preserve"> đoạn từ Đường vào UBND xã Bàu Cạn cũ</v>
      </c>
      <c r="Y39" s="109" t="str">
        <f t="shared" si="81"/>
        <v xml:space="preserve"> đến Hết ranh xã Long Phước</v>
      </c>
      <c r="Z39" s="109" t="s">
        <v>62</v>
      </c>
      <c r="AA39" s="109" t="str">
        <f t="shared" ref="AA39:AC39" si="85">AA32</f>
        <v>- Có bề rộng ≥5m, cách đường giao thông &gt;1.000m.</v>
      </c>
      <c r="AB39" s="109" t="str">
        <f t="shared" si="85"/>
        <v>- Có bề rộng từ ≥3m đến &lt;5m, cách đường giao thông từ &gt;500m đến ≤1.000m.</v>
      </c>
      <c r="AC39" s="109" t="str">
        <f t="shared" si="85"/>
        <v>- Có bề rộng &lt;3m, cách đường giao thông ≤200m.</v>
      </c>
    </row>
    <row r="40" spans="1:29" s="37" customFormat="1" ht="94.5" x14ac:dyDescent="0.25">
      <c r="A40" s="105">
        <f t="shared" si="4"/>
        <v>35</v>
      </c>
      <c r="B40" s="105" t="str">
        <f t="shared" si="69"/>
        <v>VT4*0,8</v>
      </c>
      <c r="C40" s="105" t="str">
        <f t="shared" si="70"/>
        <v>LT41NT</v>
      </c>
      <c r="D40" s="135" t="str">
        <f>V40&amp;W40&amp;X40&amp;Y40&amp;Z40</f>
        <v>Các tuyến đường giao thông không đấu nối trực tiếp và thông ra Đường Bàu Cạn - Tân Hiệp - Phước Bình đoạn từ Đường vào UBND xã Bàu Cạn cũ đến Hết ranh xã Long Phước có hiện trạng là đường nhựa, bê tông xi măng:
- Có bề rộng từ ≥3m đến &lt;5m, cách đường giao thông &gt;1.000m.
- Có bề rộng &lt;3m, cách đường giao thông &gt;200m.</v>
      </c>
      <c r="E40" s="135"/>
      <c r="F40" s="135"/>
      <c r="G40" s="131">
        <v>1800</v>
      </c>
      <c r="H40" s="131">
        <v>1300</v>
      </c>
      <c r="I40" s="131">
        <v>1100</v>
      </c>
      <c r="J40" s="132">
        <f>VLOOKUP(C40,'[1]1. MA DO'!$E$5:$AB$1933,23,0)</f>
        <v>1.1299999999999999</v>
      </c>
      <c r="K40" s="133">
        <f t="shared" si="1"/>
        <v>1.1299999999999999</v>
      </c>
      <c r="L40" s="133">
        <f t="shared" si="2"/>
        <v>1.1299999999999999</v>
      </c>
      <c r="M40" s="114">
        <f t="shared" si="71"/>
        <v>3500</v>
      </c>
      <c r="N40" s="114">
        <f t="shared" si="72"/>
        <v>2400</v>
      </c>
      <c r="O40" s="114">
        <f t="shared" si="73"/>
        <v>1800</v>
      </c>
      <c r="P40" s="114">
        <f t="shared" si="74"/>
        <v>1600</v>
      </c>
      <c r="Q40" s="109">
        <f t="shared" si="75"/>
        <v>4400</v>
      </c>
      <c r="R40" s="109">
        <f t="shared" si="76"/>
        <v>3000</v>
      </c>
      <c r="S40" s="109">
        <f t="shared" si="77"/>
        <v>2300</v>
      </c>
      <c r="T40" s="109">
        <f t="shared" si="78"/>
        <v>2000</v>
      </c>
      <c r="U40" s="109">
        <f t="shared" si="78"/>
        <v>3</v>
      </c>
      <c r="V40" s="109" t="str">
        <f t="shared" si="79"/>
        <v xml:space="preserve">Các tuyến đường giao thông không đấu nối trực tiếp và thông ra </v>
      </c>
      <c r="W40" s="109" t="str">
        <f t="shared" si="80"/>
        <v>Đường Bàu Cạn - Tân Hiệp - Phước Bình</v>
      </c>
      <c r="X40" s="109" t="str">
        <f t="shared" si="80"/>
        <v xml:space="preserve"> đoạn từ Đường vào UBND xã Bàu Cạn cũ</v>
      </c>
      <c r="Y40" s="109" t="str">
        <f t="shared" si="81"/>
        <v xml:space="preserve"> đến Hết ranh xã Long Phước</v>
      </c>
      <c r="Z40" s="109" t="s">
        <v>63</v>
      </c>
      <c r="AA40" s="109">
        <f t="shared" ref="AA40:AC40" si="86">AA33</f>
        <v>0</v>
      </c>
      <c r="AB40" s="109">
        <f t="shared" si="86"/>
        <v>0</v>
      </c>
      <c r="AC40" s="109">
        <f t="shared" si="86"/>
        <v>0</v>
      </c>
    </row>
    <row r="41" spans="1:29" s="37" customFormat="1" ht="31.5" x14ac:dyDescent="0.25">
      <c r="A41" s="105">
        <f t="shared" si="4"/>
        <v>36</v>
      </c>
      <c r="B41" s="105" t="str">
        <f>'Đầu vào (2)'!G36</f>
        <v>LT12NT2_D1</v>
      </c>
      <c r="C41" s="105" t="str">
        <f>$B$41</f>
        <v>LT12NT2_D1</v>
      </c>
      <c r="D41" s="123" t="str">
        <f>'Đầu vào (2)'!H36</f>
        <v>Đường vào UBND xã Bàu Cạn cũ</v>
      </c>
      <c r="E41" s="123" t="str">
        <f>'Đầu vào (2)'!I36</f>
        <v>Quốc lộ 51</v>
      </c>
      <c r="F41" s="123" t="str">
        <f>'Đầu vào (2)'!J36</f>
        <v>Giáp chùa Long Phước Thọ</v>
      </c>
      <c r="G41" s="130">
        <v>7600</v>
      </c>
      <c r="H41" s="131">
        <v>5300</v>
      </c>
      <c r="I41" s="131">
        <v>4600</v>
      </c>
      <c r="J41" s="132">
        <f>VLOOKUP(C41,'[1]1. MA DO'!$E$5:$AB$1933,23,0)</f>
        <v>1.1299999999999999</v>
      </c>
      <c r="K41" s="133">
        <f t="shared" si="1"/>
        <v>1.1299999999999999</v>
      </c>
      <c r="L41" s="133">
        <f t="shared" si="2"/>
        <v>1.1299999999999999</v>
      </c>
      <c r="M41" s="114">
        <f>'Đầu vào (2)'!K36</f>
        <v>6000</v>
      </c>
      <c r="N41" s="114">
        <f>'Đầu vào (2)'!L36</f>
        <v>3000</v>
      </c>
      <c r="O41" s="114">
        <f>'Đầu vào (2)'!M36</f>
        <v>2100</v>
      </c>
      <c r="P41" s="114">
        <f>'Đầu vào (2)'!N36</f>
        <v>1600</v>
      </c>
      <c r="Q41" s="109">
        <f>VLOOKUP(B41,'[2]Giá đề xuất ODT'!$G$11:$AD$2233,21,0)</f>
        <v>7600</v>
      </c>
      <c r="R41" s="109">
        <f>VLOOKUP(B41,'[2]Giá đề xuất ODT'!$G$11:$AD$2233,22,0)</f>
        <v>3800</v>
      </c>
      <c r="S41" s="109">
        <f>VLOOKUP(B41,'[2]Giá đề xuất ODT'!$G$11:$AD$2233,23,0)</f>
        <v>2600</v>
      </c>
      <c r="T41" s="109">
        <f>VLOOKUP(B41,'[2]Giá đề xuất ODT'!$G$11:$AD$2233,24,0)</f>
        <v>2000</v>
      </c>
      <c r="U41" s="88">
        <v>2</v>
      </c>
      <c r="V41" s="109"/>
      <c r="W41" s="109" t="str">
        <f>D41</f>
        <v>Đường vào UBND xã Bàu Cạn cũ</v>
      </c>
      <c r="X41" s="109" t="str">
        <f>" đoạn từ "&amp;E41</f>
        <v xml:space="preserve"> đoạn từ Quốc lộ 51</v>
      </c>
      <c r="Y41" s="109" t="str">
        <f>" đến "&amp;F41</f>
        <v xml:space="preserve"> đến Giáp chùa Long Phước Thọ</v>
      </c>
      <c r="Z41" s="109"/>
      <c r="AA41" s="109"/>
      <c r="AB41" s="109"/>
      <c r="AC41" s="109">
        <v>0</v>
      </c>
    </row>
    <row r="42" spans="1:29" s="37" customFormat="1" ht="78.75" x14ac:dyDescent="0.25">
      <c r="A42" s="105">
        <f t="shared" si="4"/>
        <v>37</v>
      </c>
      <c r="B42" s="105" t="str">
        <f t="shared" ref="B42:B47" si="87">B35</f>
        <v>VT2</v>
      </c>
      <c r="C42" s="105" t="str">
        <f t="shared" ref="C42:C47" si="88">$B$41</f>
        <v>LT12NT2_D1</v>
      </c>
      <c r="D42" s="135" t="str">
        <f>V42&amp;W42&amp;X42&amp;Y42&amp;Z42&amp;"
"&amp;AA42&amp;"
"
&amp;AB42</f>
        <v>Các tuyến đường giao thông đấu nối trực tiếp ra Đường vào UBND xã Bàu Cạn cũ đoạn từ Quốc lộ 51 đến Giáp chùa Long Phước Thọ có hiện trạng là đường nhựa, bê tông xi măng:
- Có bề rộng ≥5m, cách đường giao thông ≤1.000m.
- Có bề rộng từ ≥3m đến &lt;5m, cách đường giao thông ≤500m.</v>
      </c>
      <c r="E42" s="135"/>
      <c r="F42" s="135"/>
      <c r="G42" s="131">
        <v>3800</v>
      </c>
      <c r="H42" s="131">
        <v>2700</v>
      </c>
      <c r="I42" s="131">
        <v>2300</v>
      </c>
      <c r="J42" s="132">
        <f>VLOOKUP(C42,'[1]1. MA DO'!$E$5:$AB$1933,23,0)</f>
        <v>1.1299999999999999</v>
      </c>
      <c r="K42" s="133">
        <f t="shared" si="1"/>
        <v>1.1299999999999999</v>
      </c>
      <c r="L42" s="133">
        <f t="shared" si="2"/>
        <v>1.1299999999999999</v>
      </c>
      <c r="M42" s="114">
        <f t="shared" ref="M42:M47" si="89">M41</f>
        <v>6000</v>
      </c>
      <c r="N42" s="114">
        <f t="shared" ref="N42:N47" si="90">N41</f>
        <v>3000</v>
      </c>
      <c r="O42" s="114">
        <f t="shared" ref="O42:O47" si="91">O41</f>
        <v>2100</v>
      </c>
      <c r="P42" s="114">
        <f t="shared" ref="P42:P47" si="92">P41</f>
        <v>1600</v>
      </c>
      <c r="Q42" s="109">
        <f t="shared" ref="Q42:Q47" si="93">Q41</f>
        <v>7600</v>
      </c>
      <c r="R42" s="109">
        <f t="shared" ref="R42:R47" si="94">R41</f>
        <v>3800</v>
      </c>
      <c r="S42" s="109">
        <f t="shared" ref="S42:S47" si="95">S41</f>
        <v>2600</v>
      </c>
      <c r="T42" s="109">
        <f t="shared" ref="T42:U47" si="96">T41</f>
        <v>2000</v>
      </c>
      <c r="U42" s="109">
        <f t="shared" si="96"/>
        <v>2</v>
      </c>
      <c r="V42" s="109" t="str">
        <f t="shared" ref="V42:V47" si="97">V35</f>
        <v xml:space="preserve">Các tuyến đường giao thông đấu nối trực tiếp ra </v>
      </c>
      <c r="W42" s="109" t="str">
        <f t="shared" ref="W42:X47" si="98">W41</f>
        <v>Đường vào UBND xã Bàu Cạn cũ</v>
      </c>
      <c r="X42" s="109" t="str">
        <f t="shared" si="98"/>
        <v xml:space="preserve"> đoạn từ Quốc lộ 51</v>
      </c>
      <c r="Y42" s="109" t="str">
        <f t="shared" ref="Y42:Y47" si="99">Y41</f>
        <v xml:space="preserve"> đến Giáp chùa Long Phước Thọ</v>
      </c>
      <c r="Z42" s="109" t="s">
        <v>62</v>
      </c>
      <c r="AA42" s="109" t="str">
        <f>AA35</f>
        <v>- Có bề rộng ≥5m, cách đường giao thông ≤1.000m.</v>
      </c>
      <c r="AB42" s="109" t="str">
        <f>AB35</f>
        <v>- Có bề rộng từ ≥3m đến &lt;5m, cách đường giao thông ≤500m.</v>
      </c>
      <c r="AC42" s="109">
        <f>AC35</f>
        <v>0</v>
      </c>
    </row>
    <row r="43" spans="1:29" s="37" customFormat="1" ht="78.75" x14ac:dyDescent="0.25">
      <c r="A43" s="105">
        <f t="shared" si="4"/>
        <v>38</v>
      </c>
      <c r="B43" s="105" t="str">
        <f t="shared" si="87"/>
        <v>VT3</v>
      </c>
      <c r="C43" s="105" t="str">
        <f t="shared" si="88"/>
        <v>LT12NT2_D1</v>
      </c>
      <c r="D43" s="135" t="str">
        <f>V43&amp;W43&amp;X43&amp;Y43&amp;Z43&amp;"
"&amp;AA43&amp;"
"&amp;AB43&amp;"
"&amp;AC43</f>
        <v>Các tuyến đường giao thông đấu nối trực tiếp ra Đường vào UBND xã Bàu Cạn cũ đoạn từ Quốc lộ 51 đến Giáp chùa Long Phước Thọ có hiện trạng là đường nhựa, bê tông xi măng:
- Có bề rộng ≥5m, cách đường giao thông &gt;1.000m.
- Có bề rộng từ ≥3m đến &lt;5m, cách đường giao thông từ &gt;500m đến ≤1.000m.
- Có bề rộng &lt;3m, cách đường giao thông ≤200m.</v>
      </c>
      <c r="E43" s="135"/>
      <c r="F43" s="135"/>
      <c r="G43" s="131">
        <v>2600</v>
      </c>
      <c r="H43" s="131">
        <v>1800</v>
      </c>
      <c r="I43" s="131">
        <v>1600</v>
      </c>
      <c r="J43" s="132">
        <f>VLOOKUP(C43,'[1]1. MA DO'!$E$5:$AB$1933,23,0)</f>
        <v>1.1299999999999999</v>
      </c>
      <c r="K43" s="133">
        <f t="shared" si="1"/>
        <v>1.1299999999999999</v>
      </c>
      <c r="L43" s="133">
        <f t="shared" si="2"/>
        <v>1.1299999999999999</v>
      </c>
      <c r="M43" s="114">
        <f t="shared" si="89"/>
        <v>6000</v>
      </c>
      <c r="N43" s="114">
        <f t="shared" si="90"/>
        <v>3000</v>
      </c>
      <c r="O43" s="114">
        <f t="shared" si="91"/>
        <v>2100</v>
      </c>
      <c r="P43" s="114">
        <f t="shared" si="92"/>
        <v>1600</v>
      </c>
      <c r="Q43" s="109">
        <f t="shared" si="93"/>
        <v>7600</v>
      </c>
      <c r="R43" s="109">
        <f t="shared" si="94"/>
        <v>3800</v>
      </c>
      <c r="S43" s="109">
        <f t="shared" si="95"/>
        <v>2600</v>
      </c>
      <c r="T43" s="109">
        <f t="shared" si="96"/>
        <v>2000</v>
      </c>
      <c r="U43" s="109">
        <f t="shared" si="96"/>
        <v>2</v>
      </c>
      <c r="V43" s="109" t="str">
        <f t="shared" si="97"/>
        <v xml:space="preserve">Các tuyến đường giao thông đấu nối trực tiếp ra </v>
      </c>
      <c r="W43" s="109" t="str">
        <f t="shared" si="98"/>
        <v>Đường vào UBND xã Bàu Cạn cũ</v>
      </c>
      <c r="X43" s="109" t="str">
        <f t="shared" si="98"/>
        <v xml:space="preserve"> đoạn từ Quốc lộ 51</v>
      </c>
      <c r="Y43" s="109" t="str">
        <f t="shared" si="99"/>
        <v xml:space="preserve"> đến Giáp chùa Long Phước Thọ</v>
      </c>
      <c r="Z43" s="109" t="s">
        <v>62</v>
      </c>
      <c r="AA43" s="109" t="str">
        <f t="shared" ref="AA43:AC43" si="100">AA36</f>
        <v>- Có bề rộng ≥5m, cách đường giao thông &gt;1.000m.</v>
      </c>
      <c r="AB43" s="109" t="str">
        <f t="shared" si="100"/>
        <v>- Có bề rộng từ ≥3m đến &lt;5m, cách đường giao thông từ &gt;500m đến ≤1.000m.</v>
      </c>
      <c r="AC43" s="109" t="str">
        <f t="shared" si="100"/>
        <v>- Có bề rộng &lt;3m, cách đường giao thông ≤200m.</v>
      </c>
    </row>
    <row r="44" spans="1:29" s="37" customFormat="1" ht="94.5" x14ac:dyDescent="0.25">
      <c r="A44" s="105">
        <f t="shared" si="4"/>
        <v>39</v>
      </c>
      <c r="B44" s="105" t="str">
        <f t="shared" si="87"/>
        <v>VT4</v>
      </c>
      <c r="C44" s="105" t="str">
        <f t="shared" si="88"/>
        <v>LT12NT2_D1</v>
      </c>
      <c r="D44" s="135" t="str">
        <f>V44&amp;W44&amp;X44&amp;Y44&amp;Z44</f>
        <v>Các tuyến đường giao thông đấu nối trực tiếp ra Đường vào UBND xã Bàu Cạn cũ đoạn từ Quốc lộ 51 đến Giáp chùa Long Phước Thọ có hiện trạng là đường nhựa, bê tông xi măng:
- Có bề rộng từ ≥3m đến &lt;5m, cách đường giao thông &gt;1.000m.
- Có bề rộng &lt;3m, cách đường giao thông &gt;200m.</v>
      </c>
      <c r="E44" s="135"/>
      <c r="F44" s="135"/>
      <c r="G44" s="131">
        <v>2000</v>
      </c>
      <c r="H44" s="131">
        <v>1400</v>
      </c>
      <c r="I44" s="131">
        <v>1200</v>
      </c>
      <c r="J44" s="132">
        <f>VLOOKUP(C44,'[1]1. MA DO'!$E$5:$AB$1933,23,0)</f>
        <v>1.1299999999999999</v>
      </c>
      <c r="K44" s="133">
        <f t="shared" si="1"/>
        <v>1.1299999999999999</v>
      </c>
      <c r="L44" s="133">
        <f t="shared" si="2"/>
        <v>1.1299999999999999</v>
      </c>
      <c r="M44" s="114">
        <f t="shared" si="89"/>
        <v>6000</v>
      </c>
      <c r="N44" s="114">
        <f t="shared" si="90"/>
        <v>3000</v>
      </c>
      <c r="O44" s="114">
        <f t="shared" si="91"/>
        <v>2100</v>
      </c>
      <c r="P44" s="114">
        <f t="shared" si="92"/>
        <v>1600</v>
      </c>
      <c r="Q44" s="109">
        <f t="shared" si="93"/>
        <v>7600</v>
      </c>
      <c r="R44" s="109">
        <f t="shared" si="94"/>
        <v>3800</v>
      </c>
      <c r="S44" s="109">
        <f t="shared" si="95"/>
        <v>2600</v>
      </c>
      <c r="T44" s="109">
        <f t="shared" si="96"/>
        <v>2000</v>
      </c>
      <c r="U44" s="109">
        <f t="shared" si="96"/>
        <v>2</v>
      </c>
      <c r="V44" s="109" t="str">
        <f t="shared" si="97"/>
        <v xml:space="preserve">Các tuyến đường giao thông đấu nối trực tiếp ra </v>
      </c>
      <c r="W44" s="109" t="str">
        <f t="shared" si="98"/>
        <v>Đường vào UBND xã Bàu Cạn cũ</v>
      </c>
      <c r="X44" s="109" t="str">
        <f t="shared" si="98"/>
        <v xml:space="preserve"> đoạn từ Quốc lộ 51</v>
      </c>
      <c r="Y44" s="109" t="str">
        <f t="shared" si="99"/>
        <v xml:space="preserve"> đến Giáp chùa Long Phước Thọ</v>
      </c>
      <c r="Z44" s="109" t="s">
        <v>63</v>
      </c>
      <c r="AA44" s="109">
        <f t="shared" ref="AA44:AC44" si="101">AA37</f>
        <v>0</v>
      </c>
      <c r="AB44" s="109">
        <f t="shared" si="101"/>
        <v>0</v>
      </c>
      <c r="AC44" s="109">
        <f t="shared" si="101"/>
        <v>0</v>
      </c>
    </row>
    <row r="45" spans="1:29" s="37" customFormat="1" ht="94.5" x14ac:dyDescent="0.25">
      <c r="A45" s="105">
        <f t="shared" si="4"/>
        <v>40</v>
      </c>
      <c r="B45" s="105" t="str">
        <f t="shared" si="87"/>
        <v>VT2*0,8</v>
      </c>
      <c r="C45" s="105" t="str">
        <f t="shared" si="88"/>
        <v>LT12NT2_D1</v>
      </c>
      <c r="D45" s="135" t="str">
        <f>V45&amp;W45&amp;X45&amp;Y45&amp;Z45&amp;"
"&amp;AA45&amp;"
"
&amp;AB45</f>
        <v>Các tuyến đường giao thông không đấu nối trực tiếp và thông ra Đường vào UBND xã Bàu Cạn cũ đoạn từ Quốc lộ 51 đến Giáp chùa Long Phước Thọ có hiện trạng là đường nhựa, bê tông xi măng:
- Có bề rộng ≥5m, cách đường giao thông ≤1.000m.
- Có bề rộng từ ≥3m đến &lt;5m, cách đường giao thông ≤500m.</v>
      </c>
      <c r="E45" s="135"/>
      <c r="F45" s="135"/>
      <c r="G45" s="131">
        <v>3400</v>
      </c>
      <c r="H45" s="131">
        <v>2400</v>
      </c>
      <c r="I45" s="131">
        <v>2000</v>
      </c>
      <c r="J45" s="132">
        <f>VLOOKUP(C45,'[1]1. MA DO'!$E$5:$AB$1933,23,0)</f>
        <v>1.1299999999999999</v>
      </c>
      <c r="K45" s="133">
        <f t="shared" si="1"/>
        <v>1.1299999999999999</v>
      </c>
      <c r="L45" s="133">
        <f t="shared" si="2"/>
        <v>1.1299999999999999</v>
      </c>
      <c r="M45" s="114">
        <f t="shared" si="89"/>
        <v>6000</v>
      </c>
      <c r="N45" s="114">
        <f t="shared" si="90"/>
        <v>3000</v>
      </c>
      <c r="O45" s="114">
        <f t="shared" si="91"/>
        <v>2100</v>
      </c>
      <c r="P45" s="114">
        <f t="shared" si="92"/>
        <v>1600</v>
      </c>
      <c r="Q45" s="109">
        <f t="shared" si="93"/>
        <v>7600</v>
      </c>
      <c r="R45" s="109">
        <f t="shared" si="94"/>
        <v>3800</v>
      </c>
      <c r="S45" s="109">
        <f t="shared" si="95"/>
        <v>2600</v>
      </c>
      <c r="T45" s="109">
        <f t="shared" si="96"/>
        <v>2000</v>
      </c>
      <c r="U45" s="109">
        <f t="shared" si="96"/>
        <v>2</v>
      </c>
      <c r="V45" s="109" t="str">
        <f t="shared" si="97"/>
        <v xml:space="preserve">Các tuyến đường giao thông không đấu nối trực tiếp và thông ra </v>
      </c>
      <c r="W45" s="109" t="str">
        <f t="shared" si="98"/>
        <v>Đường vào UBND xã Bàu Cạn cũ</v>
      </c>
      <c r="X45" s="109" t="str">
        <f t="shared" si="98"/>
        <v xml:space="preserve"> đoạn từ Quốc lộ 51</v>
      </c>
      <c r="Y45" s="109" t="str">
        <f t="shared" si="99"/>
        <v xml:space="preserve"> đến Giáp chùa Long Phước Thọ</v>
      </c>
      <c r="Z45" s="109" t="s">
        <v>62</v>
      </c>
      <c r="AA45" s="109" t="str">
        <f t="shared" ref="AA45:AC45" si="102">AA38</f>
        <v>- Có bề rộng ≥5m, cách đường giao thông ≤1.000m.</v>
      </c>
      <c r="AB45" s="109" t="str">
        <f t="shared" si="102"/>
        <v>- Có bề rộng từ ≥3m đến &lt;5m, cách đường giao thông ≤500m.</v>
      </c>
      <c r="AC45" s="109">
        <f t="shared" si="102"/>
        <v>0</v>
      </c>
    </row>
    <row r="46" spans="1:29" s="37" customFormat="1" ht="94.5" x14ac:dyDescent="0.25">
      <c r="A46" s="105">
        <f t="shared" si="4"/>
        <v>41</v>
      </c>
      <c r="B46" s="105" t="str">
        <f t="shared" si="87"/>
        <v>VT3*0,8</v>
      </c>
      <c r="C46" s="105" t="str">
        <f t="shared" si="88"/>
        <v>LT12NT2_D1</v>
      </c>
      <c r="D46" s="135" t="str">
        <f>V46&amp;W46&amp;X46&amp;Y46&amp;Z46&amp;"
"&amp;AA46&amp;"
"
&amp;AB46&amp;"
"&amp;AC46</f>
        <v>Các tuyến đường giao thông không đấu nối trực tiếp và thông ra Đường vào UBND xã Bàu Cạn cũ đoạn từ Quốc lộ 51 đến Giáp chùa Long Phước Thọ có hiện trạng là đường nhựa, bê tông xi măng:
- Có bề rộng ≥5m, cách đường giao thông &gt;1.000m.
- Có bề rộng từ ≥3m đến &lt;5m, cách đường giao thông từ &gt;500m đến ≤1.000m.
- Có bề rộng &lt;3m, cách đường giao thông ≤200m.</v>
      </c>
      <c r="E46" s="135"/>
      <c r="F46" s="135"/>
      <c r="G46" s="131">
        <v>2300</v>
      </c>
      <c r="H46" s="131">
        <v>1600</v>
      </c>
      <c r="I46" s="131">
        <v>1400</v>
      </c>
      <c r="J46" s="132">
        <f>VLOOKUP(C46,'[1]1. MA DO'!$E$5:$AB$1933,23,0)</f>
        <v>1.1299999999999999</v>
      </c>
      <c r="K46" s="133">
        <f t="shared" si="1"/>
        <v>1.1299999999999999</v>
      </c>
      <c r="L46" s="133">
        <f t="shared" si="2"/>
        <v>1.1299999999999999</v>
      </c>
      <c r="M46" s="114">
        <f t="shared" si="89"/>
        <v>6000</v>
      </c>
      <c r="N46" s="114">
        <f t="shared" si="90"/>
        <v>3000</v>
      </c>
      <c r="O46" s="114">
        <f t="shared" si="91"/>
        <v>2100</v>
      </c>
      <c r="P46" s="114">
        <f t="shared" si="92"/>
        <v>1600</v>
      </c>
      <c r="Q46" s="109">
        <f t="shared" si="93"/>
        <v>7600</v>
      </c>
      <c r="R46" s="109">
        <f t="shared" si="94"/>
        <v>3800</v>
      </c>
      <c r="S46" s="109">
        <f t="shared" si="95"/>
        <v>2600</v>
      </c>
      <c r="T46" s="109">
        <f t="shared" si="96"/>
        <v>2000</v>
      </c>
      <c r="U46" s="109">
        <f t="shared" si="96"/>
        <v>2</v>
      </c>
      <c r="V46" s="109" t="str">
        <f t="shared" si="97"/>
        <v xml:space="preserve">Các tuyến đường giao thông không đấu nối trực tiếp và thông ra </v>
      </c>
      <c r="W46" s="109" t="str">
        <f t="shared" si="98"/>
        <v>Đường vào UBND xã Bàu Cạn cũ</v>
      </c>
      <c r="X46" s="109" t="str">
        <f t="shared" si="98"/>
        <v xml:space="preserve"> đoạn từ Quốc lộ 51</v>
      </c>
      <c r="Y46" s="109" t="str">
        <f t="shared" si="99"/>
        <v xml:space="preserve"> đến Giáp chùa Long Phước Thọ</v>
      </c>
      <c r="Z46" s="109" t="s">
        <v>62</v>
      </c>
      <c r="AA46" s="109" t="str">
        <f t="shared" ref="AA46:AC46" si="103">AA39</f>
        <v>- Có bề rộng ≥5m, cách đường giao thông &gt;1.000m.</v>
      </c>
      <c r="AB46" s="109" t="str">
        <f t="shared" si="103"/>
        <v>- Có bề rộng từ ≥3m đến &lt;5m, cách đường giao thông từ &gt;500m đến ≤1.000m.</v>
      </c>
      <c r="AC46" s="109" t="str">
        <f t="shared" si="103"/>
        <v>- Có bề rộng &lt;3m, cách đường giao thông ≤200m.</v>
      </c>
    </row>
    <row r="47" spans="1:29" s="37" customFormat="1" ht="94.5" x14ac:dyDescent="0.25">
      <c r="A47" s="105">
        <f t="shared" si="4"/>
        <v>42</v>
      </c>
      <c r="B47" s="105" t="str">
        <f t="shared" si="87"/>
        <v>VT4*0,8</v>
      </c>
      <c r="C47" s="105" t="str">
        <f t="shared" si="88"/>
        <v>LT12NT2_D1</v>
      </c>
      <c r="D47" s="135" t="str">
        <f>V47&amp;W47&amp;X47&amp;Y47&amp;Z47</f>
        <v>Các tuyến đường giao thông không đấu nối trực tiếp và thông ra Đường vào UBND xã Bàu Cạn cũ đoạn từ Quốc lộ 51 đến Giáp chùa Long Phước Thọ có hiện trạng là đường nhựa, bê tông xi măng:
- Có bề rộng từ ≥3m đến &lt;5m, cách đường giao thông &gt;1.000m.
- Có bề rộng &lt;3m, cách đường giao thông &gt;200m.</v>
      </c>
      <c r="E47" s="135"/>
      <c r="F47" s="135"/>
      <c r="G47" s="131">
        <v>1800</v>
      </c>
      <c r="H47" s="131">
        <v>1300</v>
      </c>
      <c r="I47" s="131">
        <v>1100</v>
      </c>
      <c r="J47" s="132">
        <f>VLOOKUP(C47,'[1]1. MA DO'!$E$5:$AB$1933,23,0)</f>
        <v>1.1299999999999999</v>
      </c>
      <c r="K47" s="133">
        <f t="shared" si="1"/>
        <v>1.1299999999999999</v>
      </c>
      <c r="L47" s="133">
        <f t="shared" si="2"/>
        <v>1.1299999999999999</v>
      </c>
      <c r="M47" s="114">
        <f t="shared" si="89"/>
        <v>6000</v>
      </c>
      <c r="N47" s="114">
        <f t="shared" si="90"/>
        <v>3000</v>
      </c>
      <c r="O47" s="114">
        <f t="shared" si="91"/>
        <v>2100</v>
      </c>
      <c r="P47" s="114">
        <f t="shared" si="92"/>
        <v>1600</v>
      </c>
      <c r="Q47" s="109">
        <f t="shared" si="93"/>
        <v>7600</v>
      </c>
      <c r="R47" s="109">
        <f t="shared" si="94"/>
        <v>3800</v>
      </c>
      <c r="S47" s="109">
        <f t="shared" si="95"/>
        <v>2600</v>
      </c>
      <c r="T47" s="109">
        <f t="shared" si="96"/>
        <v>2000</v>
      </c>
      <c r="U47" s="109">
        <f t="shared" si="96"/>
        <v>2</v>
      </c>
      <c r="V47" s="109" t="str">
        <f t="shared" si="97"/>
        <v xml:space="preserve">Các tuyến đường giao thông không đấu nối trực tiếp và thông ra </v>
      </c>
      <c r="W47" s="109" t="str">
        <f t="shared" si="98"/>
        <v>Đường vào UBND xã Bàu Cạn cũ</v>
      </c>
      <c r="X47" s="109" t="str">
        <f t="shared" si="98"/>
        <v xml:space="preserve"> đoạn từ Quốc lộ 51</v>
      </c>
      <c r="Y47" s="109" t="str">
        <f t="shared" si="99"/>
        <v xml:space="preserve"> đến Giáp chùa Long Phước Thọ</v>
      </c>
      <c r="Z47" s="109" t="s">
        <v>63</v>
      </c>
      <c r="AA47" s="109">
        <f t="shared" ref="AA47:AC47" si="104">AA40</f>
        <v>0</v>
      </c>
      <c r="AB47" s="109">
        <f t="shared" si="104"/>
        <v>0</v>
      </c>
      <c r="AC47" s="109">
        <f t="shared" si="104"/>
        <v>0</v>
      </c>
    </row>
    <row r="48" spans="1:29" s="37" customFormat="1" ht="47.25" x14ac:dyDescent="0.25">
      <c r="A48" s="105">
        <f t="shared" si="4"/>
        <v>43</v>
      </c>
      <c r="B48" s="105" t="str">
        <f>'Đầu vào (2)'!G43</f>
        <v>LT12NT2_D2</v>
      </c>
      <c r="C48" s="105" t="str">
        <f>$B$48</f>
        <v>LT12NT2_D2</v>
      </c>
      <c r="D48" s="123" t="str">
        <f>'Đầu vào (2)'!H43</f>
        <v>Đường vào UBND xã Bàu Cạn cũ</v>
      </c>
      <c r="E48" s="123" t="str">
        <f>'Đầu vào (2)'!I43</f>
        <v>Giáp chùa Long Phước Thọ</v>
      </c>
      <c r="F48" s="123" t="str">
        <f>'Đầu vào (2)'!J43</f>
        <v>Giáp chùa Long Quang</v>
      </c>
      <c r="G48" s="130">
        <v>5200</v>
      </c>
      <c r="H48" s="131">
        <v>3600</v>
      </c>
      <c r="I48" s="131">
        <v>3100</v>
      </c>
      <c r="J48" s="132">
        <f>VLOOKUP(C48,'[1]1. MA DO'!$E$5:$AB$1933,23,0)</f>
        <v>1.1299999999999999</v>
      </c>
      <c r="K48" s="133">
        <f t="shared" si="1"/>
        <v>1.1299999999999999</v>
      </c>
      <c r="L48" s="133">
        <f t="shared" si="2"/>
        <v>1.1299999999999999</v>
      </c>
      <c r="M48" s="114">
        <f>'Đầu vào (2)'!K43</f>
        <v>4800</v>
      </c>
      <c r="N48" s="114">
        <f>'Đầu vào (2)'!L43</f>
        <v>2300</v>
      </c>
      <c r="O48" s="114">
        <f>'Đầu vào (2)'!M43</f>
        <v>1800</v>
      </c>
      <c r="P48" s="114">
        <f>'Đầu vào (2)'!N43</f>
        <v>1600</v>
      </c>
      <c r="Q48" s="109">
        <f>VLOOKUP(B48,'[2]Giá đề xuất ODT'!$G$11:$AD$2233,21,0)</f>
        <v>5200</v>
      </c>
      <c r="R48" s="109">
        <f>VLOOKUP(B48,'[2]Giá đề xuất ODT'!$G$11:$AD$2233,22,0)</f>
        <v>2600</v>
      </c>
      <c r="S48" s="109">
        <f>VLOOKUP(B48,'[2]Giá đề xuất ODT'!$G$11:$AD$2233,23,0)</f>
        <v>2000</v>
      </c>
      <c r="T48" s="109">
        <f>VLOOKUP(B48,'[2]Giá đề xuất ODT'!$G$11:$AD$2233,24,0)</f>
        <v>1800</v>
      </c>
      <c r="U48" s="88">
        <v>2</v>
      </c>
      <c r="V48" s="109"/>
      <c r="W48" s="109" t="str">
        <f>D48</f>
        <v>Đường vào UBND xã Bàu Cạn cũ</v>
      </c>
      <c r="X48" s="109" t="str">
        <f>" đoạn từ "&amp;E48</f>
        <v xml:space="preserve"> đoạn từ Giáp chùa Long Phước Thọ</v>
      </c>
      <c r="Y48" s="109" t="str">
        <f>" đến "&amp;F48</f>
        <v xml:space="preserve"> đến Giáp chùa Long Quang</v>
      </c>
      <c r="Z48" s="109"/>
      <c r="AA48" s="109"/>
      <c r="AB48" s="109"/>
      <c r="AC48" s="109">
        <v>0</v>
      </c>
    </row>
    <row r="49" spans="1:29" s="37" customFormat="1" ht="78.75" x14ac:dyDescent="0.25">
      <c r="A49" s="105">
        <f t="shared" si="4"/>
        <v>44</v>
      </c>
      <c r="B49" s="105" t="str">
        <f t="shared" ref="B49:B54" si="105">B42</f>
        <v>VT2</v>
      </c>
      <c r="C49" s="105" t="str">
        <f t="shared" ref="C49:C54" si="106">$B$48</f>
        <v>LT12NT2_D2</v>
      </c>
      <c r="D49" s="135" t="str">
        <f>V49&amp;W49&amp;X49&amp;Y49&amp;Z49&amp;"
"&amp;AA49&amp;"
"
&amp;AB49</f>
        <v>Các tuyến đường giao thông đấu nối trực tiếp ra Đường vào UBND xã Bàu Cạn cũ đoạn từ Giáp chùa Long Phước Thọ đến Giáp chùa Long Quang có hiện trạng là đường nhựa, bê tông xi măng:
- Có bề rộng ≥5m, cách đường giao thông ≤1.000m.
- Có bề rộng từ ≥3m đến &lt;5m, cách đường giao thông ≤500m.</v>
      </c>
      <c r="E49" s="135"/>
      <c r="F49" s="135"/>
      <c r="G49" s="131">
        <v>2600</v>
      </c>
      <c r="H49" s="131">
        <v>1800</v>
      </c>
      <c r="I49" s="131">
        <v>1600</v>
      </c>
      <c r="J49" s="132">
        <f>VLOOKUP(C49,'[1]1. MA DO'!$E$5:$AB$1933,23,0)</f>
        <v>1.1299999999999999</v>
      </c>
      <c r="K49" s="133">
        <f t="shared" si="1"/>
        <v>1.1299999999999999</v>
      </c>
      <c r="L49" s="133">
        <f t="shared" si="2"/>
        <v>1.1299999999999999</v>
      </c>
      <c r="M49" s="114">
        <f t="shared" ref="M49:M54" si="107">M48</f>
        <v>4800</v>
      </c>
      <c r="N49" s="114">
        <f t="shared" ref="N49:N54" si="108">N48</f>
        <v>2300</v>
      </c>
      <c r="O49" s="114">
        <f t="shared" ref="O49:O54" si="109">O48</f>
        <v>1800</v>
      </c>
      <c r="P49" s="114">
        <f t="shared" ref="P49:P54" si="110">P48</f>
        <v>1600</v>
      </c>
      <c r="Q49" s="109">
        <f t="shared" ref="Q49:Q54" si="111">Q48</f>
        <v>5200</v>
      </c>
      <c r="R49" s="109">
        <f t="shared" ref="R49:R54" si="112">R48</f>
        <v>2600</v>
      </c>
      <c r="S49" s="109">
        <f t="shared" ref="S49:S54" si="113">S48</f>
        <v>2000</v>
      </c>
      <c r="T49" s="109">
        <f t="shared" ref="T49:U54" si="114">T48</f>
        <v>1800</v>
      </c>
      <c r="U49" s="109">
        <f t="shared" si="114"/>
        <v>2</v>
      </c>
      <c r="V49" s="109" t="str">
        <f t="shared" ref="V49:V54" si="115">V42</f>
        <v xml:space="preserve">Các tuyến đường giao thông đấu nối trực tiếp ra </v>
      </c>
      <c r="W49" s="109" t="str">
        <f t="shared" ref="W49:X54" si="116">W48</f>
        <v>Đường vào UBND xã Bàu Cạn cũ</v>
      </c>
      <c r="X49" s="109" t="str">
        <f t="shared" si="116"/>
        <v xml:space="preserve"> đoạn từ Giáp chùa Long Phước Thọ</v>
      </c>
      <c r="Y49" s="109" t="str">
        <f t="shared" ref="Y49:Y54" si="117">Y48</f>
        <v xml:space="preserve"> đến Giáp chùa Long Quang</v>
      </c>
      <c r="Z49" s="109" t="s">
        <v>62</v>
      </c>
      <c r="AA49" s="109" t="str">
        <f>AA42</f>
        <v>- Có bề rộng ≥5m, cách đường giao thông ≤1.000m.</v>
      </c>
      <c r="AB49" s="109" t="str">
        <f>AB42</f>
        <v>- Có bề rộng từ ≥3m đến &lt;5m, cách đường giao thông ≤500m.</v>
      </c>
      <c r="AC49" s="109">
        <f>AC42</f>
        <v>0</v>
      </c>
    </row>
    <row r="50" spans="1:29" s="37" customFormat="1" ht="78.75" x14ac:dyDescent="0.25">
      <c r="A50" s="105">
        <f t="shared" si="4"/>
        <v>45</v>
      </c>
      <c r="B50" s="105" t="str">
        <f t="shared" si="105"/>
        <v>VT3</v>
      </c>
      <c r="C50" s="105" t="str">
        <f t="shared" si="106"/>
        <v>LT12NT2_D2</v>
      </c>
      <c r="D50" s="135" t="str">
        <f>V50&amp;W50&amp;X50&amp;Y50&amp;Z50&amp;"
"&amp;AA50&amp;"
"&amp;AB50&amp;"
"&amp;AC50</f>
        <v>Các tuyến đường giao thông đấu nối trực tiếp ra Đường vào UBND xã Bàu Cạn cũ đoạn từ Giáp chùa Long Phước Thọ đến Giáp chùa Long Quang có hiện trạng là đường nhựa, bê tông xi măng:
- Có bề rộng ≥5m, cách đường giao thông &gt;1.000m.
- Có bề rộng từ ≥3m đến &lt;5m, cách đường giao thông từ &gt;500m đến ≤1.000m.
- Có bề rộng &lt;3m, cách đường giao thông ≤200m.</v>
      </c>
      <c r="E50" s="135"/>
      <c r="F50" s="135"/>
      <c r="G50" s="131">
        <v>2000</v>
      </c>
      <c r="H50" s="131">
        <v>1400</v>
      </c>
      <c r="I50" s="131">
        <v>1200</v>
      </c>
      <c r="J50" s="132">
        <f>VLOOKUP(C50,'[1]1. MA DO'!$E$5:$AB$1933,23,0)</f>
        <v>1.1299999999999999</v>
      </c>
      <c r="K50" s="133">
        <f t="shared" si="1"/>
        <v>1.1299999999999999</v>
      </c>
      <c r="L50" s="133">
        <f t="shared" si="2"/>
        <v>1.1299999999999999</v>
      </c>
      <c r="M50" s="114">
        <f t="shared" si="107"/>
        <v>4800</v>
      </c>
      <c r="N50" s="114">
        <f t="shared" si="108"/>
        <v>2300</v>
      </c>
      <c r="O50" s="114">
        <f t="shared" si="109"/>
        <v>1800</v>
      </c>
      <c r="P50" s="114">
        <f t="shared" si="110"/>
        <v>1600</v>
      </c>
      <c r="Q50" s="109">
        <f t="shared" si="111"/>
        <v>5200</v>
      </c>
      <c r="R50" s="109">
        <f t="shared" si="112"/>
        <v>2600</v>
      </c>
      <c r="S50" s="109">
        <f t="shared" si="113"/>
        <v>2000</v>
      </c>
      <c r="T50" s="109">
        <f t="shared" si="114"/>
        <v>1800</v>
      </c>
      <c r="U50" s="109">
        <f t="shared" si="114"/>
        <v>2</v>
      </c>
      <c r="V50" s="109" t="str">
        <f t="shared" si="115"/>
        <v xml:space="preserve">Các tuyến đường giao thông đấu nối trực tiếp ra </v>
      </c>
      <c r="W50" s="109" t="str">
        <f t="shared" si="116"/>
        <v>Đường vào UBND xã Bàu Cạn cũ</v>
      </c>
      <c r="X50" s="109" t="str">
        <f t="shared" si="116"/>
        <v xml:space="preserve"> đoạn từ Giáp chùa Long Phước Thọ</v>
      </c>
      <c r="Y50" s="109" t="str">
        <f t="shared" si="117"/>
        <v xml:space="preserve"> đến Giáp chùa Long Quang</v>
      </c>
      <c r="Z50" s="109" t="s">
        <v>62</v>
      </c>
      <c r="AA50" s="109" t="str">
        <f t="shared" ref="AA50:AC50" si="118">AA43</f>
        <v>- Có bề rộng ≥5m, cách đường giao thông &gt;1.000m.</v>
      </c>
      <c r="AB50" s="109" t="str">
        <f t="shared" si="118"/>
        <v>- Có bề rộng từ ≥3m đến &lt;5m, cách đường giao thông từ &gt;500m đến ≤1.000m.</v>
      </c>
      <c r="AC50" s="109" t="str">
        <f t="shared" si="118"/>
        <v>- Có bề rộng &lt;3m, cách đường giao thông ≤200m.</v>
      </c>
    </row>
    <row r="51" spans="1:29" s="37" customFormat="1" ht="94.5" x14ac:dyDescent="0.25">
      <c r="A51" s="105">
        <f t="shared" si="4"/>
        <v>46</v>
      </c>
      <c r="B51" s="105" t="str">
        <f t="shared" si="105"/>
        <v>VT4</v>
      </c>
      <c r="C51" s="105" t="str">
        <f t="shared" si="106"/>
        <v>LT12NT2_D2</v>
      </c>
      <c r="D51" s="135" t="str">
        <f>V51&amp;W51&amp;X51&amp;Y51&amp;Z51</f>
        <v>Các tuyến đường giao thông đấu nối trực tiếp ra Đường vào UBND xã Bàu Cạn cũ đoạn từ Giáp chùa Long Phước Thọ đến Giáp chùa Long Quang có hiện trạng là đường nhựa, bê tông xi măng:
- Có bề rộng từ ≥3m đến &lt;5m, cách đường giao thông &gt;1.000m.
- Có bề rộng &lt;3m, cách đường giao thông &gt;200m.</v>
      </c>
      <c r="E51" s="135"/>
      <c r="F51" s="135"/>
      <c r="G51" s="131">
        <v>1800</v>
      </c>
      <c r="H51" s="131">
        <v>1300</v>
      </c>
      <c r="I51" s="131">
        <v>1100</v>
      </c>
      <c r="J51" s="132">
        <f>VLOOKUP(C51,'[1]1. MA DO'!$E$5:$AB$1933,23,0)</f>
        <v>1.1299999999999999</v>
      </c>
      <c r="K51" s="133">
        <f t="shared" si="1"/>
        <v>1.1299999999999999</v>
      </c>
      <c r="L51" s="133">
        <f t="shared" si="2"/>
        <v>1.1299999999999999</v>
      </c>
      <c r="M51" s="114">
        <f t="shared" si="107"/>
        <v>4800</v>
      </c>
      <c r="N51" s="114">
        <f t="shared" si="108"/>
        <v>2300</v>
      </c>
      <c r="O51" s="114">
        <f t="shared" si="109"/>
        <v>1800</v>
      </c>
      <c r="P51" s="114">
        <f t="shared" si="110"/>
        <v>1600</v>
      </c>
      <c r="Q51" s="109">
        <f t="shared" si="111"/>
        <v>5200</v>
      </c>
      <c r="R51" s="109">
        <f t="shared" si="112"/>
        <v>2600</v>
      </c>
      <c r="S51" s="109">
        <f t="shared" si="113"/>
        <v>2000</v>
      </c>
      <c r="T51" s="109">
        <f t="shared" si="114"/>
        <v>1800</v>
      </c>
      <c r="U51" s="109">
        <f t="shared" si="114"/>
        <v>2</v>
      </c>
      <c r="V51" s="109" t="str">
        <f t="shared" si="115"/>
        <v xml:space="preserve">Các tuyến đường giao thông đấu nối trực tiếp ra </v>
      </c>
      <c r="W51" s="109" t="str">
        <f t="shared" si="116"/>
        <v>Đường vào UBND xã Bàu Cạn cũ</v>
      </c>
      <c r="X51" s="109" t="str">
        <f t="shared" si="116"/>
        <v xml:space="preserve"> đoạn từ Giáp chùa Long Phước Thọ</v>
      </c>
      <c r="Y51" s="109" t="str">
        <f t="shared" si="117"/>
        <v xml:space="preserve"> đến Giáp chùa Long Quang</v>
      </c>
      <c r="Z51" s="109" t="s">
        <v>63</v>
      </c>
      <c r="AA51" s="109">
        <f t="shared" ref="AA51:AC51" si="119">AA44</f>
        <v>0</v>
      </c>
      <c r="AB51" s="109">
        <f t="shared" si="119"/>
        <v>0</v>
      </c>
      <c r="AC51" s="109">
        <f t="shared" si="119"/>
        <v>0</v>
      </c>
    </row>
    <row r="52" spans="1:29" s="37" customFormat="1" ht="94.5" x14ac:dyDescent="0.25">
      <c r="A52" s="105">
        <f t="shared" si="4"/>
        <v>47</v>
      </c>
      <c r="B52" s="105" t="str">
        <f t="shared" si="105"/>
        <v>VT2*0,8</v>
      </c>
      <c r="C52" s="105" t="str">
        <f t="shared" si="106"/>
        <v>LT12NT2_D2</v>
      </c>
      <c r="D52" s="135" t="str">
        <f>V52&amp;W52&amp;X52&amp;Y52&amp;Z52&amp;"
"&amp;AA52&amp;"
"
&amp;AB52</f>
        <v>Các tuyến đường giao thông không đấu nối trực tiếp và thông ra Đường vào UBND xã Bàu Cạn cũ đoạn từ Giáp chùa Long Phước Thọ đến Giáp chùa Long Quang có hiện trạng là đường nhựa, bê tông xi măng:
- Có bề rộng ≥5m, cách đường giao thông ≤1.000m.
- Có bề rộng từ ≥3m đến &lt;5m, cách đường giao thông ≤500m.</v>
      </c>
      <c r="E52" s="135"/>
      <c r="F52" s="135"/>
      <c r="G52" s="131">
        <v>2300</v>
      </c>
      <c r="H52" s="131">
        <v>1600</v>
      </c>
      <c r="I52" s="131">
        <v>1400</v>
      </c>
      <c r="J52" s="132">
        <f>VLOOKUP(C52,'[1]1. MA DO'!$E$5:$AB$1933,23,0)</f>
        <v>1.1299999999999999</v>
      </c>
      <c r="K52" s="133">
        <f t="shared" si="1"/>
        <v>1.1299999999999999</v>
      </c>
      <c r="L52" s="133">
        <f t="shared" si="2"/>
        <v>1.1299999999999999</v>
      </c>
      <c r="M52" s="114">
        <f t="shared" si="107"/>
        <v>4800</v>
      </c>
      <c r="N52" s="114">
        <f t="shared" si="108"/>
        <v>2300</v>
      </c>
      <c r="O52" s="114">
        <f t="shared" si="109"/>
        <v>1800</v>
      </c>
      <c r="P52" s="114">
        <f t="shared" si="110"/>
        <v>1600</v>
      </c>
      <c r="Q52" s="109">
        <f t="shared" si="111"/>
        <v>5200</v>
      </c>
      <c r="R52" s="109">
        <f t="shared" si="112"/>
        <v>2600</v>
      </c>
      <c r="S52" s="109">
        <f t="shared" si="113"/>
        <v>2000</v>
      </c>
      <c r="T52" s="109">
        <f t="shared" si="114"/>
        <v>1800</v>
      </c>
      <c r="U52" s="109">
        <f t="shared" si="114"/>
        <v>2</v>
      </c>
      <c r="V52" s="109" t="str">
        <f t="shared" si="115"/>
        <v xml:space="preserve">Các tuyến đường giao thông không đấu nối trực tiếp và thông ra </v>
      </c>
      <c r="W52" s="109" t="str">
        <f t="shared" si="116"/>
        <v>Đường vào UBND xã Bàu Cạn cũ</v>
      </c>
      <c r="X52" s="109" t="str">
        <f t="shared" si="116"/>
        <v xml:space="preserve"> đoạn từ Giáp chùa Long Phước Thọ</v>
      </c>
      <c r="Y52" s="109" t="str">
        <f t="shared" si="117"/>
        <v xml:space="preserve"> đến Giáp chùa Long Quang</v>
      </c>
      <c r="Z52" s="109" t="s">
        <v>62</v>
      </c>
      <c r="AA52" s="109" t="str">
        <f t="shared" ref="AA52:AC52" si="120">AA45</f>
        <v>- Có bề rộng ≥5m, cách đường giao thông ≤1.000m.</v>
      </c>
      <c r="AB52" s="109" t="str">
        <f t="shared" si="120"/>
        <v>- Có bề rộng từ ≥3m đến &lt;5m, cách đường giao thông ≤500m.</v>
      </c>
      <c r="AC52" s="109">
        <f t="shared" si="120"/>
        <v>0</v>
      </c>
    </row>
    <row r="53" spans="1:29" s="37" customFormat="1" ht="94.5" x14ac:dyDescent="0.25">
      <c r="A53" s="105">
        <f t="shared" si="4"/>
        <v>48</v>
      </c>
      <c r="B53" s="105" t="str">
        <f t="shared" si="105"/>
        <v>VT3*0,8</v>
      </c>
      <c r="C53" s="105" t="str">
        <f t="shared" si="106"/>
        <v>LT12NT2_D2</v>
      </c>
      <c r="D53" s="135" t="str">
        <f>V53&amp;W53&amp;X53&amp;Y53&amp;Z53&amp;"
"&amp;AA53&amp;"
"
&amp;AB53&amp;"
"&amp;AC53</f>
        <v>Các tuyến đường giao thông không đấu nối trực tiếp và thông ra Đường vào UBND xã Bàu Cạn cũ đoạn từ Giáp chùa Long Phước Thọ đến Giáp chùa Long Quang có hiện trạng là đường nhựa, bê tông xi măng:
- Có bề rộng ≥5m, cách đường giao thông &gt;1.000m.
- Có bề rộng từ ≥3m đến &lt;5m, cách đường giao thông từ &gt;500m đến ≤1.000m.
- Có bề rộng &lt;3m, cách đường giao thông ≤200m.</v>
      </c>
      <c r="E53" s="135"/>
      <c r="F53" s="135"/>
      <c r="G53" s="131">
        <v>1800</v>
      </c>
      <c r="H53" s="131">
        <v>1300</v>
      </c>
      <c r="I53" s="131">
        <v>1100</v>
      </c>
      <c r="J53" s="132">
        <f>VLOOKUP(C53,'[1]1. MA DO'!$E$5:$AB$1933,23,0)</f>
        <v>1.1299999999999999</v>
      </c>
      <c r="K53" s="133">
        <f t="shared" si="1"/>
        <v>1.1299999999999999</v>
      </c>
      <c r="L53" s="133">
        <f t="shared" si="2"/>
        <v>1.1299999999999999</v>
      </c>
      <c r="M53" s="114">
        <f t="shared" si="107"/>
        <v>4800</v>
      </c>
      <c r="N53" s="114">
        <f t="shared" si="108"/>
        <v>2300</v>
      </c>
      <c r="O53" s="114">
        <f t="shared" si="109"/>
        <v>1800</v>
      </c>
      <c r="P53" s="114">
        <f t="shared" si="110"/>
        <v>1600</v>
      </c>
      <c r="Q53" s="109">
        <f t="shared" si="111"/>
        <v>5200</v>
      </c>
      <c r="R53" s="109">
        <f t="shared" si="112"/>
        <v>2600</v>
      </c>
      <c r="S53" s="109">
        <f t="shared" si="113"/>
        <v>2000</v>
      </c>
      <c r="T53" s="109">
        <f t="shared" si="114"/>
        <v>1800</v>
      </c>
      <c r="U53" s="109">
        <f t="shared" si="114"/>
        <v>2</v>
      </c>
      <c r="V53" s="109" t="str">
        <f t="shared" si="115"/>
        <v xml:space="preserve">Các tuyến đường giao thông không đấu nối trực tiếp và thông ra </v>
      </c>
      <c r="W53" s="109" t="str">
        <f t="shared" si="116"/>
        <v>Đường vào UBND xã Bàu Cạn cũ</v>
      </c>
      <c r="X53" s="109" t="str">
        <f t="shared" si="116"/>
        <v xml:space="preserve"> đoạn từ Giáp chùa Long Phước Thọ</v>
      </c>
      <c r="Y53" s="109" t="str">
        <f t="shared" si="117"/>
        <v xml:space="preserve"> đến Giáp chùa Long Quang</v>
      </c>
      <c r="Z53" s="109" t="s">
        <v>62</v>
      </c>
      <c r="AA53" s="109" t="str">
        <f t="shared" ref="AA53:AC53" si="121">AA46</f>
        <v>- Có bề rộng ≥5m, cách đường giao thông &gt;1.000m.</v>
      </c>
      <c r="AB53" s="109" t="str">
        <f t="shared" si="121"/>
        <v>- Có bề rộng từ ≥3m đến &lt;5m, cách đường giao thông từ &gt;500m đến ≤1.000m.</v>
      </c>
      <c r="AC53" s="109" t="str">
        <f t="shared" si="121"/>
        <v>- Có bề rộng &lt;3m, cách đường giao thông ≤200m.</v>
      </c>
    </row>
    <row r="54" spans="1:29" s="37" customFormat="1" ht="94.5" x14ac:dyDescent="0.25">
      <c r="A54" s="105">
        <f t="shared" si="4"/>
        <v>49</v>
      </c>
      <c r="B54" s="105" t="str">
        <f t="shared" si="105"/>
        <v>VT4*0,8</v>
      </c>
      <c r="C54" s="105" t="str">
        <f t="shared" si="106"/>
        <v>LT12NT2_D2</v>
      </c>
      <c r="D54" s="135" t="str">
        <f>V54&amp;W54&amp;X54&amp;Y54&amp;Z54</f>
        <v>Các tuyến đường giao thông không đấu nối trực tiếp và thông ra Đường vào UBND xã Bàu Cạn cũ đoạn từ Giáp chùa Long Phước Thọ đến Giáp chùa Long Quang có hiện trạng là đường nhựa, bê tông xi măng:
- Có bề rộng từ ≥3m đến &lt;5m, cách đường giao thông &gt;1.000m.
- Có bề rộng &lt;3m, cách đường giao thông &gt;200m.</v>
      </c>
      <c r="E54" s="135"/>
      <c r="F54" s="135"/>
      <c r="G54" s="131">
        <v>1600</v>
      </c>
      <c r="H54" s="131">
        <v>1100</v>
      </c>
      <c r="I54" s="131">
        <v>960</v>
      </c>
      <c r="J54" s="132">
        <f>VLOOKUP(C54,'[1]1. MA DO'!$E$5:$AB$1933,23,0)</f>
        <v>1.1299999999999999</v>
      </c>
      <c r="K54" s="133">
        <f t="shared" si="1"/>
        <v>1.1299999999999999</v>
      </c>
      <c r="L54" s="133">
        <f t="shared" si="2"/>
        <v>1.1299999999999999</v>
      </c>
      <c r="M54" s="114">
        <f t="shared" si="107"/>
        <v>4800</v>
      </c>
      <c r="N54" s="114">
        <f t="shared" si="108"/>
        <v>2300</v>
      </c>
      <c r="O54" s="114">
        <f t="shared" si="109"/>
        <v>1800</v>
      </c>
      <c r="P54" s="114">
        <f t="shared" si="110"/>
        <v>1600</v>
      </c>
      <c r="Q54" s="109">
        <f t="shared" si="111"/>
        <v>5200</v>
      </c>
      <c r="R54" s="109">
        <f t="shared" si="112"/>
        <v>2600</v>
      </c>
      <c r="S54" s="109">
        <f t="shared" si="113"/>
        <v>2000</v>
      </c>
      <c r="T54" s="109">
        <f t="shared" si="114"/>
        <v>1800</v>
      </c>
      <c r="U54" s="109">
        <f t="shared" si="114"/>
        <v>2</v>
      </c>
      <c r="V54" s="109" t="str">
        <f t="shared" si="115"/>
        <v xml:space="preserve">Các tuyến đường giao thông không đấu nối trực tiếp và thông ra </v>
      </c>
      <c r="W54" s="109" t="str">
        <f t="shared" si="116"/>
        <v>Đường vào UBND xã Bàu Cạn cũ</v>
      </c>
      <c r="X54" s="109" t="str">
        <f t="shared" si="116"/>
        <v xml:space="preserve"> đoạn từ Giáp chùa Long Phước Thọ</v>
      </c>
      <c r="Y54" s="109" t="str">
        <f t="shared" si="117"/>
        <v xml:space="preserve"> đến Giáp chùa Long Quang</v>
      </c>
      <c r="Z54" s="109" t="s">
        <v>63</v>
      </c>
      <c r="AA54" s="109">
        <f t="shared" ref="AA54:AC54" si="122">AA47</f>
        <v>0</v>
      </c>
      <c r="AB54" s="109">
        <f t="shared" si="122"/>
        <v>0</v>
      </c>
      <c r="AC54" s="109">
        <f t="shared" si="122"/>
        <v>0</v>
      </c>
    </row>
    <row r="55" spans="1:29" s="37" customFormat="1" ht="31.5" x14ac:dyDescent="0.25">
      <c r="A55" s="105">
        <f t="shared" si="4"/>
        <v>50</v>
      </c>
      <c r="B55" s="105" t="str">
        <f>'Đầu vào (2)'!G50</f>
        <v>LT12NT2_D3</v>
      </c>
      <c r="C55" s="105" t="str">
        <f>$B$55</f>
        <v>LT12NT2_D3</v>
      </c>
      <c r="D55" s="123" t="str">
        <f>'Đầu vào (2)'!H50</f>
        <v>Đường vào UBND xã Bàu Cạn cũ</v>
      </c>
      <c r="E55" s="123" t="str">
        <f>'Đầu vào (2)'!I50</f>
        <v>Giáp chùa Long Quang</v>
      </c>
      <c r="F55" s="123" t="str">
        <f>'Đầu vào (2)'!J50</f>
        <v>Cầu Bản Cù</v>
      </c>
      <c r="G55" s="130">
        <v>7700</v>
      </c>
      <c r="H55" s="131">
        <v>5400</v>
      </c>
      <c r="I55" s="131">
        <v>4600</v>
      </c>
      <c r="J55" s="132">
        <f>VLOOKUP(C55,'[1]1. MA DO'!$E$5:$AB$1933,23,0)</f>
        <v>1.1299999999999999</v>
      </c>
      <c r="K55" s="133">
        <f t="shared" si="1"/>
        <v>1.1299999999999999</v>
      </c>
      <c r="L55" s="133">
        <f t="shared" si="2"/>
        <v>1.1299999999999999</v>
      </c>
      <c r="M55" s="114">
        <f>'Đầu vào (2)'!K50</f>
        <v>5700</v>
      </c>
      <c r="N55" s="114">
        <f>'Đầu vào (2)'!L50</f>
        <v>2900</v>
      </c>
      <c r="O55" s="114">
        <f>'Đầu vào (2)'!M50</f>
        <v>2100</v>
      </c>
      <c r="P55" s="114">
        <f>'Đầu vào (2)'!N50</f>
        <v>1600</v>
      </c>
      <c r="Q55" s="109">
        <f>VLOOKUP(B55,'[2]Giá đề xuất ODT'!$G$11:$AD$2233,21,0)</f>
        <v>7700</v>
      </c>
      <c r="R55" s="109">
        <f>VLOOKUP(B55,'[2]Giá đề xuất ODT'!$G$11:$AD$2233,22,0)</f>
        <v>3900</v>
      </c>
      <c r="S55" s="109">
        <f>VLOOKUP(B55,'[2]Giá đề xuất ODT'!$G$11:$AD$2233,23,0)</f>
        <v>2800</v>
      </c>
      <c r="T55" s="109">
        <f>VLOOKUP(B55,'[2]Giá đề xuất ODT'!$G$11:$AD$2233,24,0)</f>
        <v>2200</v>
      </c>
      <c r="U55" s="88">
        <v>2</v>
      </c>
      <c r="V55" s="109"/>
      <c r="W55" s="109" t="str">
        <f>D55</f>
        <v>Đường vào UBND xã Bàu Cạn cũ</v>
      </c>
      <c r="X55" s="109" t="str">
        <f>" đoạn từ "&amp;E55</f>
        <v xml:space="preserve"> đoạn từ Giáp chùa Long Quang</v>
      </c>
      <c r="Y55" s="109" t="str">
        <f>" đến "&amp;F55</f>
        <v xml:space="preserve"> đến Cầu Bản Cù</v>
      </c>
      <c r="Z55" s="109"/>
      <c r="AA55" s="109"/>
      <c r="AB55" s="109"/>
      <c r="AC55" s="109">
        <v>0</v>
      </c>
    </row>
    <row r="56" spans="1:29" s="37" customFormat="1" ht="78.75" x14ac:dyDescent="0.25">
      <c r="A56" s="105">
        <f t="shared" si="4"/>
        <v>51</v>
      </c>
      <c r="B56" s="105" t="str">
        <f t="shared" ref="B56:B61" si="123">B49</f>
        <v>VT2</v>
      </c>
      <c r="C56" s="105" t="str">
        <f t="shared" ref="C56:C61" si="124">$B$55</f>
        <v>LT12NT2_D3</v>
      </c>
      <c r="D56" s="135" t="str">
        <f>V56&amp;W56&amp;X56&amp;Y56&amp;Z56&amp;"
"&amp;AA56&amp;"
"
&amp;AB56</f>
        <v>Các tuyến đường giao thông đấu nối trực tiếp ra Đường vào UBND xã Bàu Cạn cũ đoạn từ Giáp chùa Long Quang đến Cầu Bản Cù có hiện trạng là đường nhựa, bê tông xi măng:
- Có bề rộng ≥5m, cách đường giao thông ≤1.000m.
- Có bề rộng từ ≥3m đến &lt;5m, cách đường giao thông ≤500m.</v>
      </c>
      <c r="E56" s="135"/>
      <c r="F56" s="135"/>
      <c r="G56" s="131">
        <v>3900</v>
      </c>
      <c r="H56" s="131">
        <v>2700</v>
      </c>
      <c r="I56" s="131">
        <v>2300</v>
      </c>
      <c r="J56" s="132">
        <f>VLOOKUP(C56,'[1]1. MA DO'!$E$5:$AB$1933,23,0)</f>
        <v>1.1299999999999999</v>
      </c>
      <c r="K56" s="133">
        <f t="shared" si="1"/>
        <v>1.1299999999999999</v>
      </c>
      <c r="L56" s="133">
        <f t="shared" si="2"/>
        <v>1.1299999999999999</v>
      </c>
      <c r="M56" s="114">
        <f t="shared" ref="M56:M61" si="125">M55</f>
        <v>5700</v>
      </c>
      <c r="N56" s="114">
        <f t="shared" ref="N56:N61" si="126">N55</f>
        <v>2900</v>
      </c>
      <c r="O56" s="114">
        <f t="shared" ref="O56:O61" si="127">O55</f>
        <v>2100</v>
      </c>
      <c r="P56" s="114">
        <f t="shared" ref="P56:P61" si="128">P55</f>
        <v>1600</v>
      </c>
      <c r="Q56" s="109">
        <f t="shared" ref="Q56:Q61" si="129">Q55</f>
        <v>7700</v>
      </c>
      <c r="R56" s="109">
        <f t="shared" ref="R56:R61" si="130">R55</f>
        <v>3900</v>
      </c>
      <c r="S56" s="109">
        <f t="shared" ref="S56:S61" si="131">S55</f>
        <v>2800</v>
      </c>
      <c r="T56" s="109">
        <f t="shared" ref="T56:U61" si="132">T55</f>
        <v>2200</v>
      </c>
      <c r="U56" s="109">
        <f t="shared" si="132"/>
        <v>2</v>
      </c>
      <c r="V56" s="109" t="str">
        <f t="shared" ref="V56:V61" si="133">V49</f>
        <v xml:space="preserve">Các tuyến đường giao thông đấu nối trực tiếp ra </v>
      </c>
      <c r="W56" s="109" t="str">
        <f t="shared" ref="W56:X61" si="134">W55</f>
        <v>Đường vào UBND xã Bàu Cạn cũ</v>
      </c>
      <c r="X56" s="109" t="str">
        <f t="shared" si="134"/>
        <v xml:space="preserve"> đoạn từ Giáp chùa Long Quang</v>
      </c>
      <c r="Y56" s="109" t="str">
        <f t="shared" ref="Y56:Y61" si="135">Y55</f>
        <v xml:space="preserve"> đến Cầu Bản Cù</v>
      </c>
      <c r="Z56" s="109" t="s">
        <v>62</v>
      </c>
      <c r="AA56" s="109" t="str">
        <f>AA49</f>
        <v>- Có bề rộng ≥5m, cách đường giao thông ≤1.000m.</v>
      </c>
      <c r="AB56" s="109" t="str">
        <f>AB49</f>
        <v>- Có bề rộng từ ≥3m đến &lt;5m, cách đường giao thông ≤500m.</v>
      </c>
      <c r="AC56" s="109">
        <f>AC49</f>
        <v>0</v>
      </c>
    </row>
    <row r="57" spans="1:29" s="37" customFormat="1" ht="78.75" x14ac:dyDescent="0.25">
      <c r="A57" s="105">
        <f t="shared" si="4"/>
        <v>52</v>
      </c>
      <c r="B57" s="105" t="str">
        <f t="shared" si="123"/>
        <v>VT3</v>
      </c>
      <c r="C57" s="105" t="str">
        <f t="shared" si="124"/>
        <v>LT12NT2_D3</v>
      </c>
      <c r="D57" s="135" t="str">
        <f>V57&amp;W57&amp;X57&amp;Y57&amp;Z57&amp;"
"&amp;AA57&amp;"
"&amp;AB57&amp;"
"&amp;AC57</f>
        <v>Các tuyến đường giao thông đấu nối trực tiếp ra Đường vào UBND xã Bàu Cạn cũ đoạn từ Giáp chùa Long Quang đến Cầu Bản Cù có hiện trạng là đường nhựa, bê tông xi măng:
- Có bề rộng ≥5m, cách đường giao thông &gt;1.000m.
- Có bề rộng từ ≥3m đến &lt;5m, cách đường giao thông từ &gt;500m đến ≤1.000m.
- Có bề rộng &lt;3m, cách đường giao thông ≤200m.</v>
      </c>
      <c r="E57" s="135"/>
      <c r="F57" s="135"/>
      <c r="G57" s="131">
        <v>2800</v>
      </c>
      <c r="H57" s="131">
        <v>2000</v>
      </c>
      <c r="I57" s="131">
        <v>1700</v>
      </c>
      <c r="J57" s="132">
        <f>VLOOKUP(C57,'[1]1. MA DO'!$E$5:$AB$1933,23,0)</f>
        <v>1.1299999999999999</v>
      </c>
      <c r="K57" s="133">
        <f t="shared" si="1"/>
        <v>1.1299999999999999</v>
      </c>
      <c r="L57" s="133">
        <f t="shared" si="2"/>
        <v>1.1299999999999999</v>
      </c>
      <c r="M57" s="114">
        <f t="shared" si="125"/>
        <v>5700</v>
      </c>
      <c r="N57" s="114">
        <f t="shared" si="126"/>
        <v>2900</v>
      </c>
      <c r="O57" s="114">
        <f t="shared" si="127"/>
        <v>2100</v>
      </c>
      <c r="P57" s="114">
        <f t="shared" si="128"/>
        <v>1600</v>
      </c>
      <c r="Q57" s="109">
        <f t="shared" si="129"/>
        <v>7700</v>
      </c>
      <c r="R57" s="109">
        <f t="shared" si="130"/>
        <v>3900</v>
      </c>
      <c r="S57" s="109">
        <f t="shared" si="131"/>
        <v>2800</v>
      </c>
      <c r="T57" s="109">
        <f t="shared" si="132"/>
        <v>2200</v>
      </c>
      <c r="U57" s="109">
        <f t="shared" si="132"/>
        <v>2</v>
      </c>
      <c r="V57" s="109" t="str">
        <f t="shared" si="133"/>
        <v xml:space="preserve">Các tuyến đường giao thông đấu nối trực tiếp ra </v>
      </c>
      <c r="W57" s="109" t="str">
        <f t="shared" si="134"/>
        <v>Đường vào UBND xã Bàu Cạn cũ</v>
      </c>
      <c r="X57" s="109" t="str">
        <f t="shared" si="134"/>
        <v xml:space="preserve"> đoạn từ Giáp chùa Long Quang</v>
      </c>
      <c r="Y57" s="109" t="str">
        <f t="shared" si="135"/>
        <v xml:space="preserve"> đến Cầu Bản Cù</v>
      </c>
      <c r="Z57" s="109" t="s">
        <v>62</v>
      </c>
      <c r="AA57" s="109" t="str">
        <f t="shared" ref="AA57:AC57" si="136">AA50</f>
        <v>- Có bề rộng ≥5m, cách đường giao thông &gt;1.000m.</v>
      </c>
      <c r="AB57" s="109" t="str">
        <f t="shared" si="136"/>
        <v>- Có bề rộng từ ≥3m đến &lt;5m, cách đường giao thông từ &gt;500m đến ≤1.000m.</v>
      </c>
      <c r="AC57" s="109" t="str">
        <f t="shared" si="136"/>
        <v>- Có bề rộng &lt;3m, cách đường giao thông ≤200m.</v>
      </c>
    </row>
    <row r="58" spans="1:29" s="37" customFormat="1" ht="94.5" x14ac:dyDescent="0.25">
      <c r="A58" s="105">
        <f t="shared" si="4"/>
        <v>53</v>
      </c>
      <c r="B58" s="105" t="str">
        <f t="shared" si="123"/>
        <v>VT4</v>
      </c>
      <c r="C58" s="105" t="str">
        <f t="shared" si="124"/>
        <v>LT12NT2_D3</v>
      </c>
      <c r="D58" s="135" t="str">
        <f>V58&amp;W58&amp;X58&amp;Y58&amp;Z58</f>
        <v>Các tuyến đường giao thông đấu nối trực tiếp ra Đường vào UBND xã Bàu Cạn cũ đoạn từ Giáp chùa Long Quang đến Cầu Bản Cù có hiện trạng là đường nhựa, bê tông xi măng:
- Có bề rộng từ ≥3m đến &lt;5m, cách đường giao thông &gt;1.000m.
- Có bề rộng &lt;3m, cách đường giao thông &gt;200m.</v>
      </c>
      <c r="E58" s="135"/>
      <c r="F58" s="135"/>
      <c r="G58" s="131">
        <v>2200</v>
      </c>
      <c r="H58" s="131">
        <v>1500</v>
      </c>
      <c r="I58" s="131">
        <v>1300</v>
      </c>
      <c r="J58" s="132">
        <f>VLOOKUP(C58,'[1]1. MA DO'!$E$5:$AB$1933,23,0)</f>
        <v>1.1299999999999999</v>
      </c>
      <c r="K58" s="133">
        <f t="shared" si="1"/>
        <v>1.1299999999999999</v>
      </c>
      <c r="L58" s="133">
        <f t="shared" si="2"/>
        <v>1.1299999999999999</v>
      </c>
      <c r="M58" s="114">
        <f t="shared" si="125"/>
        <v>5700</v>
      </c>
      <c r="N58" s="114">
        <f t="shared" si="126"/>
        <v>2900</v>
      </c>
      <c r="O58" s="114">
        <f t="shared" si="127"/>
        <v>2100</v>
      </c>
      <c r="P58" s="114">
        <f t="shared" si="128"/>
        <v>1600</v>
      </c>
      <c r="Q58" s="109">
        <f t="shared" si="129"/>
        <v>7700</v>
      </c>
      <c r="R58" s="109">
        <f t="shared" si="130"/>
        <v>3900</v>
      </c>
      <c r="S58" s="109">
        <f t="shared" si="131"/>
        <v>2800</v>
      </c>
      <c r="T58" s="109">
        <f t="shared" si="132"/>
        <v>2200</v>
      </c>
      <c r="U58" s="109">
        <f t="shared" si="132"/>
        <v>2</v>
      </c>
      <c r="V58" s="109" t="str">
        <f t="shared" si="133"/>
        <v xml:space="preserve">Các tuyến đường giao thông đấu nối trực tiếp ra </v>
      </c>
      <c r="W58" s="109" t="str">
        <f t="shared" si="134"/>
        <v>Đường vào UBND xã Bàu Cạn cũ</v>
      </c>
      <c r="X58" s="109" t="str">
        <f t="shared" si="134"/>
        <v xml:space="preserve"> đoạn từ Giáp chùa Long Quang</v>
      </c>
      <c r="Y58" s="109" t="str">
        <f t="shared" si="135"/>
        <v xml:space="preserve"> đến Cầu Bản Cù</v>
      </c>
      <c r="Z58" s="109" t="s">
        <v>63</v>
      </c>
      <c r="AA58" s="109">
        <f t="shared" ref="AA58:AC58" si="137">AA51</f>
        <v>0</v>
      </c>
      <c r="AB58" s="109">
        <f t="shared" si="137"/>
        <v>0</v>
      </c>
      <c r="AC58" s="109">
        <f t="shared" si="137"/>
        <v>0</v>
      </c>
    </row>
    <row r="59" spans="1:29" s="37" customFormat="1" ht="94.5" x14ac:dyDescent="0.25">
      <c r="A59" s="105">
        <f t="shared" si="4"/>
        <v>54</v>
      </c>
      <c r="B59" s="105" t="str">
        <f t="shared" si="123"/>
        <v>VT2*0,8</v>
      </c>
      <c r="C59" s="105" t="str">
        <f t="shared" si="124"/>
        <v>LT12NT2_D3</v>
      </c>
      <c r="D59" s="135" t="str">
        <f>V59&amp;W59&amp;X59&amp;Y59&amp;Z59&amp;"
"&amp;AA59&amp;"
"
&amp;AB59</f>
        <v>Các tuyến đường giao thông không đấu nối trực tiếp và thông ra Đường vào UBND xã Bàu Cạn cũ đoạn từ Giáp chùa Long Quang đến Cầu Bản Cù có hiện trạng là đường nhựa, bê tông xi măng:
- Có bề rộng ≥5m, cách đường giao thông ≤1.000m.
- Có bề rộng từ ≥3m đến &lt;5m, cách đường giao thông ≤500m.</v>
      </c>
      <c r="E59" s="135"/>
      <c r="F59" s="135"/>
      <c r="G59" s="131">
        <v>3500</v>
      </c>
      <c r="H59" s="131">
        <v>2500</v>
      </c>
      <c r="I59" s="131">
        <v>2100</v>
      </c>
      <c r="J59" s="132">
        <f>VLOOKUP(C59,'[1]1. MA DO'!$E$5:$AB$1933,23,0)</f>
        <v>1.1299999999999999</v>
      </c>
      <c r="K59" s="133">
        <f t="shared" si="1"/>
        <v>1.1299999999999999</v>
      </c>
      <c r="L59" s="133">
        <f t="shared" si="2"/>
        <v>1.1299999999999999</v>
      </c>
      <c r="M59" s="114">
        <f t="shared" si="125"/>
        <v>5700</v>
      </c>
      <c r="N59" s="114">
        <f t="shared" si="126"/>
        <v>2900</v>
      </c>
      <c r="O59" s="114">
        <f t="shared" si="127"/>
        <v>2100</v>
      </c>
      <c r="P59" s="114">
        <f t="shared" si="128"/>
        <v>1600</v>
      </c>
      <c r="Q59" s="109">
        <f t="shared" si="129"/>
        <v>7700</v>
      </c>
      <c r="R59" s="109">
        <f t="shared" si="130"/>
        <v>3900</v>
      </c>
      <c r="S59" s="109">
        <f t="shared" si="131"/>
        <v>2800</v>
      </c>
      <c r="T59" s="109">
        <f t="shared" si="132"/>
        <v>2200</v>
      </c>
      <c r="U59" s="109">
        <f t="shared" si="132"/>
        <v>2</v>
      </c>
      <c r="V59" s="109" t="str">
        <f t="shared" si="133"/>
        <v xml:space="preserve">Các tuyến đường giao thông không đấu nối trực tiếp và thông ra </v>
      </c>
      <c r="W59" s="109" t="str">
        <f t="shared" si="134"/>
        <v>Đường vào UBND xã Bàu Cạn cũ</v>
      </c>
      <c r="X59" s="109" t="str">
        <f t="shared" si="134"/>
        <v xml:space="preserve"> đoạn từ Giáp chùa Long Quang</v>
      </c>
      <c r="Y59" s="109" t="str">
        <f t="shared" si="135"/>
        <v xml:space="preserve"> đến Cầu Bản Cù</v>
      </c>
      <c r="Z59" s="109" t="s">
        <v>62</v>
      </c>
      <c r="AA59" s="109" t="str">
        <f t="shared" ref="AA59:AC59" si="138">AA52</f>
        <v>- Có bề rộng ≥5m, cách đường giao thông ≤1.000m.</v>
      </c>
      <c r="AB59" s="109" t="str">
        <f t="shared" si="138"/>
        <v>- Có bề rộng từ ≥3m đến &lt;5m, cách đường giao thông ≤500m.</v>
      </c>
      <c r="AC59" s="109">
        <f t="shared" si="138"/>
        <v>0</v>
      </c>
    </row>
    <row r="60" spans="1:29" s="37" customFormat="1" ht="94.5" x14ac:dyDescent="0.25">
      <c r="A60" s="105">
        <f t="shared" si="4"/>
        <v>55</v>
      </c>
      <c r="B60" s="105" t="str">
        <f t="shared" si="123"/>
        <v>VT3*0,8</v>
      </c>
      <c r="C60" s="105" t="str">
        <f t="shared" si="124"/>
        <v>LT12NT2_D3</v>
      </c>
      <c r="D60" s="135" t="str">
        <f>V60&amp;W60&amp;X60&amp;Y60&amp;Z60&amp;"
"&amp;AA60&amp;"
"
&amp;AB60&amp;"
"&amp;AC60</f>
        <v>Các tuyến đường giao thông không đấu nối trực tiếp và thông ra Đường vào UBND xã Bàu Cạn cũ đoạn từ Giáp chùa Long Quang đến Cầu Bản Cù có hiện trạng là đường nhựa, bê tông xi măng:
- Có bề rộng ≥5m, cách đường giao thông &gt;1.000m.
- Có bề rộng từ ≥3m đến &lt;5m, cách đường giao thông từ &gt;500m đến ≤1.000m.
- Có bề rộng &lt;3m, cách đường giao thông ≤200m.</v>
      </c>
      <c r="E60" s="135"/>
      <c r="F60" s="135"/>
      <c r="G60" s="131">
        <v>2500</v>
      </c>
      <c r="H60" s="131">
        <v>1800</v>
      </c>
      <c r="I60" s="131">
        <v>1500</v>
      </c>
      <c r="J60" s="132">
        <f>VLOOKUP(C60,'[1]1. MA DO'!$E$5:$AB$1933,23,0)</f>
        <v>1.1299999999999999</v>
      </c>
      <c r="K60" s="133">
        <f t="shared" si="1"/>
        <v>1.1299999999999999</v>
      </c>
      <c r="L60" s="133">
        <f t="shared" si="2"/>
        <v>1.1299999999999999</v>
      </c>
      <c r="M60" s="114">
        <f t="shared" si="125"/>
        <v>5700</v>
      </c>
      <c r="N60" s="114">
        <f t="shared" si="126"/>
        <v>2900</v>
      </c>
      <c r="O60" s="114">
        <f t="shared" si="127"/>
        <v>2100</v>
      </c>
      <c r="P60" s="114">
        <f t="shared" si="128"/>
        <v>1600</v>
      </c>
      <c r="Q60" s="109">
        <f t="shared" si="129"/>
        <v>7700</v>
      </c>
      <c r="R60" s="109">
        <f t="shared" si="130"/>
        <v>3900</v>
      </c>
      <c r="S60" s="109">
        <f t="shared" si="131"/>
        <v>2800</v>
      </c>
      <c r="T60" s="109">
        <f t="shared" si="132"/>
        <v>2200</v>
      </c>
      <c r="U60" s="109">
        <f t="shared" si="132"/>
        <v>2</v>
      </c>
      <c r="V60" s="109" t="str">
        <f t="shared" si="133"/>
        <v xml:space="preserve">Các tuyến đường giao thông không đấu nối trực tiếp và thông ra </v>
      </c>
      <c r="W60" s="109" t="str">
        <f t="shared" si="134"/>
        <v>Đường vào UBND xã Bàu Cạn cũ</v>
      </c>
      <c r="X60" s="109" t="str">
        <f t="shared" si="134"/>
        <v xml:space="preserve"> đoạn từ Giáp chùa Long Quang</v>
      </c>
      <c r="Y60" s="109" t="str">
        <f t="shared" si="135"/>
        <v xml:space="preserve"> đến Cầu Bản Cù</v>
      </c>
      <c r="Z60" s="109" t="s">
        <v>62</v>
      </c>
      <c r="AA60" s="109" t="str">
        <f t="shared" ref="AA60:AC60" si="139">AA53</f>
        <v>- Có bề rộng ≥5m, cách đường giao thông &gt;1.000m.</v>
      </c>
      <c r="AB60" s="109" t="str">
        <f t="shared" si="139"/>
        <v>- Có bề rộng từ ≥3m đến &lt;5m, cách đường giao thông từ &gt;500m đến ≤1.000m.</v>
      </c>
      <c r="AC60" s="109" t="str">
        <f t="shared" si="139"/>
        <v>- Có bề rộng &lt;3m, cách đường giao thông ≤200m.</v>
      </c>
    </row>
    <row r="61" spans="1:29" s="37" customFormat="1" ht="94.5" x14ac:dyDescent="0.25">
      <c r="A61" s="105">
        <f t="shared" si="4"/>
        <v>56</v>
      </c>
      <c r="B61" s="105" t="str">
        <f t="shared" si="123"/>
        <v>VT4*0,8</v>
      </c>
      <c r="C61" s="105" t="str">
        <f t="shared" si="124"/>
        <v>LT12NT2_D3</v>
      </c>
      <c r="D61" s="135" t="str">
        <f>V61&amp;W61&amp;X61&amp;Y61&amp;Z61</f>
        <v>Các tuyến đường giao thông không đấu nối trực tiếp và thông ra Đường vào UBND xã Bàu Cạn cũ đoạn từ Giáp chùa Long Quang đến Cầu Bản Cù có hiện trạng là đường nhựa, bê tông xi măng:
- Có bề rộng từ ≥3m đến &lt;5m, cách đường giao thông &gt;1.000m.
- Có bề rộng &lt;3m, cách đường giao thông &gt;200m.</v>
      </c>
      <c r="E61" s="135"/>
      <c r="F61" s="135"/>
      <c r="G61" s="131">
        <v>2000</v>
      </c>
      <c r="H61" s="131">
        <v>1400</v>
      </c>
      <c r="I61" s="131">
        <v>1200</v>
      </c>
      <c r="J61" s="132">
        <f>VLOOKUP(C61,'[1]1. MA DO'!$E$5:$AB$1933,23,0)</f>
        <v>1.1299999999999999</v>
      </c>
      <c r="K61" s="133">
        <f t="shared" si="1"/>
        <v>1.1299999999999999</v>
      </c>
      <c r="L61" s="133">
        <f t="shared" si="2"/>
        <v>1.1299999999999999</v>
      </c>
      <c r="M61" s="114">
        <f t="shared" si="125"/>
        <v>5700</v>
      </c>
      <c r="N61" s="114">
        <f t="shared" si="126"/>
        <v>2900</v>
      </c>
      <c r="O61" s="114">
        <f t="shared" si="127"/>
        <v>2100</v>
      </c>
      <c r="P61" s="114">
        <f t="shared" si="128"/>
        <v>1600</v>
      </c>
      <c r="Q61" s="109">
        <f t="shared" si="129"/>
        <v>7700</v>
      </c>
      <c r="R61" s="109">
        <f t="shared" si="130"/>
        <v>3900</v>
      </c>
      <c r="S61" s="109">
        <f t="shared" si="131"/>
        <v>2800</v>
      </c>
      <c r="T61" s="109">
        <f t="shared" si="132"/>
        <v>2200</v>
      </c>
      <c r="U61" s="109">
        <f t="shared" si="132"/>
        <v>2</v>
      </c>
      <c r="V61" s="109" t="str">
        <f t="shared" si="133"/>
        <v xml:space="preserve">Các tuyến đường giao thông không đấu nối trực tiếp và thông ra </v>
      </c>
      <c r="W61" s="109" t="str">
        <f t="shared" si="134"/>
        <v>Đường vào UBND xã Bàu Cạn cũ</v>
      </c>
      <c r="X61" s="109" t="str">
        <f t="shared" si="134"/>
        <v xml:space="preserve"> đoạn từ Giáp chùa Long Quang</v>
      </c>
      <c r="Y61" s="109" t="str">
        <f t="shared" si="135"/>
        <v xml:space="preserve"> đến Cầu Bản Cù</v>
      </c>
      <c r="Z61" s="109" t="s">
        <v>63</v>
      </c>
      <c r="AA61" s="109">
        <f t="shared" ref="AA61:AC61" si="140">AA54</f>
        <v>0</v>
      </c>
      <c r="AB61" s="109">
        <f t="shared" si="140"/>
        <v>0</v>
      </c>
      <c r="AC61" s="109">
        <f t="shared" si="140"/>
        <v>0</v>
      </c>
    </row>
    <row r="62" spans="1:29" s="37" customFormat="1" ht="31.5" x14ac:dyDescent="0.25">
      <c r="A62" s="105">
        <f t="shared" si="4"/>
        <v>57</v>
      </c>
      <c r="B62" s="105" t="str">
        <f>'Đầu vào (2)'!G57</f>
        <v>LT12NT2_D4</v>
      </c>
      <c r="C62" s="105" t="str">
        <f>$B$62</f>
        <v>LT12NT2_D4</v>
      </c>
      <c r="D62" s="123" t="str">
        <f>'Đầu vào (2)'!H57</f>
        <v>Đường vào UBND xã Bàu Cạn cũ</v>
      </c>
      <c r="E62" s="123" t="str">
        <f>'Đầu vào (2)'!I57</f>
        <v>Cầu Bản Cù</v>
      </c>
      <c r="F62" s="123" t="str">
        <f>'Đầu vào (2)'!J57</f>
        <v>Giáp ranh thành phố Hồ Chí Minh</v>
      </c>
      <c r="G62" s="130">
        <v>4200</v>
      </c>
      <c r="H62" s="131">
        <v>2900</v>
      </c>
      <c r="I62" s="131">
        <v>2500</v>
      </c>
      <c r="J62" s="132">
        <f>VLOOKUP(C62,'[1]1. MA DO'!$E$5:$AB$1933,23,0)</f>
        <v>1.1299999999999999</v>
      </c>
      <c r="K62" s="133">
        <f t="shared" si="1"/>
        <v>1.1299999999999999</v>
      </c>
      <c r="L62" s="133">
        <f t="shared" si="2"/>
        <v>1.1299999999999999</v>
      </c>
      <c r="M62" s="114">
        <f>'Đầu vào (2)'!K57</f>
        <v>3600</v>
      </c>
      <c r="N62" s="114">
        <f>'Đầu vào (2)'!L57</f>
        <v>1800</v>
      </c>
      <c r="O62" s="114">
        <f>'Đầu vào (2)'!M57</f>
        <v>1600</v>
      </c>
      <c r="P62" s="114">
        <f>'Đầu vào (2)'!N57</f>
        <v>1300</v>
      </c>
      <c r="Q62" s="109">
        <f>VLOOKUP(B62,'[2]Giá đề xuất ODT'!$G$11:$AD$2233,21,0)</f>
        <v>4200</v>
      </c>
      <c r="R62" s="109">
        <f>VLOOKUP(B62,'[2]Giá đề xuất ODT'!$G$11:$AD$2233,22,0)</f>
        <v>2100</v>
      </c>
      <c r="S62" s="109">
        <f>VLOOKUP(B62,'[2]Giá đề xuất ODT'!$G$11:$AD$2233,23,0)</f>
        <v>1900</v>
      </c>
      <c r="T62" s="109">
        <f>VLOOKUP(B62,'[2]Giá đề xuất ODT'!$G$11:$AD$2233,24,0)</f>
        <v>1500</v>
      </c>
      <c r="U62" s="109">
        <v>3</v>
      </c>
      <c r="V62" s="109"/>
      <c r="W62" s="109" t="str">
        <f>D62</f>
        <v>Đường vào UBND xã Bàu Cạn cũ</v>
      </c>
      <c r="X62" s="109" t="str">
        <f>" đoạn từ "&amp;E62</f>
        <v xml:space="preserve"> đoạn từ Cầu Bản Cù</v>
      </c>
      <c r="Y62" s="109" t="str">
        <f>" đến "&amp;F62</f>
        <v xml:space="preserve"> đến Giáp ranh thành phố Hồ Chí Minh</v>
      </c>
      <c r="Z62" s="109"/>
      <c r="AA62" s="109"/>
      <c r="AB62" s="109"/>
      <c r="AC62" s="109">
        <v>0</v>
      </c>
    </row>
    <row r="63" spans="1:29" s="37" customFormat="1" ht="78.75" x14ac:dyDescent="0.25">
      <c r="A63" s="105">
        <f t="shared" si="4"/>
        <v>58</v>
      </c>
      <c r="B63" s="105" t="str">
        <f t="shared" ref="B63:B68" si="141">B56</f>
        <v>VT2</v>
      </c>
      <c r="C63" s="105" t="str">
        <f t="shared" ref="C63:C68" si="142">$B$62</f>
        <v>LT12NT2_D4</v>
      </c>
      <c r="D63" s="135" t="str">
        <f>V63&amp;W63&amp;X63&amp;Y63&amp;Z63&amp;"
"&amp;AA63&amp;"
"
&amp;AB63</f>
        <v>Các tuyến đường giao thông đấu nối trực tiếp ra Đường vào UBND xã Bàu Cạn cũ đoạn từ Cầu Bản Cù đến Giáp ranh thành phố Hồ Chí Minh có hiện trạng là đường nhựa, bê tông xi măng:
- Có bề rộng ≥5m, cách đường giao thông ≤1.000m.
- Có bề rộng từ ≥3m đến &lt;5m, cách đường giao thông ≤500m.</v>
      </c>
      <c r="E63" s="135"/>
      <c r="F63" s="135"/>
      <c r="G63" s="131">
        <v>2100</v>
      </c>
      <c r="H63" s="131">
        <v>1500</v>
      </c>
      <c r="I63" s="131">
        <v>1300</v>
      </c>
      <c r="J63" s="132">
        <f>VLOOKUP(C63,'[1]1. MA DO'!$E$5:$AB$1933,23,0)</f>
        <v>1.1299999999999999</v>
      </c>
      <c r="K63" s="133">
        <f t="shared" si="1"/>
        <v>1.1299999999999999</v>
      </c>
      <c r="L63" s="133">
        <f t="shared" si="2"/>
        <v>1.1299999999999999</v>
      </c>
      <c r="M63" s="114">
        <f t="shared" ref="M63:M68" si="143">M62</f>
        <v>3600</v>
      </c>
      <c r="N63" s="114">
        <f t="shared" ref="N63:N68" si="144">N62</f>
        <v>1800</v>
      </c>
      <c r="O63" s="114">
        <f t="shared" ref="O63:O68" si="145">O62</f>
        <v>1600</v>
      </c>
      <c r="P63" s="114">
        <f t="shared" ref="P63:P68" si="146">P62</f>
        <v>1300</v>
      </c>
      <c r="Q63" s="109">
        <f t="shared" ref="Q63:Q68" si="147">Q62</f>
        <v>4200</v>
      </c>
      <c r="R63" s="109">
        <f t="shared" ref="R63:R68" si="148">R62</f>
        <v>2100</v>
      </c>
      <c r="S63" s="109">
        <f t="shared" ref="S63:S68" si="149">S62</f>
        <v>1900</v>
      </c>
      <c r="T63" s="109">
        <f t="shared" ref="T63:U68" si="150">T62</f>
        <v>1500</v>
      </c>
      <c r="U63" s="109">
        <f t="shared" si="150"/>
        <v>3</v>
      </c>
      <c r="V63" s="109" t="str">
        <f t="shared" ref="V63:V68" si="151">V56</f>
        <v xml:space="preserve">Các tuyến đường giao thông đấu nối trực tiếp ra </v>
      </c>
      <c r="W63" s="109" t="str">
        <f t="shared" ref="W63:X68" si="152">W62</f>
        <v>Đường vào UBND xã Bàu Cạn cũ</v>
      </c>
      <c r="X63" s="109" t="str">
        <f t="shared" si="152"/>
        <v xml:space="preserve"> đoạn từ Cầu Bản Cù</v>
      </c>
      <c r="Y63" s="109" t="str">
        <f t="shared" ref="Y63:Y68" si="153">Y62</f>
        <v xml:space="preserve"> đến Giáp ranh thành phố Hồ Chí Minh</v>
      </c>
      <c r="Z63" s="109" t="s">
        <v>62</v>
      </c>
      <c r="AA63" s="109" t="str">
        <f>AA56</f>
        <v>- Có bề rộng ≥5m, cách đường giao thông ≤1.000m.</v>
      </c>
      <c r="AB63" s="109" t="str">
        <f>AB56</f>
        <v>- Có bề rộng từ ≥3m đến &lt;5m, cách đường giao thông ≤500m.</v>
      </c>
      <c r="AC63" s="109">
        <f>AC56</f>
        <v>0</v>
      </c>
    </row>
    <row r="64" spans="1:29" s="37" customFormat="1" ht="78.75" x14ac:dyDescent="0.25">
      <c r="A64" s="105">
        <f t="shared" si="4"/>
        <v>59</v>
      </c>
      <c r="B64" s="105" t="str">
        <f t="shared" si="141"/>
        <v>VT3</v>
      </c>
      <c r="C64" s="105" t="str">
        <f t="shared" si="142"/>
        <v>LT12NT2_D4</v>
      </c>
      <c r="D64" s="135" t="str">
        <f>V64&amp;W64&amp;X64&amp;Y64&amp;Z64&amp;"
"&amp;AA64&amp;"
"&amp;AB64&amp;"
"&amp;AC64</f>
        <v>Các tuyến đường giao thông đấu nối trực tiếp ra Đường vào UBND xã Bàu Cạn cũ đoạn từ Cầu Bản Cù đến Giáp ranh thành phố Hồ Chí Minh có hiện trạng là đường nhựa, bê tông xi măng:
- Có bề rộng ≥5m, cách đường giao thông &gt;1.000m.
- Có bề rộng từ ≥3m đến &lt;5m, cách đường giao thông từ &gt;500m đến ≤1.000m.
- Có bề rộng &lt;3m, cách đường giao thông ≤200m.</v>
      </c>
      <c r="E64" s="135"/>
      <c r="F64" s="135"/>
      <c r="G64" s="131">
        <v>1900</v>
      </c>
      <c r="H64" s="131">
        <v>1300</v>
      </c>
      <c r="I64" s="131">
        <v>1100</v>
      </c>
      <c r="J64" s="132">
        <f>VLOOKUP(C64,'[1]1. MA DO'!$E$5:$AB$1933,23,0)</f>
        <v>1.1299999999999999</v>
      </c>
      <c r="K64" s="133">
        <f t="shared" si="1"/>
        <v>1.1299999999999999</v>
      </c>
      <c r="L64" s="133">
        <f t="shared" si="2"/>
        <v>1.1299999999999999</v>
      </c>
      <c r="M64" s="114">
        <f t="shared" si="143"/>
        <v>3600</v>
      </c>
      <c r="N64" s="114">
        <f t="shared" si="144"/>
        <v>1800</v>
      </c>
      <c r="O64" s="114">
        <f t="shared" si="145"/>
        <v>1600</v>
      </c>
      <c r="P64" s="114">
        <f t="shared" si="146"/>
        <v>1300</v>
      </c>
      <c r="Q64" s="109">
        <f t="shared" si="147"/>
        <v>4200</v>
      </c>
      <c r="R64" s="109">
        <f t="shared" si="148"/>
        <v>2100</v>
      </c>
      <c r="S64" s="109">
        <f t="shared" si="149"/>
        <v>1900</v>
      </c>
      <c r="T64" s="109">
        <f t="shared" si="150"/>
        <v>1500</v>
      </c>
      <c r="U64" s="109">
        <f t="shared" si="150"/>
        <v>3</v>
      </c>
      <c r="V64" s="109" t="str">
        <f t="shared" si="151"/>
        <v xml:space="preserve">Các tuyến đường giao thông đấu nối trực tiếp ra </v>
      </c>
      <c r="W64" s="109" t="str">
        <f t="shared" si="152"/>
        <v>Đường vào UBND xã Bàu Cạn cũ</v>
      </c>
      <c r="X64" s="109" t="str">
        <f t="shared" si="152"/>
        <v xml:space="preserve"> đoạn từ Cầu Bản Cù</v>
      </c>
      <c r="Y64" s="109" t="str">
        <f t="shared" si="153"/>
        <v xml:space="preserve"> đến Giáp ranh thành phố Hồ Chí Minh</v>
      </c>
      <c r="Z64" s="109" t="s">
        <v>62</v>
      </c>
      <c r="AA64" s="109" t="str">
        <f t="shared" ref="AA64:AC64" si="154">AA57</f>
        <v>- Có bề rộng ≥5m, cách đường giao thông &gt;1.000m.</v>
      </c>
      <c r="AB64" s="109" t="str">
        <f t="shared" si="154"/>
        <v>- Có bề rộng từ ≥3m đến &lt;5m, cách đường giao thông từ &gt;500m đến ≤1.000m.</v>
      </c>
      <c r="AC64" s="109" t="str">
        <f t="shared" si="154"/>
        <v>- Có bề rộng &lt;3m, cách đường giao thông ≤200m.</v>
      </c>
    </row>
    <row r="65" spans="1:29" s="37" customFormat="1" ht="94.5" x14ac:dyDescent="0.25">
      <c r="A65" s="105">
        <f t="shared" si="4"/>
        <v>60</v>
      </c>
      <c r="B65" s="105" t="str">
        <f t="shared" si="141"/>
        <v>VT4</v>
      </c>
      <c r="C65" s="105" t="str">
        <f t="shared" si="142"/>
        <v>LT12NT2_D4</v>
      </c>
      <c r="D65" s="135" t="str">
        <f>V65&amp;W65&amp;X65&amp;Y65&amp;Z65</f>
        <v>Các tuyến đường giao thông đấu nối trực tiếp ra Đường vào UBND xã Bàu Cạn cũ đoạn từ Cầu Bản Cù đến Giáp ranh thành phố Hồ Chí Minh có hiện trạng là đường nhựa, bê tông xi măng:
- Có bề rộng từ ≥3m đến &lt;5m, cách đường giao thông &gt;1.000m.
- Có bề rộng &lt;3m, cách đường giao thông &gt;200m.</v>
      </c>
      <c r="E65" s="135"/>
      <c r="F65" s="135"/>
      <c r="G65" s="131">
        <v>1500</v>
      </c>
      <c r="H65" s="131">
        <v>1100</v>
      </c>
      <c r="I65" s="131">
        <v>900</v>
      </c>
      <c r="J65" s="132">
        <f>VLOOKUP(C65,'[1]1. MA DO'!$E$5:$AB$1933,23,0)</f>
        <v>1.1299999999999999</v>
      </c>
      <c r="K65" s="133">
        <f t="shared" si="1"/>
        <v>1.1299999999999999</v>
      </c>
      <c r="L65" s="133">
        <f t="shared" si="2"/>
        <v>1.1299999999999999</v>
      </c>
      <c r="M65" s="114">
        <f t="shared" si="143"/>
        <v>3600</v>
      </c>
      <c r="N65" s="114">
        <f t="shared" si="144"/>
        <v>1800</v>
      </c>
      <c r="O65" s="114">
        <f t="shared" si="145"/>
        <v>1600</v>
      </c>
      <c r="P65" s="114">
        <f t="shared" si="146"/>
        <v>1300</v>
      </c>
      <c r="Q65" s="109">
        <f t="shared" si="147"/>
        <v>4200</v>
      </c>
      <c r="R65" s="109">
        <f t="shared" si="148"/>
        <v>2100</v>
      </c>
      <c r="S65" s="109">
        <f t="shared" si="149"/>
        <v>1900</v>
      </c>
      <c r="T65" s="109">
        <f t="shared" si="150"/>
        <v>1500</v>
      </c>
      <c r="U65" s="109">
        <f t="shared" si="150"/>
        <v>3</v>
      </c>
      <c r="V65" s="109" t="str">
        <f t="shared" si="151"/>
        <v xml:space="preserve">Các tuyến đường giao thông đấu nối trực tiếp ra </v>
      </c>
      <c r="W65" s="109" t="str">
        <f t="shared" si="152"/>
        <v>Đường vào UBND xã Bàu Cạn cũ</v>
      </c>
      <c r="X65" s="109" t="str">
        <f t="shared" si="152"/>
        <v xml:space="preserve"> đoạn từ Cầu Bản Cù</v>
      </c>
      <c r="Y65" s="109" t="str">
        <f t="shared" si="153"/>
        <v xml:space="preserve"> đến Giáp ranh thành phố Hồ Chí Minh</v>
      </c>
      <c r="Z65" s="109" t="s">
        <v>63</v>
      </c>
      <c r="AA65" s="109">
        <f t="shared" ref="AA65:AC65" si="155">AA58</f>
        <v>0</v>
      </c>
      <c r="AB65" s="109">
        <f t="shared" si="155"/>
        <v>0</v>
      </c>
      <c r="AC65" s="109">
        <f t="shared" si="155"/>
        <v>0</v>
      </c>
    </row>
    <row r="66" spans="1:29" s="37" customFormat="1" ht="94.5" x14ac:dyDescent="0.25">
      <c r="A66" s="105">
        <f t="shared" si="4"/>
        <v>61</v>
      </c>
      <c r="B66" s="105" t="str">
        <f t="shared" si="141"/>
        <v>VT2*0,8</v>
      </c>
      <c r="C66" s="105" t="str">
        <f t="shared" si="142"/>
        <v>LT12NT2_D4</v>
      </c>
      <c r="D66" s="135" t="str">
        <f>V66&amp;W66&amp;X66&amp;Y66&amp;Z66&amp;"
"&amp;AA66&amp;"
"
&amp;AB66</f>
        <v>Các tuyến đường giao thông không đấu nối trực tiếp và thông ra Đường vào UBND xã Bàu Cạn cũ đoạn từ Cầu Bản Cù đến Giáp ranh thành phố Hồ Chí Minh có hiện trạng là đường nhựa, bê tông xi măng:
- Có bề rộng ≥5m, cách đường giao thông ≤1.000m.
- Có bề rộng từ ≥3m đến &lt;5m, cách đường giao thông ≤500m.</v>
      </c>
      <c r="E66" s="135"/>
      <c r="F66" s="135"/>
      <c r="G66" s="131">
        <v>1900</v>
      </c>
      <c r="H66" s="131">
        <v>1300</v>
      </c>
      <c r="I66" s="131">
        <v>1100</v>
      </c>
      <c r="J66" s="132">
        <f>VLOOKUP(C66,'[1]1. MA DO'!$E$5:$AB$1933,23,0)</f>
        <v>1.1299999999999999</v>
      </c>
      <c r="K66" s="133">
        <f t="shared" si="1"/>
        <v>1.1299999999999999</v>
      </c>
      <c r="L66" s="133">
        <f t="shared" si="2"/>
        <v>1.1299999999999999</v>
      </c>
      <c r="M66" s="114">
        <f t="shared" si="143"/>
        <v>3600</v>
      </c>
      <c r="N66" s="114">
        <f t="shared" si="144"/>
        <v>1800</v>
      </c>
      <c r="O66" s="114">
        <f t="shared" si="145"/>
        <v>1600</v>
      </c>
      <c r="P66" s="114">
        <f t="shared" si="146"/>
        <v>1300</v>
      </c>
      <c r="Q66" s="109">
        <f t="shared" si="147"/>
        <v>4200</v>
      </c>
      <c r="R66" s="109">
        <f t="shared" si="148"/>
        <v>2100</v>
      </c>
      <c r="S66" s="109">
        <f t="shared" si="149"/>
        <v>1900</v>
      </c>
      <c r="T66" s="109">
        <f t="shared" si="150"/>
        <v>1500</v>
      </c>
      <c r="U66" s="109">
        <f t="shared" si="150"/>
        <v>3</v>
      </c>
      <c r="V66" s="109" t="str">
        <f t="shared" si="151"/>
        <v xml:space="preserve">Các tuyến đường giao thông không đấu nối trực tiếp và thông ra </v>
      </c>
      <c r="W66" s="109" t="str">
        <f t="shared" si="152"/>
        <v>Đường vào UBND xã Bàu Cạn cũ</v>
      </c>
      <c r="X66" s="109" t="str">
        <f t="shared" si="152"/>
        <v xml:space="preserve"> đoạn từ Cầu Bản Cù</v>
      </c>
      <c r="Y66" s="109" t="str">
        <f t="shared" si="153"/>
        <v xml:space="preserve"> đến Giáp ranh thành phố Hồ Chí Minh</v>
      </c>
      <c r="Z66" s="109" t="s">
        <v>62</v>
      </c>
      <c r="AA66" s="109" t="str">
        <f t="shared" ref="AA66:AC66" si="156">AA59</f>
        <v>- Có bề rộng ≥5m, cách đường giao thông ≤1.000m.</v>
      </c>
      <c r="AB66" s="109" t="str">
        <f t="shared" si="156"/>
        <v>- Có bề rộng từ ≥3m đến &lt;5m, cách đường giao thông ≤500m.</v>
      </c>
      <c r="AC66" s="109">
        <f t="shared" si="156"/>
        <v>0</v>
      </c>
    </row>
    <row r="67" spans="1:29" s="37" customFormat="1" ht="94.5" x14ac:dyDescent="0.25">
      <c r="A67" s="105">
        <f t="shared" si="4"/>
        <v>62</v>
      </c>
      <c r="B67" s="105" t="str">
        <f t="shared" si="141"/>
        <v>VT3*0,8</v>
      </c>
      <c r="C67" s="105" t="str">
        <f t="shared" si="142"/>
        <v>LT12NT2_D4</v>
      </c>
      <c r="D67" s="135" t="str">
        <f>V67&amp;W67&amp;X67&amp;Y67&amp;Z67&amp;"
"&amp;AA67&amp;"
"
&amp;AB67&amp;"
"&amp;AC67</f>
        <v>Các tuyến đường giao thông không đấu nối trực tiếp và thông ra Đường vào UBND xã Bàu Cạn cũ đoạn từ Cầu Bản Cù đến Giáp ranh thành phố Hồ Chí Minh có hiện trạng là đường nhựa, bê tông xi măng:
- Có bề rộng ≥5m, cách đường giao thông &gt;1.000m.
- Có bề rộng từ ≥3m đến &lt;5m, cách đường giao thông từ &gt;500m đến ≤1.000m.
- Có bề rộng &lt;3m, cách đường giao thông ≤200m.</v>
      </c>
      <c r="E67" s="135"/>
      <c r="F67" s="135"/>
      <c r="G67" s="131">
        <v>1700</v>
      </c>
      <c r="H67" s="131">
        <v>1200</v>
      </c>
      <c r="I67" s="131">
        <v>1000</v>
      </c>
      <c r="J67" s="132">
        <f>VLOOKUP(C67,'[1]1. MA DO'!$E$5:$AB$1933,23,0)</f>
        <v>1.1299999999999999</v>
      </c>
      <c r="K67" s="133">
        <f t="shared" si="1"/>
        <v>1.1299999999999999</v>
      </c>
      <c r="L67" s="133">
        <f t="shared" si="2"/>
        <v>1.1299999999999999</v>
      </c>
      <c r="M67" s="114">
        <f t="shared" si="143"/>
        <v>3600</v>
      </c>
      <c r="N67" s="114">
        <f t="shared" si="144"/>
        <v>1800</v>
      </c>
      <c r="O67" s="114">
        <f t="shared" si="145"/>
        <v>1600</v>
      </c>
      <c r="P67" s="114">
        <f t="shared" si="146"/>
        <v>1300</v>
      </c>
      <c r="Q67" s="109">
        <f t="shared" si="147"/>
        <v>4200</v>
      </c>
      <c r="R67" s="109">
        <f t="shared" si="148"/>
        <v>2100</v>
      </c>
      <c r="S67" s="109">
        <f t="shared" si="149"/>
        <v>1900</v>
      </c>
      <c r="T67" s="109">
        <f t="shared" si="150"/>
        <v>1500</v>
      </c>
      <c r="U67" s="109">
        <f t="shared" si="150"/>
        <v>3</v>
      </c>
      <c r="V67" s="109" t="str">
        <f t="shared" si="151"/>
        <v xml:space="preserve">Các tuyến đường giao thông không đấu nối trực tiếp và thông ra </v>
      </c>
      <c r="W67" s="109" t="str">
        <f t="shared" si="152"/>
        <v>Đường vào UBND xã Bàu Cạn cũ</v>
      </c>
      <c r="X67" s="109" t="str">
        <f t="shared" si="152"/>
        <v xml:space="preserve"> đoạn từ Cầu Bản Cù</v>
      </c>
      <c r="Y67" s="109" t="str">
        <f t="shared" si="153"/>
        <v xml:space="preserve"> đến Giáp ranh thành phố Hồ Chí Minh</v>
      </c>
      <c r="Z67" s="109" t="s">
        <v>62</v>
      </c>
      <c r="AA67" s="109" t="str">
        <f t="shared" ref="AA67:AC67" si="157">AA60</f>
        <v>- Có bề rộng ≥5m, cách đường giao thông &gt;1.000m.</v>
      </c>
      <c r="AB67" s="109" t="str">
        <f t="shared" si="157"/>
        <v>- Có bề rộng từ ≥3m đến &lt;5m, cách đường giao thông từ &gt;500m đến ≤1.000m.</v>
      </c>
      <c r="AC67" s="109" t="str">
        <f t="shared" si="157"/>
        <v>- Có bề rộng &lt;3m, cách đường giao thông ≤200m.</v>
      </c>
    </row>
    <row r="68" spans="1:29" s="37" customFormat="1" ht="94.5" x14ac:dyDescent="0.25">
      <c r="A68" s="105">
        <f t="shared" si="4"/>
        <v>63</v>
      </c>
      <c r="B68" s="105" t="str">
        <f t="shared" si="141"/>
        <v>VT4*0,8</v>
      </c>
      <c r="C68" s="105" t="str">
        <f t="shared" si="142"/>
        <v>LT12NT2_D4</v>
      </c>
      <c r="D68" s="135" t="str">
        <f>V68&amp;W68&amp;X68&amp;Y68&amp;Z68</f>
        <v>Các tuyến đường giao thông không đấu nối trực tiếp và thông ra Đường vào UBND xã Bàu Cạn cũ đoạn từ Cầu Bản Cù đến Giáp ranh thành phố Hồ Chí Minh có hiện trạng là đường nhựa, bê tông xi măng:
- Có bề rộng từ ≥3m đến &lt;5m, cách đường giao thông &gt;1.000m.
- Có bề rộng &lt;3m, cách đường giao thông &gt;200m.</v>
      </c>
      <c r="E68" s="135"/>
      <c r="F68" s="135"/>
      <c r="G68" s="131">
        <v>1400</v>
      </c>
      <c r="H68" s="131">
        <v>980</v>
      </c>
      <c r="I68" s="131">
        <v>840</v>
      </c>
      <c r="J68" s="132">
        <f>VLOOKUP(C68,'[1]1. MA DO'!$E$5:$AB$1933,23,0)</f>
        <v>1.1299999999999999</v>
      </c>
      <c r="K68" s="133">
        <f t="shared" si="1"/>
        <v>1.1299999999999999</v>
      </c>
      <c r="L68" s="133">
        <f t="shared" si="2"/>
        <v>1.1299999999999999</v>
      </c>
      <c r="M68" s="114">
        <f t="shared" si="143"/>
        <v>3600</v>
      </c>
      <c r="N68" s="114">
        <f t="shared" si="144"/>
        <v>1800</v>
      </c>
      <c r="O68" s="114">
        <f t="shared" si="145"/>
        <v>1600</v>
      </c>
      <c r="P68" s="114">
        <f t="shared" si="146"/>
        <v>1300</v>
      </c>
      <c r="Q68" s="109">
        <f t="shared" si="147"/>
        <v>4200</v>
      </c>
      <c r="R68" s="109">
        <f t="shared" si="148"/>
        <v>2100</v>
      </c>
      <c r="S68" s="109">
        <f t="shared" si="149"/>
        <v>1900</v>
      </c>
      <c r="T68" s="109">
        <f t="shared" si="150"/>
        <v>1500</v>
      </c>
      <c r="U68" s="109">
        <f t="shared" si="150"/>
        <v>3</v>
      </c>
      <c r="V68" s="109" t="str">
        <f t="shared" si="151"/>
        <v xml:space="preserve">Các tuyến đường giao thông không đấu nối trực tiếp và thông ra </v>
      </c>
      <c r="W68" s="109" t="str">
        <f t="shared" si="152"/>
        <v>Đường vào UBND xã Bàu Cạn cũ</v>
      </c>
      <c r="X68" s="109" t="str">
        <f t="shared" si="152"/>
        <v xml:space="preserve"> đoạn từ Cầu Bản Cù</v>
      </c>
      <c r="Y68" s="109" t="str">
        <f t="shared" si="153"/>
        <v xml:space="preserve"> đến Giáp ranh thành phố Hồ Chí Minh</v>
      </c>
      <c r="Z68" s="109" t="s">
        <v>63</v>
      </c>
      <c r="AA68" s="109">
        <f t="shared" ref="AA68:AC68" si="158">AA61</f>
        <v>0</v>
      </c>
      <c r="AB68" s="109">
        <f t="shared" si="158"/>
        <v>0</v>
      </c>
      <c r="AC68" s="109">
        <f t="shared" si="158"/>
        <v>0</v>
      </c>
    </row>
    <row r="69" spans="1:29" s="17" customFormat="1" ht="31.5" x14ac:dyDescent="0.25">
      <c r="A69" s="105">
        <f t="shared" si="4"/>
        <v>64</v>
      </c>
      <c r="B69" s="105" t="str">
        <f>'Đầu vào (2)'!G64</f>
        <v>LT36NT</v>
      </c>
      <c r="C69" s="105" t="str">
        <f>$B$69</f>
        <v>LT36NT</v>
      </c>
      <c r="D69" s="123" t="str">
        <f>'Đầu vào (2)'!H64</f>
        <v>Đường Suối Le</v>
      </c>
      <c r="E69" s="123" t="str">
        <f>'Đầu vào (2)'!I64</f>
        <v>Ngã ba Cây Cầy</v>
      </c>
      <c r="F69" s="123" t="str">
        <f>'Đầu vào (2)'!J64</f>
        <v>Giáp ranh thành phố Hồ Chí Minh</v>
      </c>
      <c r="G69" s="130">
        <v>3900</v>
      </c>
      <c r="H69" s="131">
        <v>2700</v>
      </c>
      <c r="I69" s="131">
        <v>2300</v>
      </c>
      <c r="J69" s="132">
        <f>VLOOKUP(C69,'[1]1. MA DO'!$E$5:$AB$1933,23,0)</f>
        <v>1.1299999999999999</v>
      </c>
      <c r="K69" s="133">
        <f t="shared" si="1"/>
        <v>1.1299999999999999</v>
      </c>
      <c r="L69" s="133">
        <f t="shared" si="2"/>
        <v>1.1299999999999999</v>
      </c>
      <c r="M69" s="114">
        <f>'Đầu vào (2)'!K64</f>
        <v>2700</v>
      </c>
      <c r="N69" s="114">
        <f>'Đầu vào (2)'!L64</f>
        <v>1300</v>
      </c>
      <c r="O69" s="114">
        <f>'Đầu vào (2)'!M64</f>
        <v>1200</v>
      </c>
      <c r="P69" s="114">
        <f>'Đầu vào (2)'!N64</f>
        <v>1000</v>
      </c>
      <c r="Q69" s="109">
        <f>VLOOKUP(B69,'[2]Giá đề xuất ODT'!$G$11:$AD$2233,21,0)</f>
        <v>3900</v>
      </c>
      <c r="R69" s="109">
        <f>VLOOKUP(B69,'[2]Giá đề xuất ODT'!$G$11:$AD$2233,22,0)</f>
        <v>1900</v>
      </c>
      <c r="S69" s="109">
        <f>VLOOKUP(B69,'[2]Giá đề xuất ODT'!$G$11:$AD$2233,23,0)</f>
        <v>1700</v>
      </c>
      <c r="T69" s="109">
        <f>VLOOKUP(B69,'[2]Giá đề xuất ODT'!$G$11:$AD$2233,24,0)</f>
        <v>1500</v>
      </c>
      <c r="U69" s="109">
        <v>3</v>
      </c>
      <c r="V69" s="109"/>
      <c r="W69" s="109" t="str">
        <f>D69</f>
        <v>Đường Suối Le</v>
      </c>
      <c r="X69" s="109" t="str">
        <f>" đoạn từ "&amp;E69</f>
        <v xml:space="preserve"> đoạn từ Ngã ba Cây Cầy</v>
      </c>
      <c r="Y69" s="109" t="str">
        <f>" đến "&amp;F69</f>
        <v xml:space="preserve"> đến Giáp ranh thành phố Hồ Chí Minh</v>
      </c>
      <c r="Z69" s="109"/>
      <c r="AA69" s="109"/>
      <c r="AB69" s="109"/>
      <c r="AC69" s="109">
        <v>0</v>
      </c>
    </row>
    <row r="70" spans="1:29" s="17" customFormat="1" ht="78.75" x14ac:dyDescent="0.25">
      <c r="A70" s="105">
        <f t="shared" si="4"/>
        <v>65</v>
      </c>
      <c r="B70" s="105" t="str">
        <f t="shared" ref="B70:B75" si="159">B63</f>
        <v>VT2</v>
      </c>
      <c r="C70" s="105" t="str">
        <f t="shared" ref="C70:C75" si="160">$B$69</f>
        <v>LT36NT</v>
      </c>
      <c r="D70" s="135" t="str">
        <f>V70&amp;W70&amp;X70&amp;Y70&amp;Z70&amp;"
"&amp;AA70&amp;"
"
&amp;AB70</f>
        <v>Các tuyến đường giao thông đấu nối trực tiếp ra Đường Suối Le đoạn từ Ngã ba Cây Cầy đến Giáp ranh thành phố Hồ Chí Minh có hiện trạng là đường nhựa, bê tông xi măng:
- Có bề rộng ≥5m, cách đường giao thông ≤1.000m.
- Có bề rộng từ ≥3m đến &lt;5m, cách đường giao thông ≤500m.</v>
      </c>
      <c r="E70" s="135"/>
      <c r="F70" s="135"/>
      <c r="G70" s="131">
        <v>1900</v>
      </c>
      <c r="H70" s="131">
        <v>1300</v>
      </c>
      <c r="I70" s="131">
        <v>1100</v>
      </c>
      <c r="J70" s="132">
        <f>VLOOKUP(C70,'[1]1. MA DO'!$E$5:$AB$1933,23,0)</f>
        <v>1.1299999999999999</v>
      </c>
      <c r="K70" s="133">
        <f t="shared" si="1"/>
        <v>1.1299999999999999</v>
      </c>
      <c r="L70" s="133">
        <f t="shared" si="2"/>
        <v>1.1299999999999999</v>
      </c>
      <c r="M70" s="114">
        <f t="shared" ref="M70:M75" si="161">M69</f>
        <v>2700</v>
      </c>
      <c r="N70" s="114">
        <f t="shared" ref="N70:N75" si="162">N69</f>
        <v>1300</v>
      </c>
      <c r="O70" s="114">
        <f t="shared" ref="O70:O75" si="163">O69</f>
        <v>1200</v>
      </c>
      <c r="P70" s="114">
        <f t="shared" ref="P70:P75" si="164">P69</f>
        <v>1000</v>
      </c>
      <c r="Q70" s="109">
        <f t="shared" ref="Q70:Q75" si="165">Q69</f>
        <v>3900</v>
      </c>
      <c r="R70" s="109">
        <f t="shared" ref="R70:R75" si="166">R69</f>
        <v>1900</v>
      </c>
      <c r="S70" s="109">
        <f t="shared" ref="S70:S75" si="167">S69</f>
        <v>1700</v>
      </c>
      <c r="T70" s="109">
        <f t="shared" ref="T70:U75" si="168">T69</f>
        <v>1500</v>
      </c>
      <c r="U70" s="109">
        <f t="shared" si="168"/>
        <v>3</v>
      </c>
      <c r="V70" s="109" t="str">
        <f t="shared" ref="V70:V75" si="169">V63</f>
        <v xml:space="preserve">Các tuyến đường giao thông đấu nối trực tiếp ra </v>
      </c>
      <c r="W70" s="109" t="str">
        <f t="shared" ref="W70:X75" si="170">W69</f>
        <v>Đường Suối Le</v>
      </c>
      <c r="X70" s="109" t="str">
        <f t="shared" si="170"/>
        <v xml:space="preserve"> đoạn từ Ngã ba Cây Cầy</v>
      </c>
      <c r="Y70" s="109" t="str">
        <f t="shared" ref="Y70:Y75" si="171">Y69</f>
        <v xml:space="preserve"> đến Giáp ranh thành phố Hồ Chí Minh</v>
      </c>
      <c r="Z70" s="109" t="s">
        <v>62</v>
      </c>
      <c r="AA70" s="109" t="str">
        <f>AA63</f>
        <v>- Có bề rộng ≥5m, cách đường giao thông ≤1.000m.</v>
      </c>
      <c r="AB70" s="109" t="str">
        <f>AB63</f>
        <v>- Có bề rộng từ ≥3m đến &lt;5m, cách đường giao thông ≤500m.</v>
      </c>
      <c r="AC70" s="109">
        <f>AC63</f>
        <v>0</v>
      </c>
    </row>
    <row r="71" spans="1:29" s="17" customFormat="1" ht="78.75" x14ac:dyDescent="0.25">
      <c r="A71" s="105">
        <f t="shared" si="4"/>
        <v>66</v>
      </c>
      <c r="B71" s="105" t="str">
        <f t="shared" si="159"/>
        <v>VT3</v>
      </c>
      <c r="C71" s="105" t="str">
        <f t="shared" si="160"/>
        <v>LT36NT</v>
      </c>
      <c r="D71" s="135" t="str">
        <f>V71&amp;W71&amp;X71&amp;Y71&amp;Z71&amp;"
"&amp;AA71&amp;"
"&amp;AB71&amp;"
"&amp;AC71</f>
        <v>Các tuyến đường giao thông đấu nối trực tiếp ra Đường Suối Le đoạn từ Ngã ba Cây Cầy đến Giáp ranh thành phố Hồ Chí Minh có hiện trạng là đường nhựa, bê tông xi măng:
- Có bề rộng ≥5m, cách đường giao thông &gt;1.000m.
- Có bề rộng từ ≥3m đến &lt;5m, cách đường giao thông từ &gt;500m đến ≤1.000m.
- Có bề rộng &lt;3m, cách đường giao thông ≤200m.</v>
      </c>
      <c r="E71" s="135"/>
      <c r="F71" s="135"/>
      <c r="G71" s="131">
        <v>1700</v>
      </c>
      <c r="H71" s="131">
        <v>1200</v>
      </c>
      <c r="I71" s="131">
        <v>1000</v>
      </c>
      <c r="J71" s="132">
        <f>VLOOKUP(C71,'[1]1. MA DO'!$E$5:$AB$1933,23,0)</f>
        <v>1.1299999999999999</v>
      </c>
      <c r="K71" s="133">
        <f t="shared" ref="K71:K96" si="172">J71</f>
        <v>1.1299999999999999</v>
      </c>
      <c r="L71" s="133">
        <f t="shared" ref="L71:L96" si="173">J71</f>
        <v>1.1299999999999999</v>
      </c>
      <c r="M71" s="114">
        <f t="shared" si="161"/>
        <v>2700</v>
      </c>
      <c r="N71" s="114">
        <f t="shared" si="162"/>
        <v>1300</v>
      </c>
      <c r="O71" s="114">
        <f t="shared" si="163"/>
        <v>1200</v>
      </c>
      <c r="P71" s="114">
        <f t="shared" si="164"/>
        <v>1000</v>
      </c>
      <c r="Q71" s="109">
        <f t="shared" si="165"/>
        <v>3900</v>
      </c>
      <c r="R71" s="109">
        <f t="shared" si="166"/>
        <v>1900</v>
      </c>
      <c r="S71" s="109">
        <f t="shared" si="167"/>
        <v>1700</v>
      </c>
      <c r="T71" s="109">
        <f t="shared" si="168"/>
        <v>1500</v>
      </c>
      <c r="U71" s="109">
        <f t="shared" si="168"/>
        <v>3</v>
      </c>
      <c r="V71" s="109" t="str">
        <f t="shared" si="169"/>
        <v xml:space="preserve">Các tuyến đường giao thông đấu nối trực tiếp ra </v>
      </c>
      <c r="W71" s="109" t="str">
        <f t="shared" si="170"/>
        <v>Đường Suối Le</v>
      </c>
      <c r="X71" s="109" t="str">
        <f t="shared" si="170"/>
        <v xml:space="preserve"> đoạn từ Ngã ba Cây Cầy</v>
      </c>
      <c r="Y71" s="109" t="str">
        <f t="shared" si="171"/>
        <v xml:space="preserve"> đến Giáp ranh thành phố Hồ Chí Minh</v>
      </c>
      <c r="Z71" s="109" t="s">
        <v>62</v>
      </c>
      <c r="AA71" s="109" t="str">
        <f t="shared" ref="AA71:AC71" si="174">AA64</f>
        <v>- Có bề rộng ≥5m, cách đường giao thông &gt;1.000m.</v>
      </c>
      <c r="AB71" s="109" t="str">
        <f t="shared" si="174"/>
        <v>- Có bề rộng từ ≥3m đến &lt;5m, cách đường giao thông từ &gt;500m đến ≤1.000m.</v>
      </c>
      <c r="AC71" s="109" t="str">
        <f t="shared" si="174"/>
        <v>- Có bề rộng &lt;3m, cách đường giao thông ≤200m.</v>
      </c>
    </row>
    <row r="72" spans="1:29" s="17" customFormat="1" ht="94.5" x14ac:dyDescent="0.25">
      <c r="A72" s="105">
        <f t="shared" ref="A72:A96" si="175">A71+1</f>
        <v>67</v>
      </c>
      <c r="B72" s="105" t="str">
        <f t="shared" si="159"/>
        <v>VT4</v>
      </c>
      <c r="C72" s="105" t="str">
        <f t="shared" si="160"/>
        <v>LT36NT</v>
      </c>
      <c r="D72" s="135" t="str">
        <f>V72&amp;W72&amp;X72&amp;Y72&amp;Z72</f>
        <v>Các tuyến đường giao thông đấu nối trực tiếp ra Đường Suối Le đoạn từ Ngã ba Cây Cầy đến Giáp ranh thành phố Hồ Chí Minh có hiện trạng là đường nhựa, bê tông xi măng:
- Có bề rộng từ ≥3m đến &lt;5m, cách đường giao thông &gt;1.000m.
- Có bề rộng &lt;3m, cách đường giao thông &gt;200m.</v>
      </c>
      <c r="E72" s="135"/>
      <c r="F72" s="135"/>
      <c r="G72" s="131">
        <v>1500</v>
      </c>
      <c r="H72" s="131">
        <v>1100</v>
      </c>
      <c r="I72" s="131">
        <v>900</v>
      </c>
      <c r="J72" s="132">
        <f>VLOOKUP(C72,'[1]1. MA DO'!$E$5:$AB$1933,23,0)</f>
        <v>1.1299999999999999</v>
      </c>
      <c r="K72" s="133">
        <f t="shared" si="172"/>
        <v>1.1299999999999999</v>
      </c>
      <c r="L72" s="133">
        <f t="shared" si="173"/>
        <v>1.1299999999999999</v>
      </c>
      <c r="M72" s="114">
        <f t="shared" si="161"/>
        <v>2700</v>
      </c>
      <c r="N72" s="114">
        <f t="shared" si="162"/>
        <v>1300</v>
      </c>
      <c r="O72" s="114">
        <f t="shared" si="163"/>
        <v>1200</v>
      </c>
      <c r="P72" s="114">
        <f t="shared" si="164"/>
        <v>1000</v>
      </c>
      <c r="Q72" s="109">
        <f t="shared" si="165"/>
        <v>3900</v>
      </c>
      <c r="R72" s="109">
        <f t="shared" si="166"/>
        <v>1900</v>
      </c>
      <c r="S72" s="109">
        <f t="shared" si="167"/>
        <v>1700</v>
      </c>
      <c r="T72" s="109">
        <f t="shared" si="168"/>
        <v>1500</v>
      </c>
      <c r="U72" s="109">
        <f t="shared" si="168"/>
        <v>3</v>
      </c>
      <c r="V72" s="109" t="str">
        <f t="shared" si="169"/>
        <v xml:space="preserve">Các tuyến đường giao thông đấu nối trực tiếp ra </v>
      </c>
      <c r="W72" s="109" t="str">
        <f t="shared" si="170"/>
        <v>Đường Suối Le</v>
      </c>
      <c r="X72" s="109" t="str">
        <f t="shared" si="170"/>
        <v xml:space="preserve"> đoạn từ Ngã ba Cây Cầy</v>
      </c>
      <c r="Y72" s="109" t="str">
        <f t="shared" si="171"/>
        <v xml:space="preserve"> đến Giáp ranh thành phố Hồ Chí Minh</v>
      </c>
      <c r="Z72" s="109" t="s">
        <v>63</v>
      </c>
      <c r="AA72" s="109">
        <f t="shared" ref="AA72:AC72" si="176">AA65</f>
        <v>0</v>
      </c>
      <c r="AB72" s="109">
        <f t="shared" si="176"/>
        <v>0</v>
      </c>
      <c r="AC72" s="109">
        <f t="shared" si="176"/>
        <v>0</v>
      </c>
    </row>
    <row r="73" spans="1:29" s="17" customFormat="1" ht="94.5" x14ac:dyDescent="0.25">
      <c r="A73" s="105">
        <f t="shared" si="175"/>
        <v>68</v>
      </c>
      <c r="B73" s="105" t="str">
        <f t="shared" si="159"/>
        <v>VT2*0,8</v>
      </c>
      <c r="C73" s="105" t="str">
        <f t="shared" si="160"/>
        <v>LT36NT</v>
      </c>
      <c r="D73" s="135" t="str">
        <f>V73&amp;W73&amp;X73&amp;Y73&amp;Z73&amp;"
"&amp;AA73&amp;"
"
&amp;AB73</f>
        <v>Các tuyến đường giao thông không đấu nối trực tiếp và thông ra Đường Suối Le đoạn từ Ngã ba Cây Cầy đến Giáp ranh thành phố Hồ Chí Minh có hiện trạng là đường nhựa, bê tông xi măng:
- Có bề rộng ≥5m, cách đường giao thông ≤1.000m.
- Có bề rộng từ ≥3m đến &lt;5m, cách đường giao thông ≤500m.</v>
      </c>
      <c r="E73" s="135"/>
      <c r="F73" s="135"/>
      <c r="G73" s="131">
        <v>1700</v>
      </c>
      <c r="H73" s="131">
        <v>1200</v>
      </c>
      <c r="I73" s="131">
        <v>1000</v>
      </c>
      <c r="J73" s="132">
        <f>VLOOKUP(C73,'[1]1. MA DO'!$E$5:$AB$1933,23,0)</f>
        <v>1.1299999999999999</v>
      </c>
      <c r="K73" s="133">
        <f t="shared" si="172"/>
        <v>1.1299999999999999</v>
      </c>
      <c r="L73" s="133">
        <f t="shared" si="173"/>
        <v>1.1299999999999999</v>
      </c>
      <c r="M73" s="114">
        <f t="shared" si="161"/>
        <v>2700</v>
      </c>
      <c r="N73" s="114">
        <f t="shared" si="162"/>
        <v>1300</v>
      </c>
      <c r="O73" s="114">
        <f t="shared" si="163"/>
        <v>1200</v>
      </c>
      <c r="P73" s="114">
        <f t="shared" si="164"/>
        <v>1000</v>
      </c>
      <c r="Q73" s="109">
        <f t="shared" si="165"/>
        <v>3900</v>
      </c>
      <c r="R73" s="109">
        <f t="shared" si="166"/>
        <v>1900</v>
      </c>
      <c r="S73" s="109">
        <f t="shared" si="167"/>
        <v>1700</v>
      </c>
      <c r="T73" s="109">
        <f t="shared" si="168"/>
        <v>1500</v>
      </c>
      <c r="U73" s="109">
        <f t="shared" si="168"/>
        <v>3</v>
      </c>
      <c r="V73" s="109" t="str">
        <f t="shared" si="169"/>
        <v xml:space="preserve">Các tuyến đường giao thông không đấu nối trực tiếp và thông ra </v>
      </c>
      <c r="W73" s="109" t="str">
        <f t="shared" si="170"/>
        <v>Đường Suối Le</v>
      </c>
      <c r="X73" s="109" t="str">
        <f t="shared" si="170"/>
        <v xml:space="preserve"> đoạn từ Ngã ba Cây Cầy</v>
      </c>
      <c r="Y73" s="109" t="str">
        <f t="shared" si="171"/>
        <v xml:space="preserve"> đến Giáp ranh thành phố Hồ Chí Minh</v>
      </c>
      <c r="Z73" s="109" t="s">
        <v>62</v>
      </c>
      <c r="AA73" s="109" t="str">
        <f t="shared" ref="AA73:AC73" si="177">AA66</f>
        <v>- Có bề rộng ≥5m, cách đường giao thông ≤1.000m.</v>
      </c>
      <c r="AB73" s="109" t="str">
        <f t="shared" si="177"/>
        <v>- Có bề rộng từ ≥3m đến &lt;5m, cách đường giao thông ≤500m.</v>
      </c>
      <c r="AC73" s="109">
        <f t="shared" si="177"/>
        <v>0</v>
      </c>
    </row>
    <row r="74" spans="1:29" s="17" customFormat="1" ht="94.5" x14ac:dyDescent="0.25">
      <c r="A74" s="105">
        <f t="shared" si="175"/>
        <v>69</v>
      </c>
      <c r="B74" s="105" t="str">
        <f t="shared" si="159"/>
        <v>VT3*0,8</v>
      </c>
      <c r="C74" s="105" t="str">
        <f t="shared" si="160"/>
        <v>LT36NT</v>
      </c>
      <c r="D74" s="135" t="str">
        <f>V74&amp;W74&amp;X74&amp;Y74&amp;Z74&amp;"
"&amp;AA74&amp;"
"
&amp;AB74&amp;"
"&amp;AC74</f>
        <v>Các tuyến đường giao thông không đấu nối trực tiếp và thông ra Đường Suối Le đoạn từ Ngã ba Cây Cầy đến Giáp ranh thành phố Hồ Chí Minh có hiện trạng là đường nhựa, bê tông xi măng:
- Có bề rộng ≥5m, cách đường giao thông &gt;1.000m.
- Có bề rộng từ ≥3m đến &lt;5m, cách đường giao thông từ &gt;500m đến ≤1.000m.
- Có bề rộng &lt;3m, cách đường giao thông ≤200m.</v>
      </c>
      <c r="E74" s="135"/>
      <c r="F74" s="135"/>
      <c r="G74" s="131">
        <v>1500</v>
      </c>
      <c r="H74" s="131">
        <v>1100</v>
      </c>
      <c r="I74" s="131">
        <v>900</v>
      </c>
      <c r="J74" s="132">
        <f>VLOOKUP(C74,'[1]1. MA DO'!$E$5:$AB$1933,23,0)</f>
        <v>1.1299999999999999</v>
      </c>
      <c r="K74" s="133">
        <f t="shared" si="172"/>
        <v>1.1299999999999999</v>
      </c>
      <c r="L74" s="133">
        <f t="shared" si="173"/>
        <v>1.1299999999999999</v>
      </c>
      <c r="M74" s="114">
        <f t="shared" si="161"/>
        <v>2700</v>
      </c>
      <c r="N74" s="114">
        <f t="shared" si="162"/>
        <v>1300</v>
      </c>
      <c r="O74" s="114">
        <f t="shared" si="163"/>
        <v>1200</v>
      </c>
      <c r="P74" s="114">
        <f t="shared" si="164"/>
        <v>1000</v>
      </c>
      <c r="Q74" s="109">
        <f t="shared" si="165"/>
        <v>3900</v>
      </c>
      <c r="R74" s="109">
        <f t="shared" si="166"/>
        <v>1900</v>
      </c>
      <c r="S74" s="109">
        <f t="shared" si="167"/>
        <v>1700</v>
      </c>
      <c r="T74" s="109">
        <f t="shared" si="168"/>
        <v>1500</v>
      </c>
      <c r="U74" s="109">
        <f t="shared" si="168"/>
        <v>3</v>
      </c>
      <c r="V74" s="109" t="str">
        <f t="shared" si="169"/>
        <v xml:space="preserve">Các tuyến đường giao thông không đấu nối trực tiếp và thông ra </v>
      </c>
      <c r="W74" s="109" t="str">
        <f t="shared" si="170"/>
        <v>Đường Suối Le</v>
      </c>
      <c r="X74" s="109" t="str">
        <f t="shared" si="170"/>
        <v xml:space="preserve"> đoạn từ Ngã ba Cây Cầy</v>
      </c>
      <c r="Y74" s="109" t="str">
        <f t="shared" si="171"/>
        <v xml:space="preserve"> đến Giáp ranh thành phố Hồ Chí Minh</v>
      </c>
      <c r="Z74" s="109" t="s">
        <v>62</v>
      </c>
      <c r="AA74" s="109" t="str">
        <f t="shared" ref="AA74:AC74" si="178">AA67</f>
        <v>- Có bề rộng ≥5m, cách đường giao thông &gt;1.000m.</v>
      </c>
      <c r="AB74" s="109" t="str">
        <f t="shared" si="178"/>
        <v>- Có bề rộng từ ≥3m đến &lt;5m, cách đường giao thông từ &gt;500m đến ≤1.000m.</v>
      </c>
      <c r="AC74" s="109" t="str">
        <f t="shared" si="178"/>
        <v>- Có bề rộng &lt;3m, cách đường giao thông ≤200m.</v>
      </c>
    </row>
    <row r="75" spans="1:29" s="17" customFormat="1" ht="94.5" x14ac:dyDescent="0.25">
      <c r="A75" s="105">
        <f t="shared" si="175"/>
        <v>70</v>
      </c>
      <c r="B75" s="105" t="str">
        <f t="shared" si="159"/>
        <v>VT4*0,8</v>
      </c>
      <c r="C75" s="105" t="str">
        <f t="shared" si="160"/>
        <v>LT36NT</v>
      </c>
      <c r="D75" s="135" t="str">
        <f>V75&amp;W75&amp;X75&amp;Y75&amp;Z75</f>
        <v>Các tuyến đường giao thông không đấu nối trực tiếp và thông ra Đường Suối Le đoạn từ Ngã ba Cây Cầy đến Giáp ranh thành phố Hồ Chí Minh có hiện trạng là đường nhựa, bê tông xi măng:
- Có bề rộng từ ≥3m đến &lt;5m, cách đường giao thông &gt;1.000m.
- Có bề rộng &lt;3m, cách đường giao thông &gt;200m.</v>
      </c>
      <c r="E75" s="135"/>
      <c r="F75" s="135"/>
      <c r="G75" s="131">
        <v>1400</v>
      </c>
      <c r="H75" s="131">
        <v>980</v>
      </c>
      <c r="I75" s="131">
        <v>840</v>
      </c>
      <c r="J75" s="132">
        <f>VLOOKUP(C75,'[1]1. MA DO'!$E$5:$AB$1933,23,0)</f>
        <v>1.1299999999999999</v>
      </c>
      <c r="K75" s="133">
        <f t="shared" si="172"/>
        <v>1.1299999999999999</v>
      </c>
      <c r="L75" s="133">
        <f t="shared" si="173"/>
        <v>1.1299999999999999</v>
      </c>
      <c r="M75" s="114">
        <f t="shared" si="161"/>
        <v>2700</v>
      </c>
      <c r="N75" s="114">
        <f t="shared" si="162"/>
        <v>1300</v>
      </c>
      <c r="O75" s="114">
        <f t="shared" si="163"/>
        <v>1200</v>
      </c>
      <c r="P75" s="114">
        <f t="shared" si="164"/>
        <v>1000</v>
      </c>
      <c r="Q75" s="109">
        <f t="shared" si="165"/>
        <v>3900</v>
      </c>
      <c r="R75" s="109">
        <f t="shared" si="166"/>
        <v>1900</v>
      </c>
      <c r="S75" s="109">
        <f t="shared" si="167"/>
        <v>1700</v>
      </c>
      <c r="T75" s="109">
        <f t="shared" si="168"/>
        <v>1500</v>
      </c>
      <c r="U75" s="109">
        <f t="shared" si="168"/>
        <v>3</v>
      </c>
      <c r="V75" s="109" t="str">
        <f t="shared" si="169"/>
        <v xml:space="preserve">Các tuyến đường giao thông không đấu nối trực tiếp và thông ra </v>
      </c>
      <c r="W75" s="109" t="str">
        <f t="shared" si="170"/>
        <v>Đường Suối Le</v>
      </c>
      <c r="X75" s="109" t="str">
        <f t="shared" si="170"/>
        <v xml:space="preserve"> đoạn từ Ngã ba Cây Cầy</v>
      </c>
      <c r="Y75" s="109" t="str">
        <f t="shared" si="171"/>
        <v xml:space="preserve"> đến Giáp ranh thành phố Hồ Chí Minh</v>
      </c>
      <c r="Z75" s="109" t="s">
        <v>63</v>
      </c>
      <c r="AA75" s="109">
        <f t="shared" ref="AA75:AC75" si="179">AA68</f>
        <v>0</v>
      </c>
      <c r="AB75" s="109">
        <f t="shared" si="179"/>
        <v>0</v>
      </c>
      <c r="AC75" s="109">
        <f t="shared" si="179"/>
        <v>0</v>
      </c>
    </row>
    <row r="76" spans="1:29" s="17" customFormat="1" ht="31.5" x14ac:dyDescent="0.25">
      <c r="A76" s="105">
        <f t="shared" si="175"/>
        <v>71</v>
      </c>
      <c r="B76" s="105" t="str">
        <f>'Đầu vào (2)'!G71</f>
        <v>LT10NT2</v>
      </c>
      <c r="C76" s="105" t="str">
        <f>$B$76</f>
        <v>LT10NT2</v>
      </c>
      <c r="D76" s="123" t="str">
        <f>'Đầu vào (2)'!H71</f>
        <v>Hương lộ 12 (đường Bà Ký)</v>
      </c>
      <c r="E76" s="123" t="str">
        <f>'Đầu vào (2)'!I71</f>
        <v>Quốc lộ 51</v>
      </c>
      <c r="F76" s="123" t="str">
        <f>'Đầu vào (2)'!J71</f>
        <v>Giáp ranh xã Phước An</v>
      </c>
      <c r="G76" s="130">
        <v>7400</v>
      </c>
      <c r="H76" s="131">
        <v>5200</v>
      </c>
      <c r="I76" s="131">
        <v>4400</v>
      </c>
      <c r="J76" s="132">
        <f>VLOOKUP(C76,'[1]1. MA DO'!$E$5:$AB$1933,23,0)</f>
        <v>1.1599999999999999</v>
      </c>
      <c r="K76" s="133">
        <f t="shared" si="172"/>
        <v>1.1599999999999999</v>
      </c>
      <c r="L76" s="133">
        <f t="shared" si="173"/>
        <v>1.1599999999999999</v>
      </c>
      <c r="M76" s="114">
        <f>'Đầu vào (2)'!K71</f>
        <v>5100</v>
      </c>
      <c r="N76" s="114">
        <f>'Đầu vào (2)'!L71</f>
        <v>2500</v>
      </c>
      <c r="O76" s="114">
        <f>'Đầu vào (2)'!M71</f>
        <v>1800</v>
      </c>
      <c r="P76" s="114">
        <f>'Đầu vào (2)'!N71</f>
        <v>1300</v>
      </c>
      <c r="Q76" s="109">
        <f>VLOOKUP(B76,'[2]Giá đề xuất ODT'!$G$11:$AD$2233,21,0)</f>
        <v>7400</v>
      </c>
      <c r="R76" s="109">
        <f>VLOOKUP(B76,'[2]Giá đề xuất ODT'!$G$11:$AD$2233,22,0)</f>
        <v>3600</v>
      </c>
      <c r="S76" s="109">
        <f>VLOOKUP(B76,'[2]Giá đề xuất ODT'!$G$11:$AD$2233,23,0)</f>
        <v>2600</v>
      </c>
      <c r="T76" s="109">
        <f>VLOOKUP(B76,'[2]Giá đề xuất ODT'!$G$11:$AD$2233,24,0)</f>
        <v>1900</v>
      </c>
      <c r="U76" s="88">
        <v>2</v>
      </c>
      <c r="V76" s="109"/>
      <c r="W76" s="109" t="str">
        <f>D76</f>
        <v>Hương lộ 12 (đường Bà Ký)</v>
      </c>
      <c r="X76" s="109" t="str">
        <f>" đoạn từ "&amp;E76</f>
        <v xml:space="preserve"> đoạn từ Quốc lộ 51</v>
      </c>
      <c r="Y76" s="109" t="str">
        <f>" đến "&amp;F76</f>
        <v xml:space="preserve"> đến Giáp ranh xã Phước An</v>
      </c>
      <c r="Z76" s="109"/>
      <c r="AA76" s="109"/>
      <c r="AB76" s="109"/>
      <c r="AC76" s="109">
        <v>0</v>
      </c>
    </row>
    <row r="77" spans="1:29" s="17" customFormat="1" ht="78.75" x14ac:dyDescent="0.25">
      <c r="A77" s="105">
        <f t="shared" si="175"/>
        <v>72</v>
      </c>
      <c r="B77" s="105" t="str">
        <f t="shared" ref="B77:B82" si="180">B70</f>
        <v>VT2</v>
      </c>
      <c r="C77" s="105" t="str">
        <f t="shared" ref="C77:C82" si="181">$B$76</f>
        <v>LT10NT2</v>
      </c>
      <c r="D77" s="135" t="str">
        <f>V77&amp;W77&amp;X77&amp;Y77&amp;Z77&amp;"
"&amp;AA77&amp;"
"
&amp;AB77</f>
        <v>Các tuyến đường giao thông đấu nối trực tiếp ra Hương lộ 12 (đường Bà Ký) đoạn từ Quốc lộ 51 đến Giáp ranh xã Phước An có hiện trạng là đường nhựa, bê tông xi măng:
- Có bề rộng ≥5m, cách đường giao thông ≤1.000m.
- Có bề rộng từ ≥3m đến &lt;5m, cách đường giao thông ≤500m.</v>
      </c>
      <c r="E77" s="135"/>
      <c r="F77" s="135"/>
      <c r="G77" s="131">
        <v>3600</v>
      </c>
      <c r="H77" s="131">
        <v>2500</v>
      </c>
      <c r="I77" s="131">
        <v>2200</v>
      </c>
      <c r="J77" s="132">
        <f>VLOOKUP(C77,'[1]1. MA DO'!$E$5:$AB$1933,23,0)</f>
        <v>1.1599999999999999</v>
      </c>
      <c r="K77" s="133">
        <f t="shared" si="172"/>
        <v>1.1599999999999999</v>
      </c>
      <c r="L77" s="133">
        <f t="shared" si="173"/>
        <v>1.1599999999999999</v>
      </c>
      <c r="M77" s="114">
        <f t="shared" ref="M77:M82" si="182">M76</f>
        <v>5100</v>
      </c>
      <c r="N77" s="114">
        <f t="shared" ref="N77:N82" si="183">N76</f>
        <v>2500</v>
      </c>
      <c r="O77" s="114">
        <f t="shared" ref="O77:O82" si="184">O76</f>
        <v>1800</v>
      </c>
      <c r="P77" s="114">
        <f t="shared" ref="P77:P82" si="185">P76</f>
        <v>1300</v>
      </c>
      <c r="Q77" s="109">
        <f t="shared" ref="Q77:Q82" si="186">Q76</f>
        <v>7400</v>
      </c>
      <c r="R77" s="109">
        <f t="shared" ref="R77:R82" si="187">R76</f>
        <v>3600</v>
      </c>
      <c r="S77" s="109">
        <f t="shared" ref="S77:S82" si="188">S76</f>
        <v>2600</v>
      </c>
      <c r="T77" s="109">
        <f t="shared" ref="T77:U82" si="189">T76</f>
        <v>1900</v>
      </c>
      <c r="U77" s="109">
        <f t="shared" si="189"/>
        <v>2</v>
      </c>
      <c r="V77" s="109" t="str">
        <f t="shared" ref="V77:V82" si="190">V70</f>
        <v xml:space="preserve">Các tuyến đường giao thông đấu nối trực tiếp ra </v>
      </c>
      <c r="W77" s="109" t="str">
        <f t="shared" ref="W77:X82" si="191">W76</f>
        <v>Hương lộ 12 (đường Bà Ký)</v>
      </c>
      <c r="X77" s="109" t="str">
        <f t="shared" si="191"/>
        <v xml:space="preserve"> đoạn từ Quốc lộ 51</v>
      </c>
      <c r="Y77" s="109" t="str">
        <f t="shared" ref="Y77:Y82" si="192">Y76</f>
        <v xml:space="preserve"> đến Giáp ranh xã Phước An</v>
      </c>
      <c r="Z77" s="109" t="s">
        <v>62</v>
      </c>
      <c r="AA77" s="109" t="str">
        <f>AA70</f>
        <v>- Có bề rộng ≥5m, cách đường giao thông ≤1.000m.</v>
      </c>
      <c r="AB77" s="109" t="str">
        <f>AB70</f>
        <v>- Có bề rộng từ ≥3m đến &lt;5m, cách đường giao thông ≤500m.</v>
      </c>
      <c r="AC77" s="109">
        <f>AC70</f>
        <v>0</v>
      </c>
    </row>
    <row r="78" spans="1:29" s="17" customFormat="1" ht="78.75" x14ac:dyDescent="0.25">
      <c r="A78" s="105">
        <f t="shared" si="175"/>
        <v>73</v>
      </c>
      <c r="B78" s="105" t="str">
        <f t="shared" si="180"/>
        <v>VT3</v>
      </c>
      <c r="C78" s="105" t="str">
        <f t="shared" si="181"/>
        <v>LT10NT2</v>
      </c>
      <c r="D78" s="135" t="str">
        <f>V78&amp;W78&amp;X78&amp;Y78&amp;Z78&amp;"
"&amp;AA78&amp;"
"&amp;AB78&amp;"
"&amp;AC78</f>
        <v>Các tuyến đường giao thông đấu nối trực tiếp ra Hương lộ 12 (đường Bà Ký) đoạn từ Quốc lộ 51 đến Giáp ranh xã Phước An có hiện trạng là đường nhựa, bê tông xi măng:
- Có bề rộng ≥5m, cách đường giao thông &gt;1.000m.
- Có bề rộng từ ≥3m đến &lt;5m, cách đường giao thông từ &gt;500m đến ≤1.000m.
- Có bề rộng &lt;3m, cách đường giao thông ≤200m.</v>
      </c>
      <c r="E78" s="135"/>
      <c r="F78" s="135"/>
      <c r="G78" s="131">
        <v>2600</v>
      </c>
      <c r="H78" s="131">
        <v>1800</v>
      </c>
      <c r="I78" s="131">
        <v>1600</v>
      </c>
      <c r="J78" s="132">
        <f>VLOOKUP(C78,'[1]1. MA DO'!$E$5:$AB$1933,23,0)</f>
        <v>1.1599999999999999</v>
      </c>
      <c r="K78" s="133">
        <f t="shared" si="172"/>
        <v>1.1599999999999999</v>
      </c>
      <c r="L78" s="133">
        <f t="shared" si="173"/>
        <v>1.1599999999999999</v>
      </c>
      <c r="M78" s="114">
        <f t="shared" si="182"/>
        <v>5100</v>
      </c>
      <c r="N78" s="114">
        <f t="shared" si="183"/>
        <v>2500</v>
      </c>
      <c r="O78" s="114">
        <f t="shared" si="184"/>
        <v>1800</v>
      </c>
      <c r="P78" s="114">
        <f t="shared" si="185"/>
        <v>1300</v>
      </c>
      <c r="Q78" s="109">
        <f t="shared" si="186"/>
        <v>7400</v>
      </c>
      <c r="R78" s="109">
        <f t="shared" si="187"/>
        <v>3600</v>
      </c>
      <c r="S78" s="109">
        <f t="shared" si="188"/>
        <v>2600</v>
      </c>
      <c r="T78" s="109">
        <f t="shared" si="189"/>
        <v>1900</v>
      </c>
      <c r="U78" s="109">
        <f t="shared" si="189"/>
        <v>2</v>
      </c>
      <c r="V78" s="109" t="str">
        <f t="shared" si="190"/>
        <v xml:space="preserve">Các tuyến đường giao thông đấu nối trực tiếp ra </v>
      </c>
      <c r="W78" s="109" t="str">
        <f t="shared" si="191"/>
        <v>Hương lộ 12 (đường Bà Ký)</v>
      </c>
      <c r="X78" s="109" t="str">
        <f t="shared" si="191"/>
        <v xml:space="preserve"> đoạn từ Quốc lộ 51</v>
      </c>
      <c r="Y78" s="109" t="str">
        <f t="shared" si="192"/>
        <v xml:space="preserve"> đến Giáp ranh xã Phước An</v>
      </c>
      <c r="Z78" s="109" t="s">
        <v>62</v>
      </c>
      <c r="AA78" s="109" t="str">
        <f t="shared" ref="AA78:AC78" si="193">AA71</f>
        <v>- Có bề rộng ≥5m, cách đường giao thông &gt;1.000m.</v>
      </c>
      <c r="AB78" s="109" t="str">
        <f t="shared" si="193"/>
        <v>- Có bề rộng từ ≥3m đến &lt;5m, cách đường giao thông từ &gt;500m đến ≤1.000m.</v>
      </c>
      <c r="AC78" s="109" t="str">
        <f t="shared" si="193"/>
        <v>- Có bề rộng &lt;3m, cách đường giao thông ≤200m.</v>
      </c>
    </row>
    <row r="79" spans="1:29" s="17" customFormat="1" ht="94.5" x14ac:dyDescent="0.25">
      <c r="A79" s="105">
        <f t="shared" si="175"/>
        <v>74</v>
      </c>
      <c r="B79" s="105" t="str">
        <f t="shared" si="180"/>
        <v>VT4</v>
      </c>
      <c r="C79" s="105" t="str">
        <f t="shared" si="181"/>
        <v>LT10NT2</v>
      </c>
      <c r="D79" s="135" t="str">
        <f>V79&amp;W79&amp;X79&amp;Y79&amp;Z79</f>
        <v>Các tuyến đường giao thông đấu nối trực tiếp ra Hương lộ 12 (đường Bà Ký) đoạn từ Quốc lộ 51 đến Giáp ranh xã Phước An có hiện trạng là đường nhựa, bê tông xi măng:
- Có bề rộng từ ≥3m đến &lt;5m, cách đường giao thông &gt;1.000m.
- Có bề rộng &lt;3m, cách đường giao thông &gt;200m.</v>
      </c>
      <c r="E79" s="135"/>
      <c r="F79" s="135"/>
      <c r="G79" s="131">
        <v>1900</v>
      </c>
      <c r="H79" s="131">
        <v>1300</v>
      </c>
      <c r="I79" s="131">
        <v>1100</v>
      </c>
      <c r="J79" s="132">
        <f>VLOOKUP(C79,'[1]1. MA DO'!$E$5:$AB$1933,23,0)</f>
        <v>1.1599999999999999</v>
      </c>
      <c r="K79" s="133">
        <f t="shared" si="172"/>
        <v>1.1599999999999999</v>
      </c>
      <c r="L79" s="133">
        <f t="shared" si="173"/>
        <v>1.1599999999999999</v>
      </c>
      <c r="M79" s="114">
        <f t="shared" si="182"/>
        <v>5100</v>
      </c>
      <c r="N79" s="114">
        <f t="shared" si="183"/>
        <v>2500</v>
      </c>
      <c r="O79" s="114">
        <f t="shared" si="184"/>
        <v>1800</v>
      </c>
      <c r="P79" s="114">
        <f t="shared" si="185"/>
        <v>1300</v>
      </c>
      <c r="Q79" s="109">
        <f t="shared" si="186"/>
        <v>7400</v>
      </c>
      <c r="R79" s="109">
        <f t="shared" si="187"/>
        <v>3600</v>
      </c>
      <c r="S79" s="109">
        <f t="shared" si="188"/>
        <v>2600</v>
      </c>
      <c r="T79" s="109">
        <f t="shared" si="189"/>
        <v>1900</v>
      </c>
      <c r="U79" s="109">
        <f t="shared" si="189"/>
        <v>2</v>
      </c>
      <c r="V79" s="109" t="str">
        <f t="shared" si="190"/>
        <v xml:space="preserve">Các tuyến đường giao thông đấu nối trực tiếp ra </v>
      </c>
      <c r="W79" s="109" t="str">
        <f t="shared" si="191"/>
        <v>Hương lộ 12 (đường Bà Ký)</v>
      </c>
      <c r="X79" s="109" t="str">
        <f t="shared" si="191"/>
        <v xml:space="preserve"> đoạn từ Quốc lộ 51</v>
      </c>
      <c r="Y79" s="109" t="str">
        <f t="shared" si="192"/>
        <v xml:space="preserve"> đến Giáp ranh xã Phước An</v>
      </c>
      <c r="Z79" s="109" t="s">
        <v>63</v>
      </c>
      <c r="AA79" s="109">
        <f t="shared" ref="AA79:AC79" si="194">AA72</f>
        <v>0</v>
      </c>
      <c r="AB79" s="109">
        <f t="shared" si="194"/>
        <v>0</v>
      </c>
      <c r="AC79" s="109">
        <f t="shared" si="194"/>
        <v>0</v>
      </c>
    </row>
    <row r="80" spans="1:29" s="17" customFormat="1" ht="94.5" x14ac:dyDescent="0.25">
      <c r="A80" s="105">
        <f t="shared" si="175"/>
        <v>75</v>
      </c>
      <c r="B80" s="105" t="str">
        <f t="shared" si="180"/>
        <v>VT2*0,8</v>
      </c>
      <c r="C80" s="105" t="str">
        <f t="shared" si="181"/>
        <v>LT10NT2</v>
      </c>
      <c r="D80" s="135" t="str">
        <f>V80&amp;W80&amp;X80&amp;Y80&amp;Z80&amp;"
"&amp;AA80&amp;"
"
&amp;AB80</f>
        <v>Các tuyến đường giao thông không đấu nối trực tiếp và thông ra Hương lộ 12 (đường Bà Ký) đoạn từ Quốc lộ 51 đến Giáp ranh xã Phước An có hiện trạng là đường nhựa, bê tông xi măng:
- Có bề rộng ≥5m, cách đường giao thông ≤1.000m.
- Có bề rộng từ ≥3m đến &lt;5m, cách đường giao thông ≤500m.</v>
      </c>
      <c r="E80" s="135"/>
      <c r="F80" s="135"/>
      <c r="G80" s="131">
        <v>3200</v>
      </c>
      <c r="H80" s="131">
        <v>2200</v>
      </c>
      <c r="I80" s="131">
        <v>1900</v>
      </c>
      <c r="J80" s="132">
        <f>VLOOKUP(C80,'[1]1. MA DO'!$E$5:$AB$1933,23,0)</f>
        <v>1.1599999999999999</v>
      </c>
      <c r="K80" s="133">
        <f t="shared" si="172"/>
        <v>1.1599999999999999</v>
      </c>
      <c r="L80" s="133">
        <f t="shared" si="173"/>
        <v>1.1599999999999999</v>
      </c>
      <c r="M80" s="114">
        <f t="shared" si="182"/>
        <v>5100</v>
      </c>
      <c r="N80" s="114">
        <f t="shared" si="183"/>
        <v>2500</v>
      </c>
      <c r="O80" s="114">
        <f t="shared" si="184"/>
        <v>1800</v>
      </c>
      <c r="P80" s="114">
        <f t="shared" si="185"/>
        <v>1300</v>
      </c>
      <c r="Q80" s="109">
        <f t="shared" si="186"/>
        <v>7400</v>
      </c>
      <c r="R80" s="109">
        <f t="shared" si="187"/>
        <v>3600</v>
      </c>
      <c r="S80" s="109">
        <f t="shared" si="188"/>
        <v>2600</v>
      </c>
      <c r="T80" s="109">
        <f t="shared" si="189"/>
        <v>1900</v>
      </c>
      <c r="U80" s="109">
        <f t="shared" si="189"/>
        <v>2</v>
      </c>
      <c r="V80" s="109" t="str">
        <f t="shared" si="190"/>
        <v xml:space="preserve">Các tuyến đường giao thông không đấu nối trực tiếp và thông ra </v>
      </c>
      <c r="W80" s="109" t="str">
        <f t="shared" si="191"/>
        <v>Hương lộ 12 (đường Bà Ký)</v>
      </c>
      <c r="X80" s="109" t="str">
        <f t="shared" si="191"/>
        <v xml:space="preserve"> đoạn từ Quốc lộ 51</v>
      </c>
      <c r="Y80" s="109" t="str">
        <f t="shared" si="192"/>
        <v xml:space="preserve"> đến Giáp ranh xã Phước An</v>
      </c>
      <c r="Z80" s="109" t="s">
        <v>62</v>
      </c>
      <c r="AA80" s="109" t="str">
        <f t="shared" ref="AA80:AC80" si="195">AA73</f>
        <v>- Có bề rộng ≥5m, cách đường giao thông ≤1.000m.</v>
      </c>
      <c r="AB80" s="109" t="str">
        <f t="shared" si="195"/>
        <v>- Có bề rộng từ ≥3m đến &lt;5m, cách đường giao thông ≤500m.</v>
      </c>
      <c r="AC80" s="109">
        <f t="shared" si="195"/>
        <v>0</v>
      </c>
    </row>
    <row r="81" spans="1:29" s="17" customFormat="1" ht="94.5" x14ac:dyDescent="0.25">
      <c r="A81" s="105">
        <f t="shared" si="175"/>
        <v>76</v>
      </c>
      <c r="B81" s="105" t="str">
        <f t="shared" si="180"/>
        <v>VT3*0,8</v>
      </c>
      <c r="C81" s="105" t="str">
        <f t="shared" si="181"/>
        <v>LT10NT2</v>
      </c>
      <c r="D81" s="135" t="str">
        <f>V81&amp;W81&amp;X81&amp;Y81&amp;Z81&amp;"
"&amp;AA81&amp;"
"
&amp;AB81&amp;"
"&amp;AC81</f>
        <v>Các tuyến đường giao thông không đấu nối trực tiếp và thông ra Hương lộ 12 (đường Bà Ký) đoạn từ Quốc lộ 51 đến Giáp ranh xã Phước An có hiện trạng là đường nhựa, bê tông xi măng:
- Có bề rộng ≥5m, cách đường giao thông &gt;1.000m.
- Có bề rộng từ ≥3m đến &lt;5m, cách đường giao thông từ &gt;500m đến ≤1.000m.
- Có bề rộng &lt;3m, cách đường giao thông ≤200m.</v>
      </c>
      <c r="E81" s="135"/>
      <c r="F81" s="135"/>
      <c r="G81" s="131">
        <v>2300</v>
      </c>
      <c r="H81" s="131">
        <v>1600</v>
      </c>
      <c r="I81" s="131">
        <v>1400</v>
      </c>
      <c r="J81" s="132">
        <f>VLOOKUP(C81,'[1]1. MA DO'!$E$5:$AB$1933,23,0)</f>
        <v>1.1599999999999999</v>
      </c>
      <c r="K81" s="133">
        <f t="shared" si="172"/>
        <v>1.1599999999999999</v>
      </c>
      <c r="L81" s="133">
        <f t="shared" si="173"/>
        <v>1.1599999999999999</v>
      </c>
      <c r="M81" s="114">
        <f t="shared" si="182"/>
        <v>5100</v>
      </c>
      <c r="N81" s="114">
        <f t="shared" si="183"/>
        <v>2500</v>
      </c>
      <c r="O81" s="114">
        <f t="shared" si="184"/>
        <v>1800</v>
      </c>
      <c r="P81" s="114">
        <f t="shared" si="185"/>
        <v>1300</v>
      </c>
      <c r="Q81" s="109">
        <f t="shared" si="186"/>
        <v>7400</v>
      </c>
      <c r="R81" s="109">
        <f t="shared" si="187"/>
        <v>3600</v>
      </c>
      <c r="S81" s="109">
        <f t="shared" si="188"/>
        <v>2600</v>
      </c>
      <c r="T81" s="109">
        <f t="shared" si="189"/>
        <v>1900</v>
      </c>
      <c r="U81" s="109">
        <f t="shared" si="189"/>
        <v>2</v>
      </c>
      <c r="V81" s="109" t="str">
        <f t="shared" si="190"/>
        <v xml:space="preserve">Các tuyến đường giao thông không đấu nối trực tiếp và thông ra </v>
      </c>
      <c r="W81" s="109" t="str">
        <f t="shared" si="191"/>
        <v>Hương lộ 12 (đường Bà Ký)</v>
      </c>
      <c r="X81" s="109" t="str">
        <f t="shared" si="191"/>
        <v xml:space="preserve"> đoạn từ Quốc lộ 51</v>
      </c>
      <c r="Y81" s="109" t="str">
        <f t="shared" si="192"/>
        <v xml:space="preserve"> đến Giáp ranh xã Phước An</v>
      </c>
      <c r="Z81" s="109" t="s">
        <v>62</v>
      </c>
      <c r="AA81" s="109" t="str">
        <f t="shared" ref="AA81:AC81" si="196">AA74</f>
        <v>- Có bề rộng ≥5m, cách đường giao thông &gt;1.000m.</v>
      </c>
      <c r="AB81" s="109" t="str">
        <f t="shared" si="196"/>
        <v>- Có bề rộng từ ≥3m đến &lt;5m, cách đường giao thông từ &gt;500m đến ≤1.000m.</v>
      </c>
      <c r="AC81" s="109" t="str">
        <f t="shared" si="196"/>
        <v>- Có bề rộng &lt;3m, cách đường giao thông ≤200m.</v>
      </c>
    </row>
    <row r="82" spans="1:29" s="17" customFormat="1" ht="94.5" x14ac:dyDescent="0.25">
      <c r="A82" s="105">
        <f t="shared" si="175"/>
        <v>77</v>
      </c>
      <c r="B82" s="105" t="str">
        <f t="shared" si="180"/>
        <v>VT4*0,8</v>
      </c>
      <c r="C82" s="105" t="str">
        <f t="shared" si="181"/>
        <v>LT10NT2</v>
      </c>
      <c r="D82" s="135" t="str">
        <f>V82&amp;W82&amp;X82&amp;Y82&amp;Z82</f>
        <v>Các tuyến đường giao thông không đấu nối trực tiếp và thông ra Hương lộ 12 (đường Bà Ký) đoạn từ Quốc lộ 51 đến Giáp ranh xã Phước An có hiện trạng là đường nhựa, bê tông xi măng:
- Có bề rộng từ ≥3m đến &lt;5m, cách đường giao thông &gt;1.000m.
- Có bề rộng &lt;3m, cách đường giao thông &gt;200m.</v>
      </c>
      <c r="E82" s="135"/>
      <c r="F82" s="135"/>
      <c r="G82" s="131">
        <v>1700</v>
      </c>
      <c r="H82" s="131">
        <v>1200</v>
      </c>
      <c r="I82" s="131">
        <v>1000</v>
      </c>
      <c r="J82" s="132">
        <f>VLOOKUP(C82,'[1]1. MA DO'!$E$5:$AB$1933,23,0)</f>
        <v>1.1599999999999999</v>
      </c>
      <c r="K82" s="133">
        <f t="shared" si="172"/>
        <v>1.1599999999999999</v>
      </c>
      <c r="L82" s="133">
        <f t="shared" si="173"/>
        <v>1.1599999999999999</v>
      </c>
      <c r="M82" s="114">
        <f t="shared" si="182"/>
        <v>5100</v>
      </c>
      <c r="N82" s="114">
        <f t="shared" si="183"/>
        <v>2500</v>
      </c>
      <c r="O82" s="114">
        <f t="shared" si="184"/>
        <v>1800</v>
      </c>
      <c r="P82" s="114">
        <f t="shared" si="185"/>
        <v>1300</v>
      </c>
      <c r="Q82" s="109">
        <f t="shared" si="186"/>
        <v>7400</v>
      </c>
      <c r="R82" s="109">
        <f t="shared" si="187"/>
        <v>3600</v>
      </c>
      <c r="S82" s="109">
        <f t="shared" si="188"/>
        <v>2600</v>
      </c>
      <c r="T82" s="109">
        <f t="shared" si="189"/>
        <v>1900</v>
      </c>
      <c r="U82" s="109">
        <f t="shared" si="189"/>
        <v>2</v>
      </c>
      <c r="V82" s="109" t="str">
        <f t="shared" si="190"/>
        <v xml:space="preserve">Các tuyến đường giao thông không đấu nối trực tiếp và thông ra </v>
      </c>
      <c r="W82" s="109" t="str">
        <f t="shared" si="191"/>
        <v>Hương lộ 12 (đường Bà Ký)</v>
      </c>
      <c r="X82" s="109" t="str">
        <f t="shared" si="191"/>
        <v xml:space="preserve"> đoạn từ Quốc lộ 51</v>
      </c>
      <c r="Y82" s="109" t="str">
        <f t="shared" si="192"/>
        <v xml:space="preserve"> đến Giáp ranh xã Phước An</v>
      </c>
      <c r="Z82" s="109" t="s">
        <v>63</v>
      </c>
      <c r="AA82" s="109">
        <f t="shared" ref="AA82:AC82" si="197">AA75</f>
        <v>0</v>
      </c>
      <c r="AB82" s="109">
        <f t="shared" si="197"/>
        <v>0</v>
      </c>
      <c r="AC82" s="109">
        <f t="shared" si="197"/>
        <v>0</v>
      </c>
    </row>
    <row r="83" spans="1:29" s="17" customFormat="1" ht="47.25" x14ac:dyDescent="0.25">
      <c r="A83" s="105">
        <f t="shared" si="175"/>
        <v>78</v>
      </c>
      <c r="B83" s="105" t="str">
        <f>'Đầu vào (2)'!G78</f>
        <v>LT39NT</v>
      </c>
      <c r="C83" s="105" t="str">
        <f>$B$83</f>
        <v>LT39NT</v>
      </c>
      <c r="D83" s="123" t="str">
        <f>'Đầu vào (2)'!H78</f>
        <v>Đường Bàu Cạn - Suối Trầu - Cẩm Đường</v>
      </c>
      <c r="E83" s="123" t="str">
        <f>'Đầu vào (2)'!I78</f>
        <v>Đường vào UBND xã Bàu Cạn cũ</v>
      </c>
      <c r="F83" s="123" t="str">
        <f>'Đầu vào (2)'!J78</f>
        <v>Giáp ranh xã Xuân Đường</v>
      </c>
      <c r="G83" s="130">
        <v>4900</v>
      </c>
      <c r="H83" s="131">
        <v>3400</v>
      </c>
      <c r="I83" s="131">
        <v>2900</v>
      </c>
      <c r="J83" s="132">
        <f>VLOOKUP(C83,'[1]1. MA DO'!$E$5:$AB$1933,23,0)</f>
        <v>1.1299999999999999</v>
      </c>
      <c r="K83" s="133">
        <f t="shared" si="172"/>
        <v>1.1299999999999999</v>
      </c>
      <c r="L83" s="133">
        <f t="shared" si="173"/>
        <v>1.1299999999999999</v>
      </c>
      <c r="M83" s="114">
        <f>'Đầu vào (2)'!K78</f>
        <v>4000</v>
      </c>
      <c r="N83" s="114">
        <f>'Đầu vào (2)'!L78</f>
        <v>2000</v>
      </c>
      <c r="O83" s="114">
        <f>'Đầu vào (2)'!M78</f>
        <v>1500</v>
      </c>
      <c r="P83" s="114">
        <f>'Đầu vào (2)'!N78</f>
        <v>1300</v>
      </c>
      <c r="Q83" s="109">
        <f>VLOOKUP(B83,'[2]Giá đề xuất ODT'!$G$11:$AD$2233,21,0)</f>
        <v>4900</v>
      </c>
      <c r="R83" s="109">
        <f>VLOOKUP(B83,'[2]Giá đề xuất ODT'!$G$11:$AD$2233,22,0)</f>
        <v>2400</v>
      </c>
      <c r="S83" s="109">
        <f>VLOOKUP(B83,'[2]Giá đề xuất ODT'!$G$11:$AD$2233,23,0)</f>
        <v>1800</v>
      </c>
      <c r="T83" s="109">
        <f>VLOOKUP(B83,'[2]Giá đề xuất ODT'!$G$11:$AD$2233,24,0)</f>
        <v>1600</v>
      </c>
      <c r="U83" s="109">
        <v>3</v>
      </c>
      <c r="V83" s="109"/>
      <c r="W83" s="109" t="str">
        <f>D83</f>
        <v>Đường Bàu Cạn - Suối Trầu - Cẩm Đường</v>
      </c>
      <c r="X83" s="109" t="str">
        <f>" đoạn từ "&amp;E83</f>
        <v xml:space="preserve"> đoạn từ Đường vào UBND xã Bàu Cạn cũ</v>
      </c>
      <c r="Y83" s="109" t="str">
        <f>" đến "&amp;F83</f>
        <v xml:space="preserve"> đến Giáp ranh xã Xuân Đường</v>
      </c>
      <c r="Z83" s="109"/>
      <c r="AA83" s="109"/>
      <c r="AB83" s="109"/>
      <c r="AC83" s="109">
        <v>0</v>
      </c>
    </row>
    <row r="84" spans="1:29" s="17" customFormat="1" ht="78.75" x14ac:dyDescent="0.25">
      <c r="A84" s="105">
        <f t="shared" si="175"/>
        <v>79</v>
      </c>
      <c r="B84" s="105" t="str">
        <f t="shared" ref="B84:B89" si="198">B77</f>
        <v>VT2</v>
      </c>
      <c r="C84" s="105" t="str">
        <f t="shared" ref="C84:C89" si="199">$B$83</f>
        <v>LT39NT</v>
      </c>
      <c r="D84" s="135" t="str">
        <f>V84&amp;W84&amp;X84&amp;Y84&amp;Z84&amp;"
"&amp;AA84&amp;"
"
&amp;AB84</f>
        <v>Các tuyến đường giao thông đấu nối trực tiếp ra Đường Bàu Cạn - Suối Trầu - Cẩm Đường đoạn từ Đường vào UBND xã Bàu Cạn cũ đến Giáp ranh xã Xuân Đường có hiện trạng là đường nhựa, bê tông xi măng:
- Có bề rộng ≥5m, cách đường giao thông ≤1.000m.
- Có bề rộng từ ≥3m đến &lt;5m, cách đường giao thông ≤500m.</v>
      </c>
      <c r="E84" s="135"/>
      <c r="F84" s="135"/>
      <c r="G84" s="131">
        <v>2400</v>
      </c>
      <c r="H84" s="131">
        <v>1700</v>
      </c>
      <c r="I84" s="131">
        <v>1400</v>
      </c>
      <c r="J84" s="132">
        <f>VLOOKUP(C84,'[1]1. MA DO'!$E$5:$AB$1933,23,0)</f>
        <v>1.1299999999999999</v>
      </c>
      <c r="K84" s="133">
        <f t="shared" si="172"/>
        <v>1.1299999999999999</v>
      </c>
      <c r="L84" s="133">
        <f t="shared" si="173"/>
        <v>1.1299999999999999</v>
      </c>
      <c r="M84" s="114">
        <f t="shared" ref="M84:M89" si="200">M83</f>
        <v>4000</v>
      </c>
      <c r="N84" s="114">
        <f t="shared" ref="N84:N89" si="201">N83</f>
        <v>2000</v>
      </c>
      <c r="O84" s="114">
        <f t="shared" ref="O84:O89" si="202">O83</f>
        <v>1500</v>
      </c>
      <c r="P84" s="114">
        <f t="shared" ref="P84:P89" si="203">P83</f>
        <v>1300</v>
      </c>
      <c r="Q84" s="109">
        <f t="shared" ref="Q84:Q89" si="204">Q83</f>
        <v>4900</v>
      </c>
      <c r="R84" s="109">
        <f t="shared" ref="R84:R89" si="205">R83</f>
        <v>2400</v>
      </c>
      <c r="S84" s="109">
        <f t="shared" ref="S84:S89" si="206">S83</f>
        <v>1800</v>
      </c>
      <c r="T84" s="109">
        <f t="shared" ref="T84:U89" si="207">T83</f>
        <v>1600</v>
      </c>
      <c r="U84" s="109">
        <f t="shared" si="207"/>
        <v>3</v>
      </c>
      <c r="V84" s="109" t="str">
        <f t="shared" ref="V84:V89" si="208">V77</f>
        <v xml:space="preserve">Các tuyến đường giao thông đấu nối trực tiếp ra </v>
      </c>
      <c r="W84" s="109" t="str">
        <f t="shared" ref="W84:X89" si="209">W83</f>
        <v>Đường Bàu Cạn - Suối Trầu - Cẩm Đường</v>
      </c>
      <c r="X84" s="109" t="str">
        <f t="shared" si="209"/>
        <v xml:space="preserve"> đoạn từ Đường vào UBND xã Bàu Cạn cũ</v>
      </c>
      <c r="Y84" s="109" t="str">
        <f t="shared" ref="Y84:Y89" si="210">Y83</f>
        <v xml:space="preserve"> đến Giáp ranh xã Xuân Đường</v>
      </c>
      <c r="Z84" s="109" t="s">
        <v>62</v>
      </c>
      <c r="AA84" s="109" t="str">
        <f>AA77</f>
        <v>- Có bề rộng ≥5m, cách đường giao thông ≤1.000m.</v>
      </c>
      <c r="AB84" s="109" t="str">
        <f>AB77</f>
        <v>- Có bề rộng từ ≥3m đến &lt;5m, cách đường giao thông ≤500m.</v>
      </c>
      <c r="AC84" s="109">
        <f>AC77</f>
        <v>0</v>
      </c>
    </row>
    <row r="85" spans="1:29" s="17" customFormat="1" ht="78.75" x14ac:dyDescent="0.25">
      <c r="A85" s="105">
        <f t="shared" si="175"/>
        <v>80</v>
      </c>
      <c r="B85" s="105" t="str">
        <f t="shared" si="198"/>
        <v>VT3</v>
      </c>
      <c r="C85" s="105" t="str">
        <f t="shared" si="199"/>
        <v>LT39NT</v>
      </c>
      <c r="D85" s="135" t="str">
        <f>V85&amp;W85&amp;X85&amp;Y85&amp;Z85&amp;"
"&amp;AA85&amp;"
"&amp;AB85&amp;"
"&amp;AC85</f>
        <v>Các tuyến đường giao thông đấu nối trực tiếp ra Đường Bàu Cạn - Suối Trầu - Cẩm Đường đoạn từ Đường vào UBND xã Bàu Cạn cũ đến Giáp ranh xã Xuân Đường có hiện trạng là đường nhựa, bê tông xi măng:
- Có bề rộng ≥5m, cách đường giao thông &gt;1.000m.
- Có bề rộng từ ≥3m đến &lt;5m, cách đường giao thông từ &gt;500m đến ≤1.000m.
- Có bề rộng &lt;3m, cách đường giao thông ≤200m.</v>
      </c>
      <c r="E85" s="135"/>
      <c r="F85" s="135"/>
      <c r="G85" s="131">
        <v>1800</v>
      </c>
      <c r="H85" s="131">
        <v>1300</v>
      </c>
      <c r="I85" s="131">
        <v>1100</v>
      </c>
      <c r="J85" s="132">
        <f>VLOOKUP(C85,'[1]1. MA DO'!$E$5:$AB$1933,23,0)</f>
        <v>1.1299999999999999</v>
      </c>
      <c r="K85" s="133">
        <f t="shared" si="172"/>
        <v>1.1299999999999999</v>
      </c>
      <c r="L85" s="133">
        <f t="shared" si="173"/>
        <v>1.1299999999999999</v>
      </c>
      <c r="M85" s="114">
        <f t="shared" si="200"/>
        <v>4000</v>
      </c>
      <c r="N85" s="114">
        <f t="shared" si="201"/>
        <v>2000</v>
      </c>
      <c r="O85" s="114">
        <f t="shared" si="202"/>
        <v>1500</v>
      </c>
      <c r="P85" s="114">
        <f t="shared" si="203"/>
        <v>1300</v>
      </c>
      <c r="Q85" s="109">
        <f t="shared" si="204"/>
        <v>4900</v>
      </c>
      <c r="R85" s="109">
        <f t="shared" si="205"/>
        <v>2400</v>
      </c>
      <c r="S85" s="109">
        <f t="shared" si="206"/>
        <v>1800</v>
      </c>
      <c r="T85" s="109">
        <f t="shared" si="207"/>
        <v>1600</v>
      </c>
      <c r="U85" s="109">
        <f t="shared" si="207"/>
        <v>3</v>
      </c>
      <c r="V85" s="109" t="str">
        <f t="shared" si="208"/>
        <v xml:space="preserve">Các tuyến đường giao thông đấu nối trực tiếp ra </v>
      </c>
      <c r="W85" s="109" t="str">
        <f t="shared" si="209"/>
        <v>Đường Bàu Cạn - Suối Trầu - Cẩm Đường</v>
      </c>
      <c r="X85" s="109" t="str">
        <f t="shared" si="209"/>
        <v xml:space="preserve"> đoạn từ Đường vào UBND xã Bàu Cạn cũ</v>
      </c>
      <c r="Y85" s="109" t="str">
        <f t="shared" si="210"/>
        <v xml:space="preserve"> đến Giáp ranh xã Xuân Đường</v>
      </c>
      <c r="Z85" s="109" t="s">
        <v>62</v>
      </c>
      <c r="AA85" s="109" t="str">
        <f t="shared" ref="AA85:AC85" si="211">AA78</f>
        <v>- Có bề rộng ≥5m, cách đường giao thông &gt;1.000m.</v>
      </c>
      <c r="AB85" s="109" t="str">
        <f t="shared" si="211"/>
        <v>- Có bề rộng từ ≥3m đến &lt;5m, cách đường giao thông từ &gt;500m đến ≤1.000m.</v>
      </c>
      <c r="AC85" s="109" t="str">
        <f t="shared" si="211"/>
        <v>- Có bề rộng &lt;3m, cách đường giao thông ≤200m.</v>
      </c>
    </row>
    <row r="86" spans="1:29" s="17" customFormat="1" ht="94.5" x14ac:dyDescent="0.25">
      <c r="A86" s="105">
        <f t="shared" si="175"/>
        <v>81</v>
      </c>
      <c r="B86" s="105" t="str">
        <f t="shared" si="198"/>
        <v>VT4</v>
      </c>
      <c r="C86" s="105" t="str">
        <f t="shared" si="199"/>
        <v>LT39NT</v>
      </c>
      <c r="D86" s="135" t="str">
        <f>V86&amp;W86&amp;X86&amp;Y86&amp;Z86</f>
        <v>Các tuyến đường giao thông đấu nối trực tiếp ra Đường Bàu Cạn - Suối Trầu - Cẩm Đường đoạn từ Đường vào UBND xã Bàu Cạn cũ đến Giáp ranh xã Xuân Đường có hiện trạng là đường nhựa, bê tông xi măng:
- Có bề rộng từ ≥3m đến &lt;5m, cách đường giao thông &gt;1.000m.
- Có bề rộng &lt;3m, cách đường giao thông &gt;200m.</v>
      </c>
      <c r="E86" s="135"/>
      <c r="F86" s="135"/>
      <c r="G86" s="131">
        <v>1600</v>
      </c>
      <c r="H86" s="131">
        <v>1100</v>
      </c>
      <c r="I86" s="131">
        <v>960</v>
      </c>
      <c r="J86" s="132">
        <f>VLOOKUP(C86,'[1]1. MA DO'!$E$5:$AB$1933,23,0)</f>
        <v>1.1299999999999999</v>
      </c>
      <c r="K86" s="133">
        <f t="shared" si="172"/>
        <v>1.1299999999999999</v>
      </c>
      <c r="L86" s="133">
        <f t="shared" si="173"/>
        <v>1.1299999999999999</v>
      </c>
      <c r="M86" s="114">
        <f t="shared" si="200"/>
        <v>4000</v>
      </c>
      <c r="N86" s="114">
        <f t="shared" si="201"/>
        <v>2000</v>
      </c>
      <c r="O86" s="114">
        <f t="shared" si="202"/>
        <v>1500</v>
      </c>
      <c r="P86" s="114">
        <f t="shared" si="203"/>
        <v>1300</v>
      </c>
      <c r="Q86" s="109">
        <f t="shared" si="204"/>
        <v>4900</v>
      </c>
      <c r="R86" s="109">
        <f t="shared" si="205"/>
        <v>2400</v>
      </c>
      <c r="S86" s="109">
        <f t="shared" si="206"/>
        <v>1800</v>
      </c>
      <c r="T86" s="109">
        <f t="shared" si="207"/>
        <v>1600</v>
      </c>
      <c r="U86" s="109">
        <f t="shared" si="207"/>
        <v>3</v>
      </c>
      <c r="V86" s="109" t="str">
        <f t="shared" si="208"/>
        <v xml:space="preserve">Các tuyến đường giao thông đấu nối trực tiếp ra </v>
      </c>
      <c r="W86" s="109" t="str">
        <f t="shared" si="209"/>
        <v>Đường Bàu Cạn - Suối Trầu - Cẩm Đường</v>
      </c>
      <c r="X86" s="109" t="str">
        <f t="shared" si="209"/>
        <v xml:space="preserve"> đoạn từ Đường vào UBND xã Bàu Cạn cũ</v>
      </c>
      <c r="Y86" s="109" t="str">
        <f t="shared" si="210"/>
        <v xml:space="preserve"> đến Giáp ranh xã Xuân Đường</v>
      </c>
      <c r="Z86" s="109" t="s">
        <v>63</v>
      </c>
      <c r="AA86" s="109">
        <f t="shared" ref="AA86:AC86" si="212">AA79</f>
        <v>0</v>
      </c>
      <c r="AB86" s="109">
        <f t="shared" si="212"/>
        <v>0</v>
      </c>
      <c r="AC86" s="109">
        <f t="shared" si="212"/>
        <v>0</v>
      </c>
    </row>
    <row r="87" spans="1:29" s="17" customFormat="1" ht="94.5" x14ac:dyDescent="0.25">
      <c r="A87" s="105">
        <f t="shared" si="175"/>
        <v>82</v>
      </c>
      <c r="B87" s="105" t="str">
        <f t="shared" si="198"/>
        <v>VT2*0,8</v>
      </c>
      <c r="C87" s="105" t="str">
        <f t="shared" si="199"/>
        <v>LT39NT</v>
      </c>
      <c r="D87" s="135" t="str">
        <f>V87&amp;W87&amp;X87&amp;Y87&amp;Z87&amp;"
"&amp;AA87&amp;"
"
&amp;AB87</f>
        <v>Các tuyến đường giao thông không đấu nối trực tiếp và thông ra Đường Bàu Cạn - Suối Trầu - Cẩm Đường đoạn từ Đường vào UBND xã Bàu Cạn cũ đến Giáp ranh xã Xuân Đường có hiện trạng là đường nhựa, bê tông xi măng:
- Có bề rộng ≥5m, cách đường giao thông ≤1.000m.
- Có bề rộng từ ≥3m đến &lt;5m, cách đường giao thông ≤500m.</v>
      </c>
      <c r="E87" s="135"/>
      <c r="F87" s="135"/>
      <c r="G87" s="131">
        <v>2200</v>
      </c>
      <c r="H87" s="131">
        <v>1500</v>
      </c>
      <c r="I87" s="131">
        <v>1300</v>
      </c>
      <c r="J87" s="132">
        <f>VLOOKUP(C87,'[1]1. MA DO'!$E$5:$AB$1933,23,0)</f>
        <v>1.1299999999999999</v>
      </c>
      <c r="K87" s="133">
        <f t="shared" si="172"/>
        <v>1.1299999999999999</v>
      </c>
      <c r="L87" s="133">
        <f t="shared" si="173"/>
        <v>1.1299999999999999</v>
      </c>
      <c r="M87" s="114">
        <f t="shared" si="200"/>
        <v>4000</v>
      </c>
      <c r="N87" s="114">
        <f t="shared" si="201"/>
        <v>2000</v>
      </c>
      <c r="O87" s="114">
        <f t="shared" si="202"/>
        <v>1500</v>
      </c>
      <c r="P87" s="114">
        <f t="shared" si="203"/>
        <v>1300</v>
      </c>
      <c r="Q87" s="109">
        <f t="shared" si="204"/>
        <v>4900</v>
      </c>
      <c r="R87" s="109">
        <f t="shared" si="205"/>
        <v>2400</v>
      </c>
      <c r="S87" s="109">
        <f t="shared" si="206"/>
        <v>1800</v>
      </c>
      <c r="T87" s="109">
        <f t="shared" si="207"/>
        <v>1600</v>
      </c>
      <c r="U87" s="109">
        <f t="shared" si="207"/>
        <v>3</v>
      </c>
      <c r="V87" s="109" t="str">
        <f t="shared" si="208"/>
        <v xml:space="preserve">Các tuyến đường giao thông không đấu nối trực tiếp và thông ra </v>
      </c>
      <c r="W87" s="109" t="str">
        <f t="shared" si="209"/>
        <v>Đường Bàu Cạn - Suối Trầu - Cẩm Đường</v>
      </c>
      <c r="X87" s="109" t="str">
        <f t="shared" si="209"/>
        <v xml:space="preserve"> đoạn từ Đường vào UBND xã Bàu Cạn cũ</v>
      </c>
      <c r="Y87" s="109" t="str">
        <f t="shared" si="210"/>
        <v xml:space="preserve"> đến Giáp ranh xã Xuân Đường</v>
      </c>
      <c r="Z87" s="109" t="s">
        <v>62</v>
      </c>
      <c r="AA87" s="109" t="str">
        <f t="shared" ref="AA87:AC87" si="213">AA80</f>
        <v>- Có bề rộng ≥5m, cách đường giao thông ≤1.000m.</v>
      </c>
      <c r="AB87" s="109" t="str">
        <f t="shared" si="213"/>
        <v>- Có bề rộng từ ≥3m đến &lt;5m, cách đường giao thông ≤500m.</v>
      </c>
      <c r="AC87" s="109">
        <f t="shared" si="213"/>
        <v>0</v>
      </c>
    </row>
    <row r="88" spans="1:29" s="17" customFormat="1" ht="94.5" x14ac:dyDescent="0.25">
      <c r="A88" s="105">
        <f t="shared" si="175"/>
        <v>83</v>
      </c>
      <c r="B88" s="105" t="str">
        <f t="shared" si="198"/>
        <v>VT3*0,8</v>
      </c>
      <c r="C88" s="105" t="str">
        <f t="shared" si="199"/>
        <v>LT39NT</v>
      </c>
      <c r="D88" s="135" t="str">
        <f>V88&amp;W88&amp;X88&amp;Y88&amp;Z88&amp;"
"&amp;AA88&amp;"
"
&amp;AB88&amp;"
"&amp;AC88</f>
        <v>Các tuyến đường giao thông không đấu nối trực tiếp và thông ra Đường Bàu Cạn - Suối Trầu - Cẩm Đường đoạn từ Đường vào UBND xã Bàu Cạn cũ đến Giáp ranh xã Xuân Đường có hiện trạng là đường nhựa, bê tông xi măng:
- Có bề rộng ≥5m, cách đường giao thông &gt;1.000m.
- Có bề rộng từ ≥3m đến &lt;5m, cách đường giao thông từ &gt;500m đến ≤1.000m.
- Có bề rộng &lt;3m, cách đường giao thông ≤200m.</v>
      </c>
      <c r="E88" s="135"/>
      <c r="F88" s="135"/>
      <c r="G88" s="131">
        <v>1600</v>
      </c>
      <c r="H88" s="131">
        <v>1100</v>
      </c>
      <c r="I88" s="131">
        <v>960</v>
      </c>
      <c r="J88" s="132">
        <f>VLOOKUP(C88,'[1]1. MA DO'!$E$5:$AB$1933,23,0)</f>
        <v>1.1299999999999999</v>
      </c>
      <c r="K88" s="133">
        <f t="shared" si="172"/>
        <v>1.1299999999999999</v>
      </c>
      <c r="L88" s="133">
        <f t="shared" si="173"/>
        <v>1.1299999999999999</v>
      </c>
      <c r="M88" s="114">
        <f t="shared" si="200"/>
        <v>4000</v>
      </c>
      <c r="N88" s="114">
        <f t="shared" si="201"/>
        <v>2000</v>
      </c>
      <c r="O88" s="114">
        <f t="shared" si="202"/>
        <v>1500</v>
      </c>
      <c r="P88" s="114">
        <f t="shared" si="203"/>
        <v>1300</v>
      </c>
      <c r="Q88" s="109">
        <f t="shared" si="204"/>
        <v>4900</v>
      </c>
      <c r="R88" s="109">
        <f t="shared" si="205"/>
        <v>2400</v>
      </c>
      <c r="S88" s="109">
        <f t="shared" si="206"/>
        <v>1800</v>
      </c>
      <c r="T88" s="109">
        <f t="shared" si="207"/>
        <v>1600</v>
      </c>
      <c r="U88" s="109">
        <f t="shared" si="207"/>
        <v>3</v>
      </c>
      <c r="V88" s="109" t="str">
        <f t="shared" si="208"/>
        <v xml:space="preserve">Các tuyến đường giao thông không đấu nối trực tiếp và thông ra </v>
      </c>
      <c r="W88" s="109" t="str">
        <f t="shared" si="209"/>
        <v>Đường Bàu Cạn - Suối Trầu - Cẩm Đường</v>
      </c>
      <c r="X88" s="109" t="str">
        <f t="shared" si="209"/>
        <v xml:space="preserve"> đoạn từ Đường vào UBND xã Bàu Cạn cũ</v>
      </c>
      <c r="Y88" s="109" t="str">
        <f t="shared" si="210"/>
        <v xml:space="preserve"> đến Giáp ranh xã Xuân Đường</v>
      </c>
      <c r="Z88" s="109" t="s">
        <v>62</v>
      </c>
      <c r="AA88" s="109" t="str">
        <f t="shared" ref="AA88:AC88" si="214">AA81</f>
        <v>- Có bề rộng ≥5m, cách đường giao thông &gt;1.000m.</v>
      </c>
      <c r="AB88" s="109" t="str">
        <f t="shared" si="214"/>
        <v>- Có bề rộng từ ≥3m đến &lt;5m, cách đường giao thông từ &gt;500m đến ≤1.000m.</v>
      </c>
      <c r="AC88" s="109" t="str">
        <f t="shared" si="214"/>
        <v>- Có bề rộng &lt;3m, cách đường giao thông ≤200m.</v>
      </c>
    </row>
    <row r="89" spans="1:29" s="17" customFormat="1" ht="94.5" x14ac:dyDescent="0.25">
      <c r="A89" s="105">
        <f t="shared" si="175"/>
        <v>84</v>
      </c>
      <c r="B89" s="105" t="str">
        <f t="shared" si="198"/>
        <v>VT4*0,8</v>
      </c>
      <c r="C89" s="105" t="str">
        <f t="shared" si="199"/>
        <v>LT39NT</v>
      </c>
      <c r="D89" s="135" t="str">
        <f>V89&amp;W89&amp;X89&amp;Y89&amp;Z89</f>
        <v>Các tuyến đường giao thông không đấu nối trực tiếp và thông ra Đường Bàu Cạn - Suối Trầu - Cẩm Đường đoạn từ Đường vào UBND xã Bàu Cạn cũ đến Giáp ranh xã Xuân Đường có hiện trạng là đường nhựa, bê tông xi măng:
- Có bề rộng từ ≥3m đến &lt;5m, cách đường giao thông &gt;1.000m.
- Có bề rộng &lt;3m, cách đường giao thông &gt;200m.</v>
      </c>
      <c r="E89" s="135"/>
      <c r="F89" s="135"/>
      <c r="G89" s="131">
        <v>1400</v>
      </c>
      <c r="H89" s="131">
        <v>980</v>
      </c>
      <c r="I89" s="131">
        <v>840</v>
      </c>
      <c r="J89" s="132">
        <f>VLOOKUP(C89,'[1]1. MA DO'!$E$5:$AB$1933,23,0)</f>
        <v>1.1299999999999999</v>
      </c>
      <c r="K89" s="133">
        <f t="shared" si="172"/>
        <v>1.1299999999999999</v>
      </c>
      <c r="L89" s="133">
        <f t="shared" si="173"/>
        <v>1.1299999999999999</v>
      </c>
      <c r="M89" s="114">
        <f t="shared" si="200"/>
        <v>4000</v>
      </c>
      <c r="N89" s="114">
        <f t="shared" si="201"/>
        <v>2000</v>
      </c>
      <c r="O89" s="114">
        <f t="shared" si="202"/>
        <v>1500</v>
      </c>
      <c r="P89" s="114">
        <f t="shared" si="203"/>
        <v>1300</v>
      </c>
      <c r="Q89" s="109">
        <f t="shared" si="204"/>
        <v>4900</v>
      </c>
      <c r="R89" s="109">
        <f t="shared" si="205"/>
        <v>2400</v>
      </c>
      <c r="S89" s="109">
        <f t="shared" si="206"/>
        <v>1800</v>
      </c>
      <c r="T89" s="109">
        <f t="shared" si="207"/>
        <v>1600</v>
      </c>
      <c r="U89" s="109">
        <f t="shared" si="207"/>
        <v>3</v>
      </c>
      <c r="V89" s="109" t="str">
        <f t="shared" si="208"/>
        <v xml:space="preserve">Các tuyến đường giao thông không đấu nối trực tiếp và thông ra </v>
      </c>
      <c r="W89" s="109" t="str">
        <f t="shared" si="209"/>
        <v>Đường Bàu Cạn - Suối Trầu - Cẩm Đường</v>
      </c>
      <c r="X89" s="109" t="str">
        <f t="shared" si="209"/>
        <v xml:space="preserve"> đoạn từ Đường vào UBND xã Bàu Cạn cũ</v>
      </c>
      <c r="Y89" s="109" t="str">
        <f t="shared" si="210"/>
        <v xml:space="preserve"> đến Giáp ranh xã Xuân Đường</v>
      </c>
      <c r="Z89" s="109" t="s">
        <v>63</v>
      </c>
      <c r="AA89" s="109">
        <f t="shared" ref="AA89:AC89" si="215">AA82</f>
        <v>0</v>
      </c>
      <c r="AB89" s="109">
        <f t="shared" si="215"/>
        <v>0</v>
      </c>
      <c r="AC89" s="109">
        <f t="shared" si="215"/>
        <v>0</v>
      </c>
    </row>
    <row r="90" spans="1:29" s="17" customFormat="1" ht="94.5" x14ac:dyDescent="0.25">
      <c r="A90" s="105">
        <f t="shared" si="175"/>
        <v>85</v>
      </c>
      <c r="B90" s="105" t="str">
        <f>'Đầu vào (2)'!G85</f>
        <v>LT40NT</v>
      </c>
      <c r="C90" s="105" t="str">
        <f>$B$90</f>
        <v>LT40NT</v>
      </c>
      <c r="D90" s="123" t="str">
        <f>'Đầu vào (2)'!H85</f>
        <v>Đường ấp 2 Suối Trầu</v>
      </c>
      <c r="E90" s="123" t="str">
        <f>'Đầu vào (2)'!I85</f>
        <v>Đường Bàu Cạn - Suối Trầu - Cẩm Đường (thửa đất số 68, tờ BĐĐC số 85)</v>
      </c>
      <c r="F90" s="123" t="str">
        <f>'Đầu vào (2)'!J85</f>
        <v>Đường Bàu Cạn - Suối Trầu - Cẩm Đường (thửa đất số 457, tờ BĐĐC số 88)</v>
      </c>
      <c r="G90" s="130">
        <v>3300</v>
      </c>
      <c r="H90" s="131">
        <v>2300</v>
      </c>
      <c r="I90" s="131">
        <v>2000</v>
      </c>
      <c r="J90" s="132">
        <f>VLOOKUP(C90,'[1]1. MA DO'!$E$5:$AB$1933,23,0)</f>
        <v>1.1299999999999999</v>
      </c>
      <c r="K90" s="133">
        <f t="shared" si="172"/>
        <v>1.1299999999999999</v>
      </c>
      <c r="L90" s="133">
        <f t="shared" si="173"/>
        <v>1.1299999999999999</v>
      </c>
      <c r="M90" s="114">
        <f>'Đầu vào (2)'!K85</f>
        <v>2300</v>
      </c>
      <c r="N90" s="114">
        <f>'Đầu vào (2)'!L85</f>
        <v>1800</v>
      </c>
      <c r="O90" s="114">
        <f>'Đầu vào (2)'!M85</f>
        <v>1500</v>
      </c>
      <c r="P90" s="114">
        <f>'Đầu vào (2)'!N85</f>
        <v>1300</v>
      </c>
      <c r="Q90" s="109">
        <f>VLOOKUP(B90,'[2]Giá đề xuất ODT'!$G$11:$AD$2233,21,0)</f>
        <v>3300</v>
      </c>
      <c r="R90" s="109">
        <f>VLOOKUP(B90,'[2]Giá đề xuất ODT'!$G$11:$AD$2233,22,0)</f>
        <v>2600</v>
      </c>
      <c r="S90" s="109">
        <f>VLOOKUP(B90,'[2]Giá đề xuất ODT'!$G$11:$AD$2233,23,0)</f>
        <v>2200</v>
      </c>
      <c r="T90" s="109">
        <f>VLOOKUP(B90,'[2]Giá đề xuất ODT'!$G$11:$AD$2233,24,0)</f>
        <v>1900</v>
      </c>
      <c r="U90" s="109">
        <v>3</v>
      </c>
      <c r="V90" s="109"/>
      <c r="W90" s="109" t="str">
        <f>D90</f>
        <v>Đường ấp 2 Suối Trầu</v>
      </c>
      <c r="X90" s="109" t="str">
        <f>" đoạn từ "&amp;E90</f>
        <v xml:space="preserve"> đoạn từ Đường Bàu Cạn - Suối Trầu - Cẩm Đường (thửa đất số 68, tờ BĐĐC số 85)</v>
      </c>
      <c r="Y90" s="109" t="str">
        <f>" đến "&amp;F90</f>
        <v xml:space="preserve"> đến Đường Bàu Cạn - Suối Trầu - Cẩm Đường (thửa đất số 457, tờ BĐĐC số 88)</v>
      </c>
      <c r="Z90" s="109"/>
      <c r="AA90" s="109"/>
      <c r="AB90" s="109"/>
      <c r="AC90" s="109">
        <v>0</v>
      </c>
    </row>
    <row r="91" spans="1:29" s="17" customFormat="1" ht="94.5" x14ac:dyDescent="0.25">
      <c r="A91" s="105">
        <f t="shared" si="175"/>
        <v>86</v>
      </c>
      <c r="B91" s="105" t="str">
        <f t="shared" ref="B91:B96" si="216">B84</f>
        <v>VT2</v>
      </c>
      <c r="C91" s="105" t="str">
        <f t="shared" ref="C91:C96" si="217">$B$90</f>
        <v>LT40NT</v>
      </c>
      <c r="D91" s="135" t="str">
        <f>V91&amp;W91&amp;X91&amp;Y91&amp;Z91&amp;"
"&amp;AA91&amp;"
"
&amp;AB91</f>
        <v>Các tuyến đường giao thông đấu nối trực tiếp ra Đường ấp 2 Suối Trầu đoạn từ Đường Bàu Cạn - Suối Trầu - Cẩm Đường (thửa đất số 68, tờ BĐĐC số 85) đến Đường Bàu Cạn - Suối Trầu - Cẩm Đường (thửa đất số 457, tờ BĐĐC số 88) có hiện trạng là đường nhựa, bê tông xi măng:
- Có bề rộng ≥5m, cách đường giao thông ≤1.000m.
- Có bề rộng từ ≥3m đến &lt;5m, cách đường giao thông ≤500m.</v>
      </c>
      <c r="E91" s="135"/>
      <c r="F91" s="135"/>
      <c r="G91" s="131">
        <v>2600</v>
      </c>
      <c r="H91" s="131">
        <v>1800</v>
      </c>
      <c r="I91" s="131">
        <v>1600</v>
      </c>
      <c r="J91" s="132">
        <f>VLOOKUP(C91,'[1]1. MA DO'!$E$5:$AB$1933,23,0)</f>
        <v>1.1299999999999999</v>
      </c>
      <c r="K91" s="133">
        <f t="shared" si="172"/>
        <v>1.1299999999999999</v>
      </c>
      <c r="L91" s="133">
        <f t="shared" si="173"/>
        <v>1.1299999999999999</v>
      </c>
      <c r="M91" s="114">
        <f t="shared" ref="M91:M96" si="218">M90</f>
        <v>2300</v>
      </c>
      <c r="N91" s="114">
        <f t="shared" ref="N91:N96" si="219">N90</f>
        <v>1800</v>
      </c>
      <c r="O91" s="114">
        <f t="shared" ref="O91:O96" si="220">O90</f>
        <v>1500</v>
      </c>
      <c r="P91" s="114">
        <f t="shared" ref="P91:P96" si="221">P90</f>
        <v>1300</v>
      </c>
      <c r="Q91" s="109">
        <f t="shared" ref="Q91:Q96" si="222">Q90</f>
        <v>3300</v>
      </c>
      <c r="R91" s="109">
        <f t="shared" ref="R91:R96" si="223">R90</f>
        <v>2600</v>
      </c>
      <c r="S91" s="109">
        <f t="shared" ref="S91:S96" si="224">S90</f>
        <v>2200</v>
      </c>
      <c r="T91" s="109">
        <f t="shared" ref="T91:U96" si="225">T90</f>
        <v>1900</v>
      </c>
      <c r="U91" s="109">
        <f t="shared" si="225"/>
        <v>3</v>
      </c>
      <c r="V91" s="109" t="str">
        <f t="shared" ref="V91:V96" si="226">V84</f>
        <v xml:space="preserve">Các tuyến đường giao thông đấu nối trực tiếp ra </v>
      </c>
      <c r="W91" s="109" t="str">
        <f t="shared" ref="W91:X96" si="227">W90</f>
        <v>Đường ấp 2 Suối Trầu</v>
      </c>
      <c r="X91" s="109" t="str">
        <f t="shared" si="227"/>
        <v xml:space="preserve"> đoạn từ Đường Bàu Cạn - Suối Trầu - Cẩm Đường (thửa đất số 68, tờ BĐĐC số 85)</v>
      </c>
      <c r="Y91" s="109" t="str">
        <f t="shared" ref="Y91:Y96" si="228">Y90</f>
        <v xml:space="preserve"> đến Đường Bàu Cạn - Suối Trầu - Cẩm Đường (thửa đất số 457, tờ BĐĐC số 88)</v>
      </c>
      <c r="Z91" s="109" t="s">
        <v>62</v>
      </c>
      <c r="AA91" s="109" t="str">
        <f>AA84</f>
        <v>- Có bề rộng ≥5m, cách đường giao thông ≤1.000m.</v>
      </c>
      <c r="AB91" s="109" t="str">
        <f>AB84</f>
        <v>- Có bề rộng từ ≥3m đến &lt;5m, cách đường giao thông ≤500m.</v>
      </c>
      <c r="AC91" s="109">
        <f>AC84</f>
        <v>0</v>
      </c>
    </row>
    <row r="92" spans="1:29" s="17" customFormat="1" ht="94.5" x14ac:dyDescent="0.25">
      <c r="A92" s="105">
        <f t="shared" si="175"/>
        <v>87</v>
      </c>
      <c r="B92" s="105" t="str">
        <f t="shared" si="216"/>
        <v>VT3</v>
      </c>
      <c r="C92" s="105" t="str">
        <f t="shared" si="217"/>
        <v>LT40NT</v>
      </c>
      <c r="D92" s="135" t="str">
        <f>V92&amp;W92&amp;X92&amp;Y92&amp;Z92&amp;"
"&amp;AA92&amp;"
"&amp;AB92&amp;"
"&amp;AC92</f>
        <v>Các tuyến đường giao thông đấu nối trực tiếp ra Đường ấp 2 Suối Trầu đoạn từ Đường Bàu Cạn - Suối Trầu - Cẩm Đường (thửa đất số 68, tờ BĐĐC số 85) đến Đường Bàu Cạn - Suối Trầu - Cẩm Đường (thửa đất số 457, tờ BĐĐC số 88) có hiện trạng là đường nhựa, bê tông xi măng:
- Có bề rộng ≥5m, cách đường giao thông &gt;1.000m.
- Có bề rộng từ ≥3m đến &lt;5m, cách đường giao thông từ &gt;500m đến ≤1.000m.
- Có bề rộng &lt;3m, cách đường giao thông ≤200m.</v>
      </c>
      <c r="E92" s="135"/>
      <c r="F92" s="135"/>
      <c r="G92" s="131">
        <v>2200</v>
      </c>
      <c r="H92" s="131">
        <v>1500</v>
      </c>
      <c r="I92" s="131">
        <v>1300</v>
      </c>
      <c r="J92" s="132">
        <f>VLOOKUP(C92,'[1]1. MA DO'!$E$5:$AB$1933,23,0)</f>
        <v>1.1299999999999999</v>
      </c>
      <c r="K92" s="133">
        <f t="shared" si="172"/>
        <v>1.1299999999999999</v>
      </c>
      <c r="L92" s="133">
        <f t="shared" si="173"/>
        <v>1.1299999999999999</v>
      </c>
      <c r="M92" s="114">
        <f t="shared" si="218"/>
        <v>2300</v>
      </c>
      <c r="N92" s="114">
        <f t="shared" si="219"/>
        <v>1800</v>
      </c>
      <c r="O92" s="114">
        <f t="shared" si="220"/>
        <v>1500</v>
      </c>
      <c r="P92" s="114">
        <f t="shared" si="221"/>
        <v>1300</v>
      </c>
      <c r="Q92" s="109">
        <f t="shared" si="222"/>
        <v>3300</v>
      </c>
      <c r="R92" s="109">
        <f t="shared" si="223"/>
        <v>2600</v>
      </c>
      <c r="S92" s="109">
        <f t="shared" si="224"/>
        <v>2200</v>
      </c>
      <c r="T92" s="109">
        <f t="shared" si="225"/>
        <v>1900</v>
      </c>
      <c r="U92" s="109">
        <f t="shared" si="225"/>
        <v>3</v>
      </c>
      <c r="V92" s="109" t="str">
        <f t="shared" si="226"/>
        <v xml:space="preserve">Các tuyến đường giao thông đấu nối trực tiếp ra </v>
      </c>
      <c r="W92" s="109" t="str">
        <f t="shared" si="227"/>
        <v>Đường ấp 2 Suối Trầu</v>
      </c>
      <c r="X92" s="109" t="str">
        <f t="shared" si="227"/>
        <v xml:space="preserve"> đoạn từ Đường Bàu Cạn - Suối Trầu - Cẩm Đường (thửa đất số 68, tờ BĐĐC số 85)</v>
      </c>
      <c r="Y92" s="109" t="str">
        <f t="shared" si="228"/>
        <v xml:space="preserve"> đến Đường Bàu Cạn - Suối Trầu - Cẩm Đường (thửa đất số 457, tờ BĐĐC số 88)</v>
      </c>
      <c r="Z92" s="109" t="s">
        <v>62</v>
      </c>
      <c r="AA92" s="109" t="str">
        <f t="shared" ref="AA92:AC92" si="229">AA85</f>
        <v>- Có bề rộng ≥5m, cách đường giao thông &gt;1.000m.</v>
      </c>
      <c r="AB92" s="109" t="str">
        <f t="shared" si="229"/>
        <v>- Có bề rộng từ ≥3m đến &lt;5m, cách đường giao thông từ &gt;500m đến ≤1.000m.</v>
      </c>
      <c r="AC92" s="109" t="str">
        <f t="shared" si="229"/>
        <v>- Có bề rộng &lt;3m, cách đường giao thông ≤200m.</v>
      </c>
    </row>
    <row r="93" spans="1:29" s="17" customFormat="1" ht="94.5" x14ac:dyDescent="0.25">
      <c r="A93" s="105">
        <f t="shared" si="175"/>
        <v>88</v>
      </c>
      <c r="B93" s="105" t="str">
        <f t="shared" si="216"/>
        <v>VT4</v>
      </c>
      <c r="C93" s="105" t="str">
        <f t="shared" si="217"/>
        <v>LT40NT</v>
      </c>
      <c r="D93" s="135" t="str">
        <f>V93&amp;W93&amp;X93&amp;Y93&amp;Z93</f>
        <v>Các tuyến đường giao thông đấu nối trực tiếp ra Đường ấp 2 Suối Trầu đoạn từ Đường Bàu Cạn - Suối Trầu - Cẩm Đường (thửa đất số 68, tờ BĐĐC số 85) đến Đường Bàu Cạn - Suối Trầu - Cẩm Đường (thửa đất số 457, tờ BĐĐC số 88) có hiện trạng là đường nhựa, bê tông xi măng:
- Có bề rộng từ ≥3m đến &lt;5m, cách đường giao thông &gt;1.000m.
- Có bề rộng &lt;3m, cách đường giao thông &gt;200m.</v>
      </c>
      <c r="E93" s="135"/>
      <c r="F93" s="135"/>
      <c r="G93" s="131">
        <v>1900</v>
      </c>
      <c r="H93" s="131">
        <v>1300</v>
      </c>
      <c r="I93" s="131">
        <v>1100</v>
      </c>
      <c r="J93" s="132">
        <f>VLOOKUP(C93,'[1]1. MA DO'!$E$5:$AB$1933,23,0)</f>
        <v>1.1299999999999999</v>
      </c>
      <c r="K93" s="133">
        <f t="shared" si="172"/>
        <v>1.1299999999999999</v>
      </c>
      <c r="L93" s="133">
        <f t="shared" si="173"/>
        <v>1.1299999999999999</v>
      </c>
      <c r="M93" s="114">
        <f t="shared" si="218"/>
        <v>2300</v>
      </c>
      <c r="N93" s="114">
        <f t="shared" si="219"/>
        <v>1800</v>
      </c>
      <c r="O93" s="114">
        <f t="shared" si="220"/>
        <v>1500</v>
      </c>
      <c r="P93" s="114">
        <f t="shared" si="221"/>
        <v>1300</v>
      </c>
      <c r="Q93" s="109">
        <f t="shared" si="222"/>
        <v>3300</v>
      </c>
      <c r="R93" s="109">
        <f t="shared" si="223"/>
        <v>2600</v>
      </c>
      <c r="S93" s="109">
        <f t="shared" si="224"/>
        <v>2200</v>
      </c>
      <c r="T93" s="109">
        <f t="shared" si="225"/>
        <v>1900</v>
      </c>
      <c r="U93" s="109">
        <f t="shared" si="225"/>
        <v>3</v>
      </c>
      <c r="V93" s="109" t="str">
        <f t="shared" si="226"/>
        <v xml:space="preserve">Các tuyến đường giao thông đấu nối trực tiếp ra </v>
      </c>
      <c r="W93" s="109" t="str">
        <f t="shared" si="227"/>
        <v>Đường ấp 2 Suối Trầu</v>
      </c>
      <c r="X93" s="109" t="str">
        <f t="shared" si="227"/>
        <v xml:space="preserve"> đoạn từ Đường Bàu Cạn - Suối Trầu - Cẩm Đường (thửa đất số 68, tờ BĐĐC số 85)</v>
      </c>
      <c r="Y93" s="109" t="str">
        <f t="shared" si="228"/>
        <v xml:space="preserve"> đến Đường Bàu Cạn - Suối Trầu - Cẩm Đường (thửa đất số 457, tờ BĐĐC số 88)</v>
      </c>
      <c r="Z93" s="109" t="s">
        <v>63</v>
      </c>
      <c r="AA93" s="109">
        <f t="shared" ref="AA93:AC93" si="230">AA86</f>
        <v>0</v>
      </c>
      <c r="AB93" s="109">
        <f t="shared" si="230"/>
        <v>0</v>
      </c>
      <c r="AC93" s="109">
        <f t="shared" si="230"/>
        <v>0</v>
      </c>
    </row>
    <row r="94" spans="1:29" s="17" customFormat="1" ht="94.5" x14ac:dyDescent="0.25">
      <c r="A94" s="105">
        <f t="shared" si="175"/>
        <v>89</v>
      </c>
      <c r="B94" s="105" t="str">
        <f t="shared" si="216"/>
        <v>VT2*0,8</v>
      </c>
      <c r="C94" s="105" t="str">
        <f t="shared" si="217"/>
        <v>LT40NT</v>
      </c>
      <c r="D94" s="135" t="str">
        <f>V94&amp;W94&amp;X94&amp;Y94&amp;Z94&amp;"
"&amp;AA94&amp;"
"
&amp;AB94</f>
        <v>Các tuyến đường giao thông không đấu nối trực tiếp và thông ra Đường ấp 2 Suối Trầu đoạn từ Đường Bàu Cạn - Suối Trầu - Cẩm Đường (thửa đất số 68, tờ BĐĐC số 85) đến Đường Bàu Cạn - Suối Trầu - Cẩm Đường (thửa đất số 457, tờ BĐĐC số 88) có hiện trạng là đường nhựa, bê tông xi măng:
- Có bề rộng ≥5m, cách đường giao thông ≤1.000m.
- Có bề rộng từ ≥3m đến &lt;5m, cách đường giao thông ≤500m.</v>
      </c>
      <c r="E94" s="135"/>
      <c r="F94" s="135"/>
      <c r="G94" s="131">
        <v>2300</v>
      </c>
      <c r="H94" s="131">
        <v>1600</v>
      </c>
      <c r="I94" s="131">
        <v>1400</v>
      </c>
      <c r="J94" s="132">
        <f>VLOOKUP(C94,'[1]1. MA DO'!$E$5:$AB$1933,23,0)</f>
        <v>1.1299999999999999</v>
      </c>
      <c r="K94" s="133">
        <f t="shared" si="172"/>
        <v>1.1299999999999999</v>
      </c>
      <c r="L94" s="133">
        <f t="shared" si="173"/>
        <v>1.1299999999999999</v>
      </c>
      <c r="M94" s="114">
        <f t="shared" si="218"/>
        <v>2300</v>
      </c>
      <c r="N94" s="114">
        <f t="shared" si="219"/>
        <v>1800</v>
      </c>
      <c r="O94" s="114">
        <f t="shared" si="220"/>
        <v>1500</v>
      </c>
      <c r="P94" s="114">
        <f t="shared" si="221"/>
        <v>1300</v>
      </c>
      <c r="Q94" s="109">
        <f t="shared" si="222"/>
        <v>3300</v>
      </c>
      <c r="R94" s="109">
        <f t="shared" si="223"/>
        <v>2600</v>
      </c>
      <c r="S94" s="109">
        <f t="shared" si="224"/>
        <v>2200</v>
      </c>
      <c r="T94" s="109">
        <f t="shared" si="225"/>
        <v>1900</v>
      </c>
      <c r="U94" s="109">
        <f t="shared" si="225"/>
        <v>3</v>
      </c>
      <c r="V94" s="109" t="str">
        <f t="shared" si="226"/>
        <v xml:space="preserve">Các tuyến đường giao thông không đấu nối trực tiếp và thông ra </v>
      </c>
      <c r="W94" s="109" t="str">
        <f t="shared" si="227"/>
        <v>Đường ấp 2 Suối Trầu</v>
      </c>
      <c r="X94" s="109" t="str">
        <f t="shared" si="227"/>
        <v xml:space="preserve"> đoạn từ Đường Bàu Cạn - Suối Trầu - Cẩm Đường (thửa đất số 68, tờ BĐĐC số 85)</v>
      </c>
      <c r="Y94" s="109" t="str">
        <f t="shared" si="228"/>
        <v xml:space="preserve"> đến Đường Bàu Cạn - Suối Trầu - Cẩm Đường (thửa đất số 457, tờ BĐĐC số 88)</v>
      </c>
      <c r="Z94" s="109" t="s">
        <v>62</v>
      </c>
      <c r="AA94" s="109" t="str">
        <f t="shared" ref="AA94:AC94" si="231">AA87</f>
        <v>- Có bề rộng ≥5m, cách đường giao thông ≤1.000m.</v>
      </c>
      <c r="AB94" s="109" t="str">
        <f t="shared" si="231"/>
        <v>- Có bề rộng từ ≥3m đến &lt;5m, cách đường giao thông ≤500m.</v>
      </c>
      <c r="AC94" s="109">
        <f t="shared" si="231"/>
        <v>0</v>
      </c>
    </row>
    <row r="95" spans="1:29" s="17" customFormat="1" ht="94.5" x14ac:dyDescent="0.25">
      <c r="A95" s="105">
        <f t="shared" si="175"/>
        <v>90</v>
      </c>
      <c r="B95" s="105" t="str">
        <f t="shared" si="216"/>
        <v>VT3*0,8</v>
      </c>
      <c r="C95" s="105" t="str">
        <f t="shared" si="217"/>
        <v>LT40NT</v>
      </c>
      <c r="D95" s="135" t="str">
        <f>V95&amp;W95&amp;X95&amp;Y95&amp;Z95&amp;"
"&amp;AA95&amp;"
"
&amp;AB95&amp;"
"&amp;AC95</f>
        <v>Các tuyến đường giao thông không đấu nối trực tiếp và thông ra Đường ấp 2 Suối Trầu đoạn từ Đường Bàu Cạn - Suối Trầu - Cẩm Đường (thửa đất số 68, tờ BĐĐC số 85) đến Đường Bàu Cạn - Suối Trầu - Cẩm Đường (thửa đất số 457, tờ BĐĐC số 88) có hiện trạng là đường nhựa, bê tông xi măng:
- Có bề rộng ≥5m, cách đường giao thông &gt;1.000m.
- Có bề rộng từ ≥3m đến &lt;5m, cách đường giao thông từ &gt;500m đến ≤1.000m.
- Có bề rộng &lt;3m, cách đường giao thông ≤200m.</v>
      </c>
      <c r="E95" s="135"/>
      <c r="F95" s="135"/>
      <c r="G95" s="131">
        <v>2000</v>
      </c>
      <c r="H95" s="131">
        <v>1400</v>
      </c>
      <c r="I95" s="131">
        <v>1200</v>
      </c>
      <c r="J95" s="132">
        <f>VLOOKUP(C95,'[1]1. MA DO'!$E$5:$AB$1933,23,0)</f>
        <v>1.1299999999999999</v>
      </c>
      <c r="K95" s="133">
        <f t="shared" si="172"/>
        <v>1.1299999999999999</v>
      </c>
      <c r="L95" s="133">
        <f t="shared" si="173"/>
        <v>1.1299999999999999</v>
      </c>
      <c r="M95" s="114">
        <f t="shared" si="218"/>
        <v>2300</v>
      </c>
      <c r="N95" s="114">
        <f t="shared" si="219"/>
        <v>1800</v>
      </c>
      <c r="O95" s="114">
        <f t="shared" si="220"/>
        <v>1500</v>
      </c>
      <c r="P95" s="114">
        <f t="shared" si="221"/>
        <v>1300</v>
      </c>
      <c r="Q95" s="109">
        <f t="shared" si="222"/>
        <v>3300</v>
      </c>
      <c r="R95" s="109">
        <f t="shared" si="223"/>
        <v>2600</v>
      </c>
      <c r="S95" s="109">
        <f t="shared" si="224"/>
        <v>2200</v>
      </c>
      <c r="T95" s="109">
        <f t="shared" si="225"/>
        <v>1900</v>
      </c>
      <c r="U95" s="109">
        <f t="shared" si="225"/>
        <v>3</v>
      </c>
      <c r="V95" s="109" t="str">
        <f t="shared" si="226"/>
        <v xml:space="preserve">Các tuyến đường giao thông không đấu nối trực tiếp và thông ra </v>
      </c>
      <c r="W95" s="109" t="str">
        <f t="shared" si="227"/>
        <v>Đường ấp 2 Suối Trầu</v>
      </c>
      <c r="X95" s="109" t="str">
        <f t="shared" si="227"/>
        <v xml:space="preserve"> đoạn từ Đường Bàu Cạn - Suối Trầu - Cẩm Đường (thửa đất số 68, tờ BĐĐC số 85)</v>
      </c>
      <c r="Y95" s="109" t="str">
        <f t="shared" si="228"/>
        <v xml:space="preserve"> đến Đường Bàu Cạn - Suối Trầu - Cẩm Đường (thửa đất số 457, tờ BĐĐC số 88)</v>
      </c>
      <c r="Z95" s="109" t="s">
        <v>62</v>
      </c>
      <c r="AA95" s="109" t="str">
        <f t="shared" ref="AA95:AC95" si="232">AA88</f>
        <v>- Có bề rộng ≥5m, cách đường giao thông &gt;1.000m.</v>
      </c>
      <c r="AB95" s="109" t="str">
        <f t="shared" si="232"/>
        <v>- Có bề rộng từ ≥3m đến &lt;5m, cách đường giao thông từ &gt;500m đến ≤1.000m.</v>
      </c>
      <c r="AC95" s="109" t="str">
        <f t="shared" si="232"/>
        <v>- Có bề rộng &lt;3m, cách đường giao thông ≤200m.</v>
      </c>
    </row>
    <row r="96" spans="1:29" s="17" customFormat="1" ht="94.5" x14ac:dyDescent="0.25">
      <c r="A96" s="105">
        <f t="shared" si="175"/>
        <v>91</v>
      </c>
      <c r="B96" s="105" t="str">
        <f t="shared" si="216"/>
        <v>VT4*0,8</v>
      </c>
      <c r="C96" s="105" t="str">
        <f t="shared" si="217"/>
        <v>LT40NT</v>
      </c>
      <c r="D96" s="135" t="str">
        <f>V96&amp;W96&amp;X96&amp;Y96&amp;Z96</f>
        <v>Các tuyến đường giao thông không đấu nối trực tiếp và thông ra Đường ấp 2 Suối Trầu đoạn từ Đường Bàu Cạn - Suối Trầu - Cẩm Đường (thửa đất số 68, tờ BĐĐC số 85) đến Đường Bàu Cạn - Suối Trầu - Cẩm Đường (thửa đất số 457, tờ BĐĐC số 88) có hiện trạng là đường nhựa, bê tông xi măng:
- Có bề rộng từ ≥3m đến &lt;5m, cách đường giao thông &gt;1.000m.
- Có bề rộng &lt;3m, cách đường giao thông &gt;200m.</v>
      </c>
      <c r="E96" s="135"/>
      <c r="F96" s="135"/>
      <c r="G96" s="131">
        <v>1700</v>
      </c>
      <c r="H96" s="131">
        <v>1200</v>
      </c>
      <c r="I96" s="131">
        <v>1000</v>
      </c>
      <c r="J96" s="132">
        <f>VLOOKUP(C96,'[1]1. MA DO'!$E$5:$AB$1933,23,0)</f>
        <v>1.1299999999999999</v>
      </c>
      <c r="K96" s="133">
        <f t="shared" si="172"/>
        <v>1.1299999999999999</v>
      </c>
      <c r="L96" s="133">
        <f t="shared" si="173"/>
        <v>1.1299999999999999</v>
      </c>
      <c r="M96" s="114">
        <f t="shared" si="218"/>
        <v>2300</v>
      </c>
      <c r="N96" s="114">
        <f t="shared" si="219"/>
        <v>1800</v>
      </c>
      <c r="O96" s="114">
        <f t="shared" si="220"/>
        <v>1500</v>
      </c>
      <c r="P96" s="114">
        <f t="shared" si="221"/>
        <v>1300</v>
      </c>
      <c r="Q96" s="109">
        <f t="shared" si="222"/>
        <v>3300</v>
      </c>
      <c r="R96" s="109">
        <f t="shared" si="223"/>
        <v>2600</v>
      </c>
      <c r="S96" s="109">
        <f t="shared" si="224"/>
        <v>2200</v>
      </c>
      <c r="T96" s="109">
        <f t="shared" si="225"/>
        <v>1900</v>
      </c>
      <c r="U96" s="109">
        <f t="shared" si="225"/>
        <v>3</v>
      </c>
      <c r="V96" s="109" t="str">
        <f t="shared" si="226"/>
        <v xml:space="preserve">Các tuyến đường giao thông không đấu nối trực tiếp và thông ra </v>
      </c>
      <c r="W96" s="109" t="str">
        <f t="shared" si="227"/>
        <v>Đường ấp 2 Suối Trầu</v>
      </c>
      <c r="X96" s="109" t="str">
        <f t="shared" si="227"/>
        <v xml:space="preserve"> đoạn từ Đường Bàu Cạn - Suối Trầu - Cẩm Đường (thửa đất số 68, tờ BĐĐC số 85)</v>
      </c>
      <c r="Y96" s="109" t="str">
        <f t="shared" si="228"/>
        <v xml:space="preserve"> đến Đường Bàu Cạn - Suối Trầu - Cẩm Đường (thửa đất số 457, tờ BĐĐC số 88)</v>
      </c>
      <c r="Z96" s="109" t="s">
        <v>63</v>
      </c>
      <c r="AA96" s="109">
        <f t="shared" ref="AA96:AC96" si="233">AA89</f>
        <v>0</v>
      </c>
      <c r="AB96" s="109">
        <f t="shared" si="233"/>
        <v>0</v>
      </c>
      <c r="AC96" s="109">
        <f t="shared" si="233"/>
        <v>0</v>
      </c>
    </row>
  </sheetData>
  <autoFilter ref="A5:WWE96" xr:uid="{71188152-D8C1-4AE3-BDCA-17FB50886442}">
    <filterColumn colId="12" showButton="0"/>
    <filterColumn colId="13" showButton="0"/>
    <filterColumn colId="14" showButton="0"/>
  </autoFilter>
  <mergeCells count="87">
    <mergeCell ref="D18:F18"/>
    <mergeCell ref="M4:P5"/>
    <mergeCell ref="J4:J5"/>
    <mergeCell ref="D32:F32"/>
    <mergeCell ref="D40:F40"/>
    <mergeCell ref="D42:F42"/>
    <mergeCell ref="D43:F43"/>
    <mergeCell ref="K3:L3"/>
    <mergeCell ref="D19:F19"/>
    <mergeCell ref="D7:F7"/>
    <mergeCell ref="D8:F8"/>
    <mergeCell ref="D9:F9"/>
    <mergeCell ref="D10:F10"/>
    <mergeCell ref="D11:F11"/>
    <mergeCell ref="D12:F12"/>
    <mergeCell ref="D14:F14"/>
    <mergeCell ref="D15:F15"/>
    <mergeCell ref="D16:F16"/>
    <mergeCell ref="D17:F17"/>
    <mergeCell ref="D26:F26"/>
    <mergeCell ref="D28:F28"/>
    <mergeCell ref="D29:F29"/>
    <mergeCell ref="D30:F30"/>
    <mergeCell ref="D31:F31"/>
    <mergeCell ref="D92:F92"/>
    <mergeCell ref="D93:F93"/>
    <mergeCell ref="D44:F44"/>
    <mergeCell ref="D45:F45"/>
    <mergeCell ref="D35:F35"/>
    <mergeCell ref="D36:F36"/>
    <mergeCell ref="D37:F37"/>
    <mergeCell ref="D38:F38"/>
    <mergeCell ref="D39:F39"/>
    <mergeCell ref="D46:F46"/>
    <mergeCell ref="D60:F60"/>
    <mergeCell ref="D54:F54"/>
    <mergeCell ref="D96:F96"/>
    <mergeCell ref="D89:F89"/>
    <mergeCell ref="D77:F77"/>
    <mergeCell ref="D78:F78"/>
    <mergeCell ref="D79:F79"/>
    <mergeCell ref="D80:F80"/>
    <mergeCell ref="D81:F81"/>
    <mergeCell ref="D82:F82"/>
    <mergeCell ref="D84:F84"/>
    <mergeCell ref="D85:F85"/>
    <mergeCell ref="D86:F86"/>
    <mergeCell ref="D87:F87"/>
    <mergeCell ref="D88:F88"/>
    <mergeCell ref="D91:F91"/>
    <mergeCell ref="D74:F74"/>
    <mergeCell ref="D61:F61"/>
    <mergeCell ref="D65:F65"/>
    <mergeCell ref="D66:F66"/>
    <mergeCell ref="D67:F67"/>
    <mergeCell ref="D57:F57"/>
    <mergeCell ref="H4:H5"/>
    <mergeCell ref="I4:I5"/>
    <mergeCell ref="K4:K5"/>
    <mergeCell ref="L4:L5"/>
    <mergeCell ref="D47:F47"/>
    <mergeCell ref="D50:F50"/>
    <mergeCell ref="D51:F51"/>
    <mergeCell ref="D52:F52"/>
    <mergeCell ref="D53:F53"/>
    <mergeCell ref="D33:F33"/>
    <mergeCell ref="D21:F21"/>
    <mergeCell ref="D22:F22"/>
    <mergeCell ref="D23:F23"/>
    <mergeCell ref="D24:F24"/>
    <mergeCell ref="D25:F25"/>
    <mergeCell ref="A1:R2"/>
    <mergeCell ref="D94:F94"/>
    <mergeCell ref="D95:F95"/>
    <mergeCell ref="G4:G5"/>
    <mergeCell ref="D75:F75"/>
    <mergeCell ref="D63:F63"/>
    <mergeCell ref="D64:F64"/>
    <mergeCell ref="D71:F71"/>
    <mergeCell ref="D72:F72"/>
    <mergeCell ref="D73:F73"/>
    <mergeCell ref="D68:F68"/>
    <mergeCell ref="D70:F70"/>
    <mergeCell ref="D58:F58"/>
    <mergeCell ref="D59:F59"/>
    <mergeCell ref="D49:F49"/>
    <mergeCell ref="D56:F56"/>
  </mergeCells>
  <phoneticPr fontId="14" type="noConversion"/>
  <printOptions horizontalCentered="1" verticalCentered="1"/>
  <pageMargins left="0.2" right="0.2" top="0.2" bottom="0.2" header="0.2" footer="0.2"/>
  <pageSetup paperSize="9" scale="63" orientation="landscape" r:id="rId1"/>
  <headerFooter differentFirst="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2743B0-3787-407F-BD51-422107DAF1CD}">
  <sheetPr codeName="Sheet4">
    <tabColor rgb="FFFF0000"/>
  </sheetPr>
  <dimension ref="A1:AJ96"/>
  <sheetViews>
    <sheetView view="pageBreakPreview" zoomScale="85" zoomScaleNormal="85" zoomScaleSheetLayoutView="85" workbookViewId="0">
      <selection activeCell="P7" sqref="P7"/>
    </sheetView>
  </sheetViews>
  <sheetFormatPr defaultColWidth="9.140625" defaultRowHeight="18.75" x14ac:dyDescent="0.25"/>
  <cols>
    <col min="1" max="1" width="5.42578125" style="2" customWidth="1"/>
    <col min="2" max="3" width="14.42578125" style="3" hidden="1" customWidth="1"/>
    <col min="4" max="8" width="12.5703125" style="3" hidden="1" customWidth="1"/>
    <col min="9" max="10" width="21" style="85" hidden="1" customWidth="1"/>
    <col min="11" max="11" width="48.140625" style="4" customWidth="1"/>
    <col min="12" max="12" width="32.5703125" style="5" customWidth="1"/>
    <col min="13" max="13" width="35.28515625" style="5" customWidth="1"/>
    <col min="14" max="14" width="20.42578125" style="5" hidden="1" customWidth="1"/>
    <col min="15" max="15" width="16.28515625" style="5" hidden="1" customWidth="1"/>
    <col min="16" max="16" width="17.85546875" style="80" customWidth="1"/>
    <col min="17" max="17" width="15.140625" style="80" customWidth="1"/>
    <col min="18" max="18" width="17.85546875" style="82" customWidth="1"/>
    <col min="19" max="19" width="8.5703125" style="6" hidden="1" customWidth="1"/>
    <col min="20" max="21" width="8.140625" style="6" hidden="1" customWidth="1"/>
    <col min="22" max="22" width="7.7109375" style="6" hidden="1" customWidth="1"/>
    <col min="23" max="23" width="10.85546875" style="6" hidden="1" customWidth="1"/>
    <col min="24" max="24" width="12.5703125" style="6" hidden="1" customWidth="1"/>
    <col min="25" max="26" width="9.140625" style="6" hidden="1" customWidth="1"/>
    <col min="27" max="27" width="11.140625" style="6" hidden="1" customWidth="1"/>
    <col min="28" max="34" width="11.5703125" style="61" hidden="1" customWidth="1"/>
    <col min="35" max="35" width="9.140625" style="61" hidden="1" customWidth="1"/>
    <col min="36" max="36" width="0" style="6" hidden="1" customWidth="1"/>
    <col min="37" max="221" width="9.140625" style="6"/>
    <col min="222" max="225" width="0" style="6" hidden="1" customWidth="1"/>
    <col min="226" max="226" width="6.5703125" style="6" customWidth="1"/>
    <col min="227" max="227" width="5.42578125" style="6" customWidth="1"/>
    <col min="228" max="228" width="12.5703125" style="6" customWidth="1"/>
    <col min="229" max="229" width="61.85546875" style="6" customWidth="1"/>
    <col min="230" max="230" width="32.5703125" style="6" customWidth="1"/>
    <col min="231" max="231" width="23.5703125" style="6" customWidth="1"/>
    <col min="232" max="232" width="35.28515625" style="6" customWidth="1"/>
    <col min="233" max="233" width="8.5703125" style="6" customWidth="1"/>
    <col min="234" max="235" width="8.140625" style="6" customWidth="1"/>
    <col min="236" max="236" width="7.7109375" style="6" customWidth="1"/>
    <col min="237" max="279" width="0" style="6" hidden="1" customWidth="1"/>
    <col min="280" max="280" width="14.85546875" style="6" bestFit="1" customWidth="1"/>
    <col min="281" max="281" width="12.5703125" style="6" bestFit="1" customWidth="1"/>
    <col min="282" max="477" width="9.140625" style="6"/>
    <col min="478" max="481" width="0" style="6" hidden="1" customWidth="1"/>
    <col min="482" max="482" width="6.5703125" style="6" customWidth="1"/>
    <col min="483" max="483" width="5.42578125" style="6" customWidth="1"/>
    <col min="484" max="484" width="12.5703125" style="6" customWidth="1"/>
    <col min="485" max="485" width="61.85546875" style="6" customWidth="1"/>
    <col min="486" max="486" width="32.5703125" style="6" customWidth="1"/>
    <col min="487" max="487" width="23.5703125" style="6" customWidth="1"/>
    <col min="488" max="488" width="35.28515625" style="6" customWidth="1"/>
    <col min="489" max="489" width="8.5703125" style="6" customWidth="1"/>
    <col min="490" max="491" width="8.140625" style="6" customWidth="1"/>
    <col min="492" max="492" width="7.7109375" style="6" customWidth="1"/>
    <col min="493" max="535" width="0" style="6" hidden="1" customWidth="1"/>
    <col min="536" max="536" width="14.85546875" style="6" bestFit="1" customWidth="1"/>
    <col min="537" max="537" width="12.5703125" style="6" bestFit="1" customWidth="1"/>
    <col min="538" max="733" width="9.140625" style="6"/>
    <col min="734" max="737" width="0" style="6" hidden="1" customWidth="1"/>
    <col min="738" max="738" width="6.5703125" style="6" customWidth="1"/>
    <col min="739" max="739" width="5.42578125" style="6" customWidth="1"/>
    <col min="740" max="740" width="12.5703125" style="6" customWidth="1"/>
    <col min="741" max="741" width="61.85546875" style="6" customWidth="1"/>
    <col min="742" max="742" width="32.5703125" style="6" customWidth="1"/>
    <col min="743" max="743" width="23.5703125" style="6" customWidth="1"/>
    <col min="744" max="744" width="35.28515625" style="6" customWidth="1"/>
    <col min="745" max="745" width="8.5703125" style="6" customWidth="1"/>
    <col min="746" max="747" width="8.140625" style="6" customWidth="1"/>
    <col min="748" max="748" width="7.7109375" style="6" customWidth="1"/>
    <col min="749" max="791" width="0" style="6" hidden="1" customWidth="1"/>
    <col min="792" max="792" width="14.85546875" style="6" bestFit="1" customWidth="1"/>
    <col min="793" max="793" width="12.5703125" style="6" bestFit="1" customWidth="1"/>
    <col min="794" max="989" width="9.140625" style="6"/>
    <col min="990" max="993" width="0" style="6" hidden="1" customWidth="1"/>
    <col min="994" max="994" width="6.5703125" style="6" customWidth="1"/>
    <col min="995" max="995" width="5.42578125" style="6" customWidth="1"/>
    <col min="996" max="996" width="12.5703125" style="6" customWidth="1"/>
    <col min="997" max="997" width="61.85546875" style="6" customWidth="1"/>
    <col min="998" max="998" width="32.5703125" style="6" customWidth="1"/>
    <col min="999" max="999" width="23.5703125" style="6" customWidth="1"/>
    <col min="1000" max="1000" width="35.28515625" style="6" customWidth="1"/>
    <col min="1001" max="1001" width="8.5703125" style="6" customWidth="1"/>
    <col min="1002" max="1003" width="8.140625" style="6" customWidth="1"/>
    <col min="1004" max="1004" width="7.7109375" style="6" customWidth="1"/>
    <col min="1005" max="1047" width="0" style="6" hidden="1" customWidth="1"/>
    <col min="1048" max="1048" width="14.85546875" style="6" bestFit="1" customWidth="1"/>
    <col min="1049" max="1049" width="12.5703125" style="6" bestFit="1" customWidth="1"/>
    <col min="1050" max="1245" width="9.140625" style="6"/>
    <col min="1246" max="1249" width="0" style="6" hidden="1" customWidth="1"/>
    <col min="1250" max="1250" width="6.5703125" style="6" customWidth="1"/>
    <col min="1251" max="1251" width="5.42578125" style="6" customWidth="1"/>
    <col min="1252" max="1252" width="12.5703125" style="6" customWidth="1"/>
    <col min="1253" max="1253" width="61.85546875" style="6" customWidth="1"/>
    <col min="1254" max="1254" width="32.5703125" style="6" customWidth="1"/>
    <col min="1255" max="1255" width="23.5703125" style="6" customWidth="1"/>
    <col min="1256" max="1256" width="35.28515625" style="6" customWidth="1"/>
    <col min="1257" max="1257" width="8.5703125" style="6" customWidth="1"/>
    <col min="1258" max="1259" width="8.140625" style="6" customWidth="1"/>
    <col min="1260" max="1260" width="7.7109375" style="6" customWidth="1"/>
    <col min="1261" max="1303" width="0" style="6" hidden="1" customWidth="1"/>
    <col min="1304" max="1304" width="14.85546875" style="6" bestFit="1" customWidth="1"/>
    <col min="1305" max="1305" width="12.5703125" style="6" bestFit="1" customWidth="1"/>
    <col min="1306" max="1501" width="9.140625" style="6"/>
    <col min="1502" max="1505" width="0" style="6" hidden="1" customWidth="1"/>
    <col min="1506" max="1506" width="6.5703125" style="6" customWidth="1"/>
    <col min="1507" max="1507" width="5.42578125" style="6" customWidth="1"/>
    <col min="1508" max="1508" width="12.5703125" style="6" customWidth="1"/>
    <col min="1509" max="1509" width="61.85546875" style="6" customWidth="1"/>
    <col min="1510" max="1510" width="32.5703125" style="6" customWidth="1"/>
    <col min="1511" max="1511" width="23.5703125" style="6" customWidth="1"/>
    <col min="1512" max="1512" width="35.28515625" style="6" customWidth="1"/>
    <col min="1513" max="1513" width="8.5703125" style="6" customWidth="1"/>
    <col min="1514" max="1515" width="8.140625" style="6" customWidth="1"/>
    <col min="1516" max="1516" width="7.7109375" style="6" customWidth="1"/>
    <col min="1517" max="1559" width="0" style="6" hidden="1" customWidth="1"/>
    <col min="1560" max="1560" width="14.85546875" style="6" bestFit="1" customWidth="1"/>
    <col min="1561" max="1561" width="12.5703125" style="6" bestFit="1" customWidth="1"/>
    <col min="1562" max="1757" width="9.140625" style="6"/>
    <col min="1758" max="1761" width="0" style="6" hidden="1" customWidth="1"/>
    <col min="1762" max="1762" width="6.5703125" style="6" customWidth="1"/>
    <col min="1763" max="1763" width="5.42578125" style="6" customWidth="1"/>
    <col min="1764" max="1764" width="12.5703125" style="6" customWidth="1"/>
    <col min="1765" max="1765" width="61.85546875" style="6" customWidth="1"/>
    <col min="1766" max="1766" width="32.5703125" style="6" customWidth="1"/>
    <col min="1767" max="1767" width="23.5703125" style="6" customWidth="1"/>
    <col min="1768" max="1768" width="35.28515625" style="6" customWidth="1"/>
    <col min="1769" max="1769" width="8.5703125" style="6" customWidth="1"/>
    <col min="1770" max="1771" width="8.140625" style="6" customWidth="1"/>
    <col min="1772" max="1772" width="7.7109375" style="6" customWidth="1"/>
    <col min="1773" max="1815" width="0" style="6" hidden="1" customWidth="1"/>
    <col min="1816" max="1816" width="14.85546875" style="6" bestFit="1" customWidth="1"/>
    <col min="1817" max="1817" width="12.5703125" style="6" bestFit="1" customWidth="1"/>
    <col min="1818" max="2013" width="9.140625" style="6"/>
    <col min="2014" max="2017" width="0" style="6" hidden="1" customWidth="1"/>
    <col min="2018" max="2018" width="6.5703125" style="6" customWidth="1"/>
    <col min="2019" max="2019" width="5.42578125" style="6" customWidth="1"/>
    <col min="2020" max="2020" width="12.5703125" style="6" customWidth="1"/>
    <col min="2021" max="2021" width="61.85546875" style="6" customWidth="1"/>
    <col min="2022" max="2022" width="32.5703125" style="6" customWidth="1"/>
    <col min="2023" max="2023" width="23.5703125" style="6" customWidth="1"/>
    <col min="2024" max="2024" width="35.28515625" style="6" customWidth="1"/>
    <col min="2025" max="2025" width="8.5703125" style="6" customWidth="1"/>
    <col min="2026" max="2027" width="8.140625" style="6" customWidth="1"/>
    <col min="2028" max="2028" width="7.7109375" style="6" customWidth="1"/>
    <col min="2029" max="2071" width="0" style="6" hidden="1" customWidth="1"/>
    <col min="2072" max="2072" width="14.85546875" style="6" bestFit="1" customWidth="1"/>
    <col min="2073" max="2073" width="12.5703125" style="6" bestFit="1" customWidth="1"/>
    <col min="2074" max="2269" width="9.140625" style="6"/>
    <col min="2270" max="2273" width="0" style="6" hidden="1" customWidth="1"/>
    <col min="2274" max="2274" width="6.5703125" style="6" customWidth="1"/>
    <col min="2275" max="2275" width="5.42578125" style="6" customWidth="1"/>
    <col min="2276" max="2276" width="12.5703125" style="6" customWidth="1"/>
    <col min="2277" max="2277" width="61.85546875" style="6" customWidth="1"/>
    <col min="2278" max="2278" width="32.5703125" style="6" customWidth="1"/>
    <col min="2279" max="2279" width="23.5703125" style="6" customWidth="1"/>
    <col min="2280" max="2280" width="35.28515625" style="6" customWidth="1"/>
    <col min="2281" max="2281" width="8.5703125" style="6" customWidth="1"/>
    <col min="2282" max="2283" width="8.140625" style="6" customWidth="1"/>
    <col min="2284" max="2284" width="7.7109375" style="6" customWidth="1"/>
    <col min="2285" max="2327" width="0" style="6" hidden="1" customWidth="1"/>
    <col min="2328" max="2328" width="14.85546875" style="6" bestFit="1" customWidth="1"/>
    <col min="2329" max="2329" width="12.5703125" style="6" bestFit="1" customWidth="1"/>
    <col min="2330" max="2525" width="9.140625" style="6"/>
    <col min="2526" max="2529" width="0" style="6" hidden="1" customWidth="1"/>
    <col min="2530" max="2530" width="6.5703125" style="6" customWidth="1"/>
    <col min="2531" max="2531" width="5.42578125" style="6" customWidth="1"/>
    <col min="2532" max="2532" width="12.5703125" style="6" customWidth="1"/>
    <col min="2533" max="2533" width="61.85546875" style="6" customWidth="1"/>
    <col min="2534" max="2534" width="32.5703125" style="6" customWidth="1"/>
    <col min="2535" max="2535" width="23.5703125" style="6" customWidth="1"/>
    <col min="2536" max="2536" width="35.28515625" style="6" customWidth="1"/>
    <col min="2537" max="2537" width="8.5703125" style="6" customWidth="1"/>
    <col min="2538" max="2539" width="8.140625" style="6" customWidth="1"/>
    <col min="2540" max="2540" width="7.7109375" style="6" customWidth="1"/>
    <col min="2541" max="2583" width="0" style="6" hidden="1" customWidth="1"/>
    <col min="2584" max="2584" width="14.85546875" style="6" bestFit="1" customWidth="1"/>
    <col min="2585" max="2585" width="12.5703125" style="6" bestFit="1" customWidth="1"/>
    <col min="2586" max="2781" width="9.140625" style="6"/>
    <col min="2782" max="2785" width="0" style="6" hidden="1" customWidth="1"/>
    <col min="2786" max="2786" width="6.5703125" style="6" customWidth="1"/>
    <col min="2787" max="2787" width="5.42578125" style="6" customWidth="1"/>
    <col min="2788" max="2788" width="12.5703125" style="6" customWidth="1"/>
    <col min="2789" max="2789" width="61.85546875" style="6" customWidth="1"/>
    <col min="2790" max="2790" width="32.5703125" style="6" customWidth="1"/>
    <col min="2791" max="2791" width="23.5703125" style="6" customWidth="1"/>
    <col min="2792" max="2792" width="35.28515625" style="6" customWidth="1"/>
    <col min="2793" max="2793" width="8.5703125" style="6" customWidth="1"/>
    <col min="2794" max="2795" width="8.140625" style="6" customWidth="1"/>
    <col min="2796" max="2796" width="7.7109375" style="6" customWidth="1"/>
    <col min="2797" max="2839" width="0" style="6" hidden="1" customWidth="1"/>
    <col min="2840" max="2840" width="14.85546875" style="6" bestFit="1" customWidth="1"/>
    <col min="2841" max="2841" width="12.5703125" style="6" bestFit="1" customWidth="1"/>
    <col min="2842" max="3037" width="9.140625" style="6"/>
    <col min="3038" max="3041" width="0" style="6" hidden="1" customWidth="1"/>
    <col min="3042" max="3042" width="6.5703125" style="6" customWidth="1"/>
    <col min="3043" max="3043" width="5.42578125" style="6" customWidth="1"/>
    <col min="3044" max="3044" width="12.5703125" style="6" customWidth="1"/>
    <col min="3045" max="3045" width="61.85546875" style="6" customWidth="1"/>
    <col min="3046" max="3046" width="32.5703125" style="6" customWidth="1"/>
    <col min="3047" max="3047" width="23.5703125" style="6" customWidth="1"/>
    <col min="3048" max="3048" width="35.28515625" style="6" customWidth="1"/>
    <col min="3049" max="3049" width="8.5703125" style="6" customWidth="1"/>
    <col min="3050" max="3051" width="8.140625" style="6" customWidth="1"/>
    <col min="3052" max="3052" width="7.7109375" style="6" customWidth="1"/>
    <col min="3053" max="3095" width="0" style="6" hidden="1" customWidth="1"/>
    <col min="3096" max="3096" width="14.85546875" style="6" bestFit="1" customWidth="1"/>
    <col min="3097" max="3097" width="12.5703125" style="6" bestFit="1" customWidth="1"/>
    <col min="3098" max="3293" width="9.140625" style="6"/>
    <col min="3294" max="3297" width="0" style="6" hidden="1" customWidth="1"/>
    <col min="3298" max="3298" width="6.5703125" style="6" customWidth="1"/>
    <col min="3299" max="3299" width="5.42578125" style="6" customWidth="1"/>
    <col min="3300" max="3300" width="12.5703125" style="6" customWidth="1"/>
    <col min="3301" max="3301" width="61.85546875" style="6" customWidth="1"/>
    <col min="3302" max="3302" width="32.5703125" style="6" customWidth="1"/>
    <col min="3303" max="3303" width="23.5703125" style="6" customWidth="1"/>
    <col min="3304" max="3304" width="35.28515625" style="6" customWidth="1"/>
    <col min="3305" max="3305" width="8.5703125" style="6" customWidth="1"/>
    <col min="3306" max="3307" width="8.140625" style="6" customWidth="1"/>
    <col min="3308" max="3308" width="7.7109375" style="6" customWidth="1"/>
    <col min="3309" max="3351" width="0" style="6" hidden="1" customWidth="1"/>
    <col min="3352" max="3352" width="14.85546875" style="6" bestFit="1" customWidth="1"/>
    <col min="3353" max="3353" width="12.5703125" style="6" bestFit="1" customWidth="1"/>
    <col min="3354" max="3549" width="9.140625" style="6"/>
    <col min="3550" max="3553" width="0" style="6" hidden="1" customWidth="1"/>
    <col min="3554" max="3554" width="6.5703125" style="6" customWidth="1"/>
    <col min="3555" max="3555" width="5.42578125" style="6" customWidth="1"/>
    <col min="3556" max="3556" width="12.5703125" style="6" customWidth="1"/>
    <col min="3557" max="3557" width="61.85546875" style="6" customWidth="1"/>
    <col min="3558" max="3558" width="32.5703125" style="6" customWidth="1"/>
    <col min="3559" max="3559" width="23.5703125" style="6" customWidth="1"/>
    <col min="3560" max="3560" width="35.28515625" style="6" customWidth="1"/>
    <col min="3561" max="3561" width="8.5703125" style="6" customWidth="1"/>
    <col min="3562" max="3563" width="8.140625" style="6" customWidth="1"/>
    <col min="3564" max="3564" width="7.7109375" style="6" customWidth="1"/>
    <col min="3565" max="3607" width="0" style="6" hidden="1" customWidth="1"/>
    <col min="3608" max="3608" width="14.85546875" style="6" bestFit="1" customWidth="1"/>
    <col min="3609" max="3609" width="12.5703125" style="6" bestFit="1" customWidth="1"/>
    <col min="3610" max="3805" width="9.140625" style="6"/>
    <col min="3806" max="3809" width="0" style="6" hidden="1" customWidth="1"/>
    <col min="3810" max="3810" width="6.5703125" style="6" customWidth="1"/>
    <col min="3811" max="3811" width="5.42578125" style="6" customWidth="1"/>
    <col min="3812" max="3812" width="12.5703125" style="6" customWidth="1"/>
    <col min="3813" max="3813" width="61.85546875" style="6" customWidth="1"/>
    <col min="3814" max="3814" width="32.5703125" style="6" customWidth="1"/>
    <col min="3815" max="3815" width="23.5703125" style="6" customWidth="1"/>
    <col min="3816" max="3816" width="35.28515625" style="6" customWidth="1"/>
    <col min="3817" max="3817" width="8.5703125" style="6" customWidth="1"/>
    <col min="3818" max="3819" width="8.140625" style="6" customWidth="1"/>
    <col min="3820" max="3820" width="7.7109375" style="6" customWidth="1"/>
    <col min="3821" max="3863" width="0" style="6" hidden="1" customWidth="1"/>
    <col min="3864" max="3864" width="14.85546875" style="6" bestFit="1" customWidth="1"/>
    <col min="3865" max="3865" width="12.5703125" style="6" bestFit="1" customWidth="1"/>
    <col min="3866" max="4061" width="9.140625" style="6"/>
    <col min="4062" max="4065" width="0" style="6" hidden="1" customWidth="1"/>
    <col min="4066" max="4066" width="6.5703125" style="6" customWidth="1"/>
    <col min="4067" max="4067" width="5.42578125" style="6" customWidth="1"/>
    <col min="4068" max="4068" width="12.5703125" style="6" customWidth="1"/>
    <col min="4069" max="4069" width="61.85546875" style="6" customWidth="1"/>
    <col min="4070" max="4070" width="32.5703125" style="6" customWidth="1"/>
    <col min="4071" max="4071" width="23.5703125" style="6" customWidth="1"/>
    <col min="4072" max="4072" width="35.28515625" style="6" customWidth="1"/>
    <col min="4073" max="4073" width="8.5703125" style="6" customWidth="1"/>
    <col min="4074" max="4075" width="8.140625" style="6" customWidth="1"/>
    <col min="4076" max="4076" width="7.7109375" style="6" customWidth="1"/>
    <col min="4077" max="4119" width="0" style="6" hidden="1" customWidth="1"/>
    <col min="4120" max="4120" width="14.85546875" style="6" bestFit="1" customWidth="1"/>
    <col min="4121" max="4121" width="12.5703125" style="6" bestFit="1" customWidth="1"/>
    <col min="4122" max="4317" width="9.140625" style="6"/>
    <col min="4318" max="4321" width="0" style="6" hidden="1" customWidth="1"/>
    <col min="4322" max="4322" width="6.5703125" style="6" customWidth="1"/>
    <col min="4323" max="4323" width="5.42578125" style="6" customWidth="1"/>
    <col min="4324" max="4324" width="12.5703125" style="6" customWidth="1"/>
    <col min="4325" max="4325" width="61.85546875" style="6" customWidth="1"/>
    <col min="4326" max="4326" width="32.5703125" style="6" customWidth="1"/>
    <col min="4327" max="4327" width="23.5703125" style="6" customWidth="1"/>
    <col min="4328" max="4328" width="35.28515625" style="6" customWidth="1"/>
    <col min="4329" max="4329" width="8.5703125" style="6" customWidth="1"/>
    <col min="4330" max="4331" width="8.140625" style="6" customWidth="1"/>
    <col min="4332" max="4332" width="7.7109375" style="6" customWidth="1"/>
    <col min="4333" max="4375" width="0" style="6" hidden="1" customWidth="1"/>
    <col min="4376" max="4376" width="14.85546875" style="6" bestFit="1" customWidth="1"/>
    <col min="4377" max="4377" width="12.5703125" style="6" bestFit="1" customWidth="1"/>
    <col min="4378" max="4573" width="9.140625" style="6"/>
    <col min="4574" max="4577" width="0" style="6" hidden="1" customWidth="1"/>
    <col min="4578" max="4578" width="6.5703125" style="6" customWidth="1"/>
    <col min="4579" max="4579" width="5.42578125" style="6" customWidth="1"/>
    <col min="4580" max="4580" width="12.5703125" style="6" customWidth="1"/>
    <col min="4581" max="4581" width="61.85546875" style="6" customWidth="1"/>
    <col min="4582" max="4582" width="32.5703125" style="6" customWidth="1"/>
    <col min="4583" max="4583" width="23.5703125" style="6" customWidth="1"/>
    <col min="4584" max="4584" width="35.28515625" style="6" customWidth="1"/>
    <col min="4585" max="4585" width="8.5703125" style="6" customWidth="1"/>
    <col min="4586" max="4587" width="8.140625" style="6" customWidth="1"/>
    <col min="4588" max="4588" width="7.7109375" style="6" customWidth="1"/>
    <col min="4589" max="4631" width="0" style="6" hidden="1" customWidth="1"/>
    <col min="4632" max="4632" width="14.85546875" style="6" bestFit="1" customWidth="1"/>
    <col min="4633" max="4633" width="12.5703125" style="6" bestFit="1" customWidth="1"/>
    <col min="4634" max="4829" width="9.140625" style="6"/>
    <col min="4830" max="4833" width="0" style="6" hidden="1" customWidth="1"/>
    <col min="4834" max="4834" width="6.5703125" style="6" customWidth="1"/>
    <col min="4835" max="4835" width="5.42578125" style="6" customWidth="1"/>
    <col min="4836" max="4836" width="12.5703125" style="6" customWidth="1"/>
    <col min="4837" max="4837" width="61.85546875" style="6" customWidth="1"/>
    <col min="4838" max="4838" width="32.5703125" style="6" customWidth="1"/>
    <col min="4839" max="4839" width="23.5703125" style="6" customWidth="1"/>
    <col min="4840" max="4840" width="35.28515625" style="6" customWidth="1"/>
    <col min="4841" max="4841" width="8.5703125" style="6" customWidth="1"/>
    <col min="4842" max="4843" width="8.140625" style="6" customWidth="1"/>
    <col min="4844" max="4844" width="7.7109375" style="6" customWidth="1"/>
    <col min="4845" max="4887" width="0" style="6" hidden="1" customWidth="1"/>
    <col min="4888" max="4888" width="14.85546875" style="6" bestFit="1" customWidth="1"/>
    <col min="4889" max="4889" width="12.5703125" style="6" bestFit="1" customWidth="1"/>
    <col min="4890" max="5085" width="9.140625" style="6"/>
    <col min="5086" max="5089" width="0" style="6" hidden="1" customWidth="1"/>
    <col min="5090" max="5090" width="6.5703125" style="6" customWidth="1"/>
    <col min="5091" max="5091" width="5.42578125" style="6" customWidth="1"/>
    <col min="5092" max="5092" width="12.5703125" style="6" customWidth="1"/>
    <col min="5093" max="5093" width="61.85546875" style="6" customWidth="1"/>
    <col min="5094" max="5094" width="32.5703125" style="6" customWidth="1"/>
    <col min="5095" max="5095" width="23.5703125" style="6" customWidth="1"/>
    <col min="5096" max="5096" width="35.28515625" style="6" customWidth="1"/>
    <col min="5097" max="5097" width="8.5703125" style="6" customWidth="1"/>
    <col min="5098" max="5099" width="8.140625" style="6" customWidth="1"/>
    <col min="5100" max="5100" width="7.7109375" style="6" customWidth="1"/>
    <col min="5101" max="5143" width="0" style="6" hidden="1" customWidth="1"/>
    <col min="5144" max="5144" width="14.85546875" style="6" bestFit="1" customWidth="1"/>
    <col min="5145" max="5145" width="12.5703125" style="6" bestFit="1" customWidth="1"/>
    <col min="5146" max="5341" width="9.140625" style="6"/>
    <col min="5342" max="5345" width="0" style="6" hidden="1" customWidth="1"/>
    <col min="5346" max="5346" width="6.5703125" style="6" customWidth="1"/>
    <col min="5347" max="5347" width="5.42578125" style="6" customWidth="1"/>
    <col min="5348" max="5348" width="12.5703125" style="6" customWidth="1"/>
    <col min="5349" max="5349" width="61.85546875" style="6" customWidth="1"/>
    <col min="5350" max="5350" width="32.5703125" style="6" customWidth="1"/>
    <col min="5351" max="5351" width="23.5703125" style="6" customWidth="1"/>
    <col min="5352" max="5352" width="35.28515625" style="6" customWidth="1"/>
    <col min="5353" max="5353" width="8.5703125" style="6" customWidth="1"/>
    <col min="5354" max="5355" width="8.140625" style="6" customWidth="1"/>
    <col min="5356" max="5356" width="7.7109375" style="6" customWidth="1"/>
    <col min="5357" max="5399" width="0" style="6" hidden="1" customWidth="1"/>
    <col min="5400" max="5400" width="14.85546875" style="6" bestFit="1" customWidth="1"/>
    <col min="5401" max="5401" width="12.5703125" style="6" bestFit="1" customWidth="1"/>
    <col min="5402" max="5597" width="9.140625" style="6"/>
    <col min="5598" max="5601" width="0" style="6" hidden="1" customWidth="1"/>
    <col min="5602" max="5602" width="6.5703125" style="6" customWidth="1"/>
    <col min="5603" max="5603" width="5.42578125" style="6" customWidth="1"/>
    <col min="5604" max="5604" width="12.5703125" style="6" customWidth="1"/>
    <col min="5605" max="5605" width="61.85546875" style="6" customWidth="1"/>
    <col min="5606" max="5606" width="32.5703125" style="6" customWidth="1"/>
    <col min="5607" max="5607" width="23.5703125" style="6" customWidth="1"/>
    <col min="5608" max="5608" width="35.28515625" style="6" customWidth="1"/>
    <col min="5609" max="5609" width="8.5703125" style="6" customWidth="1"/>
    <col min="5610" max="5611" width="8.140625" style="6" customWidth="1"/>
    <col min="5612" max="5612" width="7.7109375" style="6" customWidth="1"/>
    <col min="5613" max="5655" width="0" style="6" hidden="1" customWidth="1"/>
    <col min="5656" max="5656" width="14.85546875" style="6" bestFit="1" customWidth="1"/>
    <col min="5657" max="5657" width="12.5703125" style="6" bestFit="1" customWidth="1"/>
    <col min="5658" max="5853" width="9.140625" style="6"/>
    <col min="5854" max="5857" width="0" style="6" hidden="1" customWidth="1"/>
    <col min="5858" max="5858" width="6.5703125" style="6" customWidth="1"/>
    <col min="5859" max="5859" width="5.42578125" style="6" customWidth="1"/>
    <col min="5860" max="5860" width="12.5703125" style="6" customWidth="1"/>
    <col min="5861" max="5861" width="61.85546875" style="6" customWidth="1"/>
    <col min="5862" max="5862" width="32.5703125" style="6" customWidth="1"/>
    <col min="5863" max="5863" width="23.5703125" style="6" customWidth="1"/>
    <col min="5864" max="5864" width="35.28515625" style="6" customWidth="1"/>
    <col min="5865" max="5865" width="8.5703125" style="6" customWidth="1"/>
    <col min="5866" max="5867" width="8.140625" style="6" customWidth="1"/>
    <col min="5868" max="5868" width="7.7109375" style="6" customWidth="1"/>
    <col min="5869" max="5911" width="0" style="6" hidden="1" customWidth="1"/>
    <col min="5912" max="5912" width="14.85546875" style="6" bestFit="1" customWidth="1"/>
    <col min="5913" max="5913" width="12.5703125" style="6" bestFit="1" customWidth="1"/>
    <col min="5914" max="6109" width="9.140625" style="6"/>
    <col min="6110" max="6113" width="0" style="6" hidden="1" customWidth="1"/>
    <col min="6114" max="6114" width="6.5703125" style="6" customWidth="1"/>
    <col min="6115" max="6115" width="5.42578125" style="6" customWidth="1"/>
    <col min="6116" max="6116" width="12.5703125" style="6" customWidth="1"/>
    <col min="6117" max="6117" width="61.85546875" style="6" customWidth="1"/>
    <col min="6118" max="6118" width="32.5703125" style="6" customWidth="1"/>
    <col min="6119" max="6119" width="23.5703125" style="6" customWidth="1"/>
    <col min="6120" max="6120" width="35.28515625" style="6" customWidth="1"/>
    <col min="6121" max="6121" width="8.5703125" style="6" customWidth="1"/>
    <col min="6122" max="6123" width="8.140625" style="6" customWidth="1"/>
    <col min="6124" max="6124" width="7.7109375" style="6" customWidth="1"/>
    <col min="6125" max="6167" width="0" style="6" hidden="1" customWidth="1"/>
    <col min="6168" max="6168" width="14.85546875" style="6" bestFit="1" customWidth="1"/>
    <col min="6169" max="6169" width="12.5703125" style="6" bestFit="1" customWidth="1"/>
    <col min="6170" max="6365" width="9.140625" style="6"/>
    <col min="6366" max="6369" width="0" style="6" hidden="1" customWidth="1"/>
    <col min="6370" max="6370" width="6.5703125" style="6" customWidth="1"/>
    <col min="6371" max="6371" width="5.42578125" style="6" customWidth="1"/>
    <col min="6372" max="6372" width="12.5703125" style="6" customWidth="1"/>
    <col min="6373" max="6373" width="61.85546875" style="6" customWidth="1"/>
    <col min="6374" max="6374" width="32.5703125" style="6" customWidth="1"/>
    <col min="6375" max="6375" width="23.5703125" style="6" customWidth="1"/>
    <col min="6376" max="6376" width="35.28515625" style="6" customWidth="1"/>
    <col min="6377" max="6377" width="8.5703125" style="6" customWidth="1"/>
    <col min="6378" max="6379" width="8.140625" style="6" customWidth="1"/>
    <col min="6380" max="6380" width="7.7109375" style="6" customWidth="1"/>
    <col min="6381" max="6423" width="0" style="6" hidden="1" customWidth="1"/>
    <col min="6424" max="6424" width="14.85546875" style="6" bestFit="1" customWidth="1"/>
    <col min="6425" max="6425" width="12.5703125" style="6" bestFit="1" customWidth="1"/>
    <col min="6426" max="6621" width="9.140625" style="6"/>
    <col min="6622" max="6625" width="0" style="6" hidden="1" customWidth="1"/>
    <col min="6626" max="6626" width="6.5703125" style="6" customWidth="1"/>
    <col min="6627" max="6627" width="5.42578125" style="6" customWidth="1"/>
    <col min="6628" max="6628" width="12.5703125" style="6" customWidth="1"/>
    <col min="6629" max="6629" width="61.85546875" style="6" customWidth="1"/>
    <col min="6630" max="6630" width="32.5703125" style="6" customWidth="1"/>
    <col min="6631" max="6631" width="23.5703125" style="6" customWidth="1"/>
    <col min="6632" max="6632" width="35.28515625" style="6" customWidth="1"/>
    <col min="6633" max="6633" width="8.5703125" style="6" customWidth="1"/>
    <col min="6634" max="6635" width="8.140625" style="6" customWidth="1"/>
    <col min="6636" max="6636" width="7.7109375" style="6" customWidth="1"/>
    <col min="6637" max="6679" width="0" style="6" hidden="1" customWidth="1"/>
    <col min="6680" max="6680" width="14.85546875" style="6" bestFit="1" customWidth="1"/>
    <col min="6681" max="6681" width="12.5703125" style="6" bestFit="1" customWidth="1"/>
    <col min="6682" max="6877" width="9.140625" style="6"/>
    <col min="6878" max="6881" width="0" style="6" hidden="1" customWidth="1"/>
    <col min="6882" max="6882" width="6.5703125" style="6" customWidth="1"/>
    <col min="6883" max="6883" width="5.42578125" style="6" customWidth="1"/>
    <col min="6884" max="6884" width="12.5703125" style="6" customWidth="1"/>
    <col min="6885" max="6885" width="61.85546875" style="6" customWidth="1"/>
    <col min="6886" max="6886" width="32.5703125" style="6" customWidth="1"/>
    <col min="6887" max="6887" width="23.5703125" style="6" customWidth="1"/>
    <col min="6888" max="6888" width="35.28515625" style="6" customWidth="1"/>
    <col min="6889" max="6889" width="8.5703125" style="6" customWidth="1"/>
    <col min="6890" max="6891" width="8.140625" style="6" customWidth="1"/>
    <col min="6892" max="6892" width="7.7109375" style="6" customWidth="1"/>
    <col min="6893" max="6935" width="0" style="6" hidden="1" customWidth="1"/>
    <col min="6936" max="6936" width="14.85546875" style="6" bestFit="1" customWidth="1"/>
    <col min="6937" max="6937" width="12.5703125" style="6" bestFit="1" customWidth="1"/>
    <col min="6938" max="7133" width="9.140625" style="6"/>
    <col min="7134" max="7137" width="0" style="6" hidden="1" customWidth="1"/>
    <col min="7138" max="7138" width="6.5703125" style="6" customWidth="1"/>
    <col min="7139" max="7139" width="5.42578125" style="6" customWidth="1"/>
    <col min="7140" max="7140" width="12.5703125" style="6" customWidth="1"/>
    <col min="7141" max="7141" width="61.85546875" style="6" customWidth="1"/>
    <col min="7142" max="7142" width="32.5703125" style="6" customWidth="1"/>
    <col min="7143" max="7143" width="23.5703125" style="6" customWidth="1"/>
    <col min="7144" max="7144" width="35.28515625" style="6" customWidth="1"/>
    <col min="7145" max="7145" width="8.5703125" style="6" customWidth="1"/>
    <col min="7146" max="7147" width="8.140625" style="6" customWidth="1"/>
    <col min="7148" max="7148" width="7.7109375" style="6" customWidth="1"/>
    <col min="7149" max="7191" width="0" style="6" hidden="1" customWidth="1"/>
    <col min="7192" max="7192" width="14.85546875" style="6" bestFit="1" customWidth="1"/>
    <col min="7193" max="7193" width="12.5703125" style="6" bestFit="1" customWidth="1"/>
    <col min="7194" max="7389" width="9.140625" style="6"/>
    <col min="7390" max="7393" width="0" style="6" hidden="1" customWidth="1"/>
    <col min="7394" max="7394" width="6.5703125" style="6" customWidth="1"/>
    <col min="7395" max="7395" width="5.42578125" style="6" customWidth="1"/>
    <col min="7396" max="7396" width="12.5703125" style="6" customWidth="1"/>
    <col min="7397" max="7397" width="61.85546875" style="6" customWidth="1"/>
    <col min="7398" max="7398" width="32.5703125" style="6" customWidth="1"/>
    <col min="7399" max="7399" width="23.5703125" style="6" customWidth="1"/>
    <col min="7400" max="7400" width="35.28515625" style="6" customWidth="1"/>
    <col min="7401" max="7401" width="8.5703125" style="6" customWidth="1"/>
    <col min="7402" max="7403" width="8.140625" style="6" customWidth="1"/>
    <col min="7404" max="7404" width="7.7109375" style="6" customWidth="1"/>
    <col min="7405" max="7447" width="0" style="6" hidden="1" customWidth="1"/>
    <col min="7448" max="7448" width="14.85546875" style="6" bestFit="1" customWidth="1"/>
    <col min="7449" max="7449" width="12.5703125" style="6" bestFit="1" customWidth="1"/>
    <col min="7450" max="7645" width="9.140625" style="6"/>
    <col min="7646" max="7649" width="0" style="6" hidden="1" customWidth="1"/>
    <col min="7650" max="7650" width="6.5703125" style="6" customWidth="1"/>
    <col min="7651" max="7651" width="5.42578125" style="6" customWidth="1"/>
    <col min="7652" max="7652" width="12.5703125" style="6" customWidth="1"/>
    <col min="7653" max="7653" width="61.85546875" style="6" customWidth="1"/>
    <col min="7654" max="7654" width="32.5703125" style="6" customWidth="1"/>
    <col min="7655" max="7655" width="23.5703125" style="6" customWidth="1"/>
    <col min="7656" max="7656" width="35.28515625" style="6" customWidth="1"/>
    <col min="7657" max="7657" width="8.5703125" style="6" customWidth="1"/>
    <col min="7658" max="7659" width="8.140625" style="6" customWidth="1"/>
    <col min="7660" max="7660" width="7.7109375" style="6" customWidth="1"/>
    <col min="7661" max="7703" width="0" style="6" hidden="1" customWidth="1"/>
    <col min="7704" max="7704" width="14.85546875" style="6" bestFit="1" customWidth="1"/>
    <col min="7705" max="7705" width="12.5703125" style="6" bestFit="1" customWidth="1"/>
    <col min="7706" max="7901" width="9.140625" style="6"/>
    <col min="7902" max="7905" width="0" style="6" hidden="1" customWidth="1"/>
    <col min="7906" max="7906" width="6.5703125" style="6" customWidth="1"/>
    <col min="7907" max="7907" width="5.42578125" style="6" customWidth="1"/>
    <col min="7908" max="7908" width="12.5703125" style="6" customWidth="1"/>
    <col min="7909" max="7909" width="61.85546875" style="6" customWidth="1"/>
    <col min="7910" max="7910" width="32.5703125" style="6" customWidth="1"/>
    <col min="7911" max="7911" width="23.5703125" style="6" customWidth="1"/>
    <col min="7912" max="7912" width="35.28515625" style="6" customWidth="1"/>
    <col min="7913" max="7913" width="8.5703125" style="6" customWidth="1"/>
    <col min="7914" max="7915" width="8.140625" style="6" customWidth="1"/>
    <col min="7916" max="7916" width="7.7109375" style="6" customWidth="1"/>
    <col min="7917" max="7959" width="0" style="6" hidden="1" customWidth="1"/>
    <col min="7960" max="7960" width="14.85546875" style="6" bestFit="1" customWidth="1"/>
    <col min="7961" max="7961" width="12.5703125" style="6" bestFit="1" customWidth="1"/>
    <col min="7962" max="8157" width="9.140625" style="6"/>
    <col min="8158" max="8161" width="0" style="6" hidden="1" customWidth="1"/>
    <col min="8162" max="8162" width="6.5703125" style="6" customWidth="1"/>
    <col min="8163" max="8163" width="5.42578125" style="6" customWidth="1"/>
    <col min="8164" max="8164" width="12.5703125" style="6" customWidth="1"/>
    <col min="8165" max="8165" width="61.85546875" style="6" customWidth="1"/>
    <col min="8166" max="8166" width="32.5703125" style="6" customWidth="1"/>
    <col min="8167" max="8167" width="23.5703125" style="6" customWidth="1"/>
    <col min="8168" max="8168" width="35.28515625" style="6" customWidth="1"/>
    <col min="8169" max="8169" width="8.5703125" style="6" customWidth="1"/>
    <col min="8170" max="8171" width="8.140625" style="6" customWidth="1"/>
    <col min="8172" max="8172" width="7.7109375" style="6" customWidth="1"/>
    <col min="8173" max="8215" width="0" style="6" hidden="1" customWidth="1"/>
    <col min="8216" max="8216" width="14.85546875" style="6" bestFit="1" customWidth="1"/>
    <col min="8217" max="8217" width="12.5703125" style="6" bestFit="1" customWidth="1"/>
    <col min="8218" max="8413" width="9.140625" style="6"/>
    <col min="8414" max="8417" width="0" style="6" hidden="1" customWidth="1"/>
    <col min="8418" max="8418" width="6.5703125" style="6" customWidth="1"/>
    <col min="8419" max="8419" width="5.42578125" style="6" customWidth="1"/>
    <col min="8420" max="8420" width="12.5703125" style="6" customWidth="1"/>
    <col min="8421" max="8421" width="61.85546875" style="6" customWidth="1"/>
    <col min="8422" max="8422" width="32.5703125" style="6" customWidth="1"/>
    <col min="8423" max="8423" width="23.5703125" style="6" customWidth="1"/>
    <col min="8424" max="8424" width="35.28515625" style="6" customWidth="1"/>
    <col min="8425" max="8425" width="8.5703125" style="6" customWidth="1"/>
    <col min="8426" max="8427" width="8.140625" style="6" customWidth="1"/>
    <col min="8428" max="8428" width="7.7109375" style="6" customWidth="1"/>
    <col min="8429" max="8471" width="0" style="6" hidden="1" customWidth="1"/>
    <col min="8472" max="8472" width="14.85546875" style="6" bestFit="1" customWidth="1"/>
    <col min="8473" max="8473" width="12.5703125" style="6" bestFit="1" customWidth="1"/>
    <col min="8474" max="8669" width="9.140625" style="6"/>
    <col min="8670" max="8673" width="0" style="6" hidden="1" customWidth="1"/>
    <col min="8674" max="8674" width="6.5703125" style="6" customWidth="1"/>
    <col min="8675" max="8675" width="5.42578125" style="6" customWidth="1"/>
    <col min="8676" max="8676" width="12.5703125" style="6" customWidth="1"/>
    <col min="8677" max="8677" width="61.85546875" style="6" customWidth="1"/>
    <col min="8678" max="8678" width="32.5703125" style="6" customWidth="1"/>
    <col min="8679" max="8679" width="23.5703125" style="6" customWidth="1"/>
    <col min="8680" max="8680" width="35.28515625" style="6" customWidth="1"/>
    <col min="8681" max="8681" width="8.5703125" style="6" customWidth="1"/>
    <col min="8682" max="8683" width="8.140625" style="6" customWidth="1"/>
    <col min="8684" max="8684" width="7.7109375" style="6" customWidth="1"/>
    <col min="8685" max="8727" width="0" style="6" hidden="1" customWidth="1"/>
    <col min="8728" max="8728" width="14.85546875" style="6" bestFit="1" customWidth="1"/>
    <col min="8729" max="8729" width="12.5703125" style="6" bestFit="1" customWidth="1"/>
    <col min="8730" max="8925" width="9.140625" style="6"/>
    <col min="8926" max="8929" width="0" style="6" hidden="1" customWidth="1"/>
    <col min="8930" max="8930" width="6.5703125" style="6" customWidth="1"/>
    <col min="8931" max="8931" width="5.42578125" style="6" customWidth="1"/>
    <col min="8932" max="8932" width="12.5703125" style="6" customWidth="1"/>
    <col min="8933" max="8933" width="61.85546875" style="6" customWidth="1"/>
    <col min="8934" max="8934" width="32.5703125" style="6" customWidth="1"/>
    <col min="8935" max="8935" width="23.5703125" style="6" customWidth="1"/>
    <col min="8936" max="8936" width="35.28515625" style="6" customWidth="1"/>
    <col min="8937" max="8937" width="8.5703125" style="6" customWidth="1"/>
    <col min="8938" max="8939" width="8.140625" style="6" customWidth="1"/>
    <col min="8940" max="8940" width="7.7109375" style="6" customWidth="1"/>
    <col min="8941" max="8983" width="0" style="6" hidden="1" customWidth="1"/>
    <col min="8984" max="8984" width="14.85546875" style="6" bestFit="1" customWidth="1"/>
    <col min="8985" max="8985" width="12.5703125" style="6" bestFit="1" customWidth="1"/>
    <col min="8986" max="9181" width="9.140625" style="6"/>
    <col min="9182" max="9185" width="0" style="6" hidden="1" customWidth="1"/>
    <col min="9186" max="9186" width="6.5703125" style="6" customWidth="1"/>
    <col min="9187" max="9187" width="5.42578125" style="6" customWidth="1"/>
    <col min="9188" max="9188" width="12.5703125" style="6" customWidth="1"/>
    <col min="9189" max="9189" width="61.85546875" style="6" customWidth="1"/>
    <col min="9190" max="9190" width="32.5703125" style="6" customWidth="1"/>
    <col min="9191" max="9191" width="23.5703125" style="6" customWidth="1"/>
    <col min="9192" max="9192" width="35.28515625" style="6" customWidth="1"/>
    <col min="9193" max="9193" width="8.5703125" style="6" customWidth="1"/>
    <col min="9194" max="9195" width="8.140625" style="6" customWidth="1"/>
    <col min="9196" max="9196" width="7.7109375" style="6" customWidth="1"/>
    <col min="9197" max="9239" width="0" style="6" hidden="1" customWidth="1"/>
    <col min="9240" max="9240" width="14.85546875" style="6" bestFit="1" customWidth="1"/>
    <col min="9241" max="9241" width="12.5703125" style="6" bestFit="1" customWidth="1"/>
    <col min="9242" max="9437" width="9.140625" style="6"/>
    <col min="9438" max="9441" width="0" style="6" hidden="1" customWidth="1"/>
    <col min="9442" max="9442" width="6.5703125" style="6" customWidth="1"/>
    <col min="9443" max="9443" width="5.42578125" style="6" customWidth="1"/>
    <col min="9444" max="9444" width="12.5703125" style="6" customWidth="1"/>
    <col min="9445" max="9445" width="61.85546875" style="6" customWidth="1"/>
    <col min="9446" max="9446" width="32.5703125" style="6" customWidth="1"/>
    <col min="9447" max="9447" width="23.5703125" style="6" customWidth="1"/>
    <col min="9448" max="9448" width="35.28515625" style="6" customWidth="1"/>
    <col min="9449" max="9449" width="8.5703125" style="6" customWidth="1"/>
    <col min="9450" max="9451" width="8.140625" style="6" customWidth="1"/>
    <col min="9452" max="9452" width="7.7109375" style="6" customWidth="1"/>
    <col min="9453" max="9495" width="0" style="6" hidden="1" customWidth="1"/>
    <col min="9496" max="9496" width="14.85546875" style="6" bestFit="1" customWidth="1"/>
    <col min="9497" max="9497" width="12.5703125" style="6" bestFit="1" customWidth="1"/>
    <col min="9498" max="9693" width="9.140625" style="6"/>
    <col min="9694" max="9697" width="0" style="6" hidden="1" customWidth="1"/>
    <col min="9698" max="9698" width="6.5703125" style="6" customWidth="1"/>
    <col min="9699" max="9699" width="5.42578125" style="6" customWidth="1"/>
    <col min="9700" max="9700" width="12.5703125" style="6" customWidth="1"/>
    <col min="9701" max="9701" width="61.85546875" style="6" customWidth="1"/>
    <col min="9702" max="9702" width="32.5703125" style="6" customWidth="1"/>
    <col min="9703" max="9703" width="23.5703125" style="6" customWidth="1"/>
    <col min="9704" max="9704" width="35.28515625" style="6" customWidth="1"/>
    <col min="9705" max="9705" width="8.5703125" style="6" customWidth="1"/>
    <col min="9706" max="9707" width="8.140625" style="6" customWidth="1"/>
    <col min="9708" max="9708" width="7.7109375" style="6" customWidth="1"/>
    <col min="9709" max="9751" width="0" style="6" hidden="1" customWidth="1"/>
    <col min="9752" max="9752" width="14.85546875" style="6" bestFit="1" customWidth="1"/>
    <col min="9753" max="9753" width="12.5703125" style="6" bestFit="1" customWidth="1"/>
    <col min="9754" max="9949" width="9.140625" style="6"/>
    <col min="9950" max="9953" width="0" style="6" hidden="1" customWidth="1"/>
    <col min="9954" max="9954" width="6.5703125" style="6" customWidth="1"/>
    <col min="9955" max="9955" width="5.42578125" style="6" customWidth="1"/>
    <col min="9956" max="9956" width="12.5703125" style="6" customWidth="1"/>
    <col min="9957" max="9957" width="61.85546875" style="6" customWidth="1"/>
    <col min="9958" max="9958" width="32.5703125" style="6" customWidth="1"/>
    <col min="9959" max="9959" width="23.5703125" style="6" customWidth="1"/>
    <col min="9960" max="9960" width="35.28515625" style="6" customWidth="1"/>
    <col min="9961" max="9961" width="8.5703125" style="6" customWidth="1"/>
    <col min="9962" max="9963" width="8.140625" style="6" customWidth="1"/>
    <col min="9964" max="9964" width="7.7109375" style="6" customWidth="1"/>
    <col min="9965" max="10007" width="0" style="6" hidden="1" customWidth="1"/>
    <col min="10008" max="10008" width="14.85546875" style="6" bestFit="1" customWidth="1"/>
    <col min="10009" max="10009" width="12.5703125" style="6" bestFit="1" customWidth="1"/>
    <col min="10010" max="10205" width="9.140625" style="6"/>
    <col min="10206" max="10209" width="0" style="6" hidden="1" customWidth="1"/>
    <col min="10210" max="10210" width="6.5703125" style="6" customWidth="1"/>
    <col min="10211" max="10211" width="5.42578125" style="6" customWidth="1"/>
    <col min="10212" max="10212" width="12.5703125" style="6" customWidth="1"/>
    <col min="10213" max="10213" width="61.85546875" style="6" customWidth="1"/>
    <col min="10214" max="10214" width="32.5703125" style="6" customWidth="1"/>
    <col min="10215" max="10215" width="23.5703125" style="6" customWidth="1"/>
    <col min="10216" max="10216" width="35.28515625" style="6" customWidth="1"/>
    <col min="10217" max="10217" width="8.5703125" style="6" customWidth="1"/>
    <col min="10218" max="10219" width="8.140625" style="6" customWidth="1"/>
    <col min="10220" max="10220" width="7.7109375" style="6" customWidth="1"/>
    <col min="10221" max="10263" width="0" style="6" hidden="1" customWidth="1"/>
    <col min="10264" max="10264" width="14.85546875" style="6" bestFit="1" customWidth="1"/>
    <col min="10265" max="10265" width="12.5703125" style="6" bestFit="1" customWidth="1"/>
    <col min="10266" max="10461" width="9.140625" style="6"/>
    <col min="10462" max="10465" width="0" style="6" hidden="1" customWidth="1"/>
    <col min="10466" max="10466" width="6.5703125" style="6" customWidth="1"/>
    <col min="10467" max="10467" width="5.42578125" style="6" customWidth="1"/>
    <col min="10468" max="10468" width="12.5703125" style="6" customWidth="1"/>
    <col min="10469" max="10469" width="61.85546875" style="6" customWidth="1"/>
    <col min="10470" max="10470" width="32.5703125" style="6" customWidth="1"/>
    <col min="10471" max="10471" width="23.5703125" style="6" customWidth="1"/>
    <col min="10472" max="10472" width="35.28515625" style="6" customWidth="1"/>
    <col min="10473" max="10473" width="8.5703125" style="6" customWidth="1"/>
    <col min="10474" max="10475" width="8.140625" style="6" customWidth="1"/>
    <col min="10476" max="10476" width="7.7109375" style="6" customWidth="1"/>
    <col min="10477" max="10519" width="0" style="6" hidden="1" customWidth="1"/>
    <col min="10520" max="10520" width="14.85546875" style="6" bestFit="1" customWidth="1"/>
    <col min="10521" max="10521" width="12.5703125" style="6" bestFit="1" customWidth="1"/>
    <col min="10522" max="10717" width="9.140625" style="6"/>
    <col min="10718" max="10721" width="0" style="6" hidden="1" customWidth="1"/>
    <col min="10722" max="10722" width="6.5703125" style="6" customWidth="1"/>
    <col min="10723" max="10723" width="5.42578125" style="6" customWidth="1"/>
    <col min="10724" max="10724" width="12.5703125" style="6" customWidth="1"/>
    <col min="10725" max="10725" width="61.85546875" style="6" customWidth="1"/>
    <col min="10726" max="10726" width="32.5703125" style="6" customWidth="1"/>
    <col min="10727" max="10727" width="23.5703125" style="6" customWidth="1"/>
    <col min="10728" max="10728" width="35.28515625" style="6" customWidth="1"/>
    <col min="10729" max="10729" width="8.5703125" style="6" customWidth="1"/>
    <col min="10730" max="10731" width="8.140625" style="6" customWidth="1"/>
    <col min="10732" max="10732" width="7.7109375" style="6" customWidth="1"/>
    <col min="10733" max="10775" width="0" style="6" hidden="1" customWidth="1"/>
    <col min="10776" max="10776" width="14.85546875" style="6" bestFit="1" customWidth="1"/>
    <col min="10777" max="10777" width="12.5703125" style="6" bestFit="1" customWidth="1"/>
    <col min="10778" max="10973" width="9.140625" style="6"/>
    <col min="10974" max="10977" width="0" style="6" hidden="1" customWidth="1"/>
    <col min="10978" max="10978" width="6.5703125" style="6" customWidth="1"/>
    <col min="10979" max="10979" width="5.42578125" style="6" customWidth="1"/>
    <col min="10980" max="10980" width="12.5703125" style="6" customWidth="1"/>
    <col min="10981" max="10981" width="61.85546875" style="6" customWidth="1"/>
    <col min="10982" max="10982" width="32.5703125" style="6" customWidth="1"/>
    <col min="10983" max="10983" width="23.5703125" style="6" customWidth="1"/>
    <col min="10984" max="10984" width="35.28515625" style="6" customWidth="1"/>
    <col min="10985" max="10985" width="8.5703125" style="6" customWidth="1"/>
    <col min="10986" max="10987" width="8.140625" style="6" customWidth="1"/>
    <col min="10988" max="10988" width="7.7109375" style="6" customWidth="1"/>
    <col min="10989" max="11031" width="0" style="6" hidden="1" customWidth="1"/>
    <col min="11032" max="11032" width="14.85546875" style="6" bestFit="1" customWidth="1"/>
    <col min="11033" max="11033" width="12.5703125" style="6" bestFit="1" customWidth="1"/>
    <col min="11034" max="11229" width="9.140625" style="6"/>
    <col min="11230" max="11233" width="0" style="6" hidden="1" customWidth="1"/>
    <col min="11234" max="11234" width="6.5703125" style="6" customWidth="1"/>
    <col min="11235" max="11235" width="5.42578125" style="6" customWidth="1"/>
    <col min="11236" max="11236" width="12.5703125" style="6" customWidth="1"/>
    <col min="11237" max="11237" width="61.85546875" style="6" customWidth="1"/>
    <col min="11238" max="11238" width="32.5703125" style="6" customWidth="1"/>
    <col min="11239" max="11239" width="23.5703125" style="6" customWidth="1"/>
    <col min="11240" max="11240" width="35.28515625" style="6" customWidth="1"/>
    <col min="11241" max="11241" width="8.5703125" style="6" customWidth="1"/>
    <col min="11242" max="11243" width="8.140625" style="6" customWidth="1"/>
    <col min="11244" max="11244" width="7.7109375" style="6" customWidth="1"/>
    <col min="11245" max="11287" width="0" style="6" hidden="1" customWidth="1"/>
    <col min="11288" max="11288" width="14.85546875" style="6" bestFit="1" customWidth="1"/>
    <col min="11289" max="11289" width="12.5703125" style="6" bestFit="1" customWidth="1"/>
    <col min="11290" max="11485" width="9.140625" style="6"/>
    <col min="11486" max="11489" width="0" style="6" hidden="1" customWidth="1"/>
    <col min="11490" max="11490" width="6.5703125" style="6" customWidth="1"/>
    <col min="11491" max="11491" width="5.42578125" style="6" customWidth="1"/>
    <col min="11492" max="11492" width="12.5703125" style="6" customWidth="1"/>
    <col min="11493" max="11493" width="61.85546875" style="6" customWidth="1"/>
    <col min="11494" max="11494" width="32.5703125" style="6" customWidth="1"/>
    <col min="11495" max="11495" width="23.5703125" style="6" customWidth="1"/>
    <col min="11496" max="11496" width="35.28515625" style="6" customWidth="1"/>
    <col min="11497" max="11497" width="8.5703125" style="6" customWidth="1"/>
    <col min="11498" max="11499" width="8.140625" style="6" customWidth="1"/>
    <col min="11500" max="11500" width="7.7109375" style="6" customWidth="1"/>
    <col min="11501" max="11543" width="0" style="6" hidden="1" customWidth="1"/>
    <col min="11544" max="11544" width="14.85546875" style="6" bestFit="1" customWidth="1"/>
    <col min="11545" max="11545" width="12.5703125" style="6" bestFit="1" customWidth="1"/>
    <col min="11546" max="11741" width="9.140625" style="6"/>
    <col min="11742" max="11745" width="0" style="6" hidden="1" customWidth="1"/>
    <col min="11746" max="11746" width="6.5703125" style="6" customWidth="1"/>
    <col min="11747" max="11747" width="5.42578125" style="6" customWidth="1"/>
    <col min="11748" max="11748" width="12.5703125" style="6" customWidth="1"/>
    <col min="11749" max="11749" width="61.85546875" style="6" customWidth="1"/>
    <col min="11750" max="11750" width="32.5703125" style="6" customWidth="1"/>
    <col min="11751" max="11751" width="23.5703125" style="6" customWidth="1"/>
    <col min="11752" max="11752" width="35.28515625" style="6" customWidth="1"/>
    <col min="11753" max="11753" width="8.5703125" style="6" customWidth="1"/>
    <col min="11754" max="11755" width="8.140625" style="6" customWidth="1"/>
    <col min="11756" max="11756" width="7.7109375" style="6" customWidth="1"/>
    <col min="11757" max="11799" width="0" style="6" hidden="1" customWidth="1"/>
    <col min="11800" max="11800" width="14.85546875" style="6" bestFit="1" customWidth="1"/>
    <col min="11801" max="11801" width="12.5703125" style="6" bestFit="1" customWidth="1"/>
    <col min="11802" max="11997" width="9.140625" style="6"/>
    <col min="11998" max="12001" width="0" style="6" hidden="1" customWidth="1"/>
    <col min="12002" max="12002" width="6.5703125" style="6" customWidth="1"/>
    <col min="12003" max="12003" width="5.42578125" style="6" customWidth="1"/>
    <col min="12004" max="12004" width="12.5703125" style="6" customWidth="1"/>
    <col min="12005" max="12005" width="61.85546875" style="6" customWidth="1"/>
    <col min="12006" max="12006" width="32.5703125" style="6" customWidth="1"/>
    <col min="12007" max="12007" width="23.5703125" style="6" customWidth="1"/>
    <col min="12008" max="12008" width="35.28515625" style="6" customWidth="1"/>
    <col min="12009" max="12009" width="8.5703125" style="6" customWidth="1"/>
    <col min="12010" max="12011" width="8.140625" style="6" customWidth="1"/>
    <col min="12012" max="12012" width="7.7109375" style="6" customWidth="1"/>
    <col min="12013" max="12055" width="0" style="6" hidden="1" customWidth="1"/>
    <col min="12056" max="12056" width="14.85546875" style="6" bestFit="1" customWidth="1"/>
    <col min="12057" max="12057" width="12.5703125" style="6" bestFit="1" customWidth="1"/>
    <col min="12058" max="12253" width="9.140625" style="6"/>
    <col min="12254" max="12257" width="0" style="6" hidden="1" customWidth="1"/>
    <col min="12258" max="12258" width="6.5703125" style="6" customWidth="1"/>
    <col min="12259" max="12259" width="5.42578125" style="6" customWidth="1"/>
    <col min="12260" max="12260" width="12.5703125" style="6" customWidth="1"/>
    <col min="12261" max="12261" width="61.85546875" style="6" customWidth="1"/>
    <col min="12262" max="12262" width="32.5703125" style="6" customWidth="1"/>
    <col min="12263" max="12263" width="23.5703125" style="6" customWidth="1"/>
    <col min="12264" max="12264" width="35.28515625" style="6" customWidth="1"/>
    <col min="12265" max="12265" width="8.5703125" style="6" customWidth="1"/>
    <col min="12266" max="12267" width="8.140625" style="6" customWidth="1"/>
    <col min="12268" max="12268" width="7.7109375" style="6" customWidth="1"/>
    <col min="12269" max="12311" width="0" style="6" hidden="1" customWidth="1"/>
    <col min="12312" max="12312" width="14.85546875" style="6" bestFit="1" customWidth="1"/>
    <col min="12313" max="12313" width="12.5703125" style="6" bestFit="1" customWidth="1"/>
    <col min="12314" max="12509" width="9.140625" style="6"/>
    <col min="12510" max="12513" width="0" style="6" hidden="1" customWidth="1"/>
    <col min="12514" max="12514" width="6.5703125" style="6" customWidth="1"/>
    <col min="12515" max="12515" width="5.42578125" style="6" customWidth="1"/>
    <col min="12516" max="12516" width="12.5703125" style="6" customWidth="1"/>
    <col min="12517" max="12517" width="61.85546875" style="6" customWidth="1"/>
    <col min="12518" max="12518" width="32.5703125" style="6" customWidth="1"/>
    <col min="12519" max="12519" width="23.5703125" style="6" customWidth="1"/>
    <col min="12520" max="12520" width="35.28515625" style="6" customWidth="1"/>
    <col min="12521" max="12521" width="8.5703125" style="6" customWidth="1"/>
    <col min="12522" max="12523" width="8.140625" style="6" customWidth="1"/>
    <col min="12524" max="12524" width="7.7109375" style="6" customWidth="1"/>
    <col min="12525" max="12567" width="0" style="6" hidden="1" customWidth="1"/>
    <col min="12568" max="12568" width="14.85546875" style="6" bestFit="1" customWidth="1"/>
    <col min="12569" max="12569" width="12.5703125" style="6" bestFit="1" customWidth="1"/>
    <col min="12570" max="12765" width="9.140625" style="6"/>
    <col min="12766" max="12769" width="0" style="6" hidden="1" customWidth="1"/>
    <col min="12770" max="12770" width="6.5703125" style="6" customWidth="1"/>
    <col min="12771" max="12771" width="5.42578125" style="6" customWidth="1"/>
    <col min="12772" max="12772" width="12.5703125" style="6" customWidth="1"/>
    <col min="12773" max="12773" width="61.85546875" style="6" customWidth="1"/>
    <col min="12774" max="12774" width="32.5703125" style="6" customWidth="1"/>
    <col min="12775" max="12775" width="23.5703125" style="6" customWidth="1"/>
    <col min="12776" max="12776" width="35.28515625" style="6" customWidth="1"/>
    <col min="12777" max="12777" width="8.5703125" style="6" customWidth="1"/>
    <col min="12778" max="12779" width="8.140625" style="6" customWidth="1"/>
    <col min="12780" max="12780" width="7.7109375" style="6" customWidth="1"/>
    <col min="12781" max="12823" width="0" style="6" hidden="1" customWidth="1"/>
    <col min="12824" max="12824" width="14.85546875" style="6" bestFit="1" customWidth="1"/>
    <col min="12825" max="12825" width="12.5703125" style="6" bestFit="1" customWidth="1"/>
    <col min="12826" max="13021" width="9.140625" style="6"/>
    <col min="13022" max="13025" width="0" style="6" hidden="1" customWidth="1"/>
    <col min="13026" max="13026" width="6.5703125" style="6" customWidth="1"/>
    <col min="13027" max="13027" width="5.42578125" style="6" customWidth="1"/>
    <col min="13028" max="13028" width="12.5703125" style="6" customWidth="1"/>
    <col min="13029" max="13029" width="61.85546875" style="6" customWidth="1"/>
    <col min="13030" max="13030" width="32.5703125" style="6" customWidth="1"/>
    <col min="13031" max="13031" width="23.5703125" style="6" customWidth="1"/>
    <col min="13032" max="13032" width="35.28515625" style="6" customWidth="1"/>
    <col min="13033" max="13033" width="8.5703125" style="6" customWidth="1"/>
    <col min="13034" max="13035" width="8.140625" style="6" customWidth="1"/>
    <col min="13036" max="13036" width="7.7109375" style="6" customWidth="1"/>
    <col min="13037" max="13079" width="0" style="6" hidden="1" customWidth="1"/>
    <col min="13080" max="13080" width="14.85546875" style="6" bestFit="1" customWidth="1"/>
    <col min="13081" max="13081" width="12.5703125" style="6" bestFit="1" customWidth="1"/>
    <col min="13082" max="13277" width="9.140625" style="6"/>
    <col min="13278" max="13281" width="0" style="6" hidden="1" customWidth="1"/>
    <col min="13282" max="13282" width="6.5703125" style="6" customWidth="1"/>
    <col min="13283" max="13283" width="5.42578125" style="6" customWidth="1"/>
    <col min="13284" max="13284" width="12.5703125" style="6" customWidth="1"/>
    <col min="13285" max="13285" width="61.85546875" style="6" customWidth="1"/>
    <col min="13286" max="13286" width="32.5703125" style="6" customWidth="1"/>
    <col min="13287" max="13287" width="23.5703125" style="6" customWidth="1"/>
    <col min="13288" max="13288" width="35.28515625" style="6" customWidth="1"/>
    <col min="13289" max="13289" width="8.5703125" style="6" customWidth="1"/>
    <col min="13290" max="13291" width="8.140625" style="6" customWidth="1"/>
    <col min="13292" max="13292" width="7.7109375" style="6" customWidth="1"/>
    <col min="13293" max="13335" width="0" style="6" hidden="1" customWidth="1"/>
    <col min="13336" max="13336" width="14.85546875" style="6" bestFit="1" customWidth="1"/>
    <col min="13337" max="13337" width="12.5703125" style="6" bestFit="1" customWidth="1"/>
    <col min="13338" max="13533" width="9.140625" style="6"/>
    <col min="13534" max="13537" width="0" style="6" hidden="1" customWidth="1"/>
    <col min="13538" max="13538" width="6.5703125" style="6" customWidth="1"/>
    <col min="13539" max="13539" width="5.42578125" style="6" customWidth="1"/>
    <col min="13540" max="13540" width="12.5703125" style="6" customWidth="1"/>
    <col min="13541" max="13541" width="61.85546875" style="6" customWidth="1"/>
    <col min="13542" max="13542" width="32.5703125" style="6" customWidth="1"/>
    <col min="13543" max="13543" width="23.5703125" style="6" customWidth="1"/>
    <col min="13544" max="13544" width="35.28515625" style="6" customWidth="1"/>
    <col min="13545" max="13545" width="8.5703125" style="6" customWidth="1"/>
    <col min="13546" max="13547" width="8.140625" style="6" customWidth="1"/>
    <col min="13548" max="13548" width="7.7109375" style="6" customWidth="1"/>
    <col min="13549" max="13591" width="0" style="6" hidden="1" customWidth="1"/>
    <col min="13592" max="13592" width="14.85546875" style="6" bestFit="1" customWidth="1"/>
    <col min="13593" max="13593" width="12.5703125" style="6" bestFit="1" customWidth="1"/>
    <col min="13594" max="13789" width="9.140625" style="6"/>
    <col min="13790" max="13793" width="0" style="6" hidden="1" customWidth="1"/>
    <col min="13794" max="13794" width="6.5703125" style="6" customWidth="1"/>
    <col min="13795" max="13795" width="5.42578125" style="6" customWidth="1"/>
    <col min="13796" max="13796" width="12.5703125" style="6" customWidth="1"/>
    <col min="13797" max="13797" width="61.85546875" style="6" customWidth="1"/>
    <col min="13798" max="13798" width="32.5703125" style="6" customWidth="1"/>
    <col min="13799" max="13799" width="23.5703125" style="6" customWidth="1"/>
    <col min="13800" max="13800" width="35.28515625" style="6" customWidth="1"/>
    <col min="13801" max="13801" width="8.5703125" style="6" customWidth="1"/>
    <col min="13802" max="13803" width="8.140625" style="6" customWidth="1"/>
    <col min="13804" max="13804" width="7.7109375" style="6" customWidth="1"/>
    <col min="13805" max="13847" width="0" style="6" hidden="1" customWidth="1"/>
    <col min="13848" max="13848" width="14.85546875" style="6" bestFit="1" customWidth="1"/>
    <col min="13849" max="13849" width="12.5703125" style="6" bestFit="1" customWidth="1"/>
    <col min="13850" max="14045" width="9.140625" style="6"/>
    <col min="14046" max="14049" width="0" style="6" hidden="1" customWidth="1"/>
    <col min="14050" max="14050" width="6.5703125" style="6" customWidth="1"/>
    <col min="14051" max="14051" width="5.42578125" style="6" customWidth="1"/>
    <col min="14052" max="14052" width="12.5703125" style="6" customWidth="1"/>
    <col min="14053" max="14053" width="61.85546875" style="6" customWidth="1"/>
    <col min="14054" max="14054" width="32.5703125" style="6" customWidth="1"/>
    <col min="14055" max="14055" width="23.5703125" style="6" customWidth="1"/>
    <col min="14056" max="14056" width="35.28515625" style="6" customWidth="1"/>
    <col min="14057" max="14057" width="8.5703125" style="6" customWidth="1"/>
    <col min="14058" max="14059" width="8.140625" style="6" customWidth="1"/>
    <col min="14060" max="14060" width="7.7109375" style="6" customWidth="1"/>
    <col min="14061" max="14103" width="0" style="6" hidden="1" customWidth="1"/>
    <col min="14104" max="14104" width="14.85546875" style="6" bestFit="1" customWidth="1"/>
    <col min="14105" max="14105" width="12.5703125" style="6" bestFit="1" customWidth="1"/>
    <col min="14106" max="14301" width="9.140625" style="6"/>
    <col min="14302" max="14305" width="0" style="6" hidden="1" customWidth="1"/>
    <col min="14306" max="14306" width="6.5703125" style="6" customWidth="1"/>
    <col min="14307" max="14307" width="5.42578125" style="6" customWidth="1"/>
    <col min="14308" max="14308" width="12.5703125" style="6" customWidth="1"/>
    <col min="14309" max="14309" width="61.85546875" style="6" customWidth="1"/>
    <col min="14310" max="14310" width="32.5703125" style="6" customWidth="1"/>
    <col min="14311" max="14311" width="23.5703125" style="6" customWidth="1"/>
    <col min="14312" max="14312" width="35.28515625" style="6" customWidth="1"/>
    <col min="14313" max="14313" width="8.5703125" style="6" customWidth="1"/>
    <col min="14314" max="14315" width="8.140625" style="6" customWidth="1"/>
    <col min="14316" max="14316" width="7.7109375" style="6" customWidth="1"/>
    <col min="14317" max="14359" width="0" style="6" hidden="1" customWidth="1"/>
    <col min="14360" max="14360" width="14.85546875" style="6" bestFit="1" customWidth="1"/>
    <col min="14361" max="14361" width="12.5703125" style="6" bestFit="1" customWidth="1"/>
    <col min="14362" max="14557" width="9.140625" style="6"/>
    <col min="14558" max="14561" width="0" style="6" hidden="1" customWidth="1"/>
    <col min="14562" max="14562" width="6.5703125" style="6" customWidth="1"/>
    <col min="14563" max="14563" width="5.42578125" style="6" customWidth="1"/>
    <col min="14564" max="14564" width="12.5703125" style="6" customWidth="1"/>
    <col min="14565" max="14565" width="61.85546875" style="6" customWidth="1"/>
    <col min="14566" max="14566" width="32.5703125" style="6" customWidth="1"/>
    <col min="14567" max="14567" width="23.5703125" style="6" customWidth="1"/>
    <col min="14568" max="14568" width="35.28515625" style="6" customWidth="1"/>
    <col min="14569" max="14569" width="8.5703125" style="6" customWidth="1"/>
    <col min="14570" max="14571" width="8.140625" style="6" customWidth="1"/>
    <col min="14572" max="14572" width="7.7109375" style="6" customWidth="1"/>
    <col min="14573" max="14615" width="0" style="6" hidden="1" customWidth="1"/>
    <col min="14616" max="14616" width="14.85546875" style="6" bestFit="1" customWidth="1"/>
    <col min="14617" max="14617" width="12.5703125" style="6" bestFit="1" customWidth="1"/>
    <col min="14618" max="14813" width="9.140625" style="6"/>
    <col min="14814" max="14817" width="0" style="6" hidden="1" customWidth="1"/>
    <col min="14818" max="14818" width="6.5703125" style="6" customWidth="1"/>
    <col min="14819" max="14819" width="5.42578125" style="6" customWidth="1"/>
    <col min="14820" max="14820" width="12.5703125" style="6" customWidth="1"/>
    <col min="14821" max="14821" width="61.85546875" style="6" customWidth="1"/>
    <col min="14822" max="14822" width="32.5703125" style="6" customWidth="1"/>
    <col min="14823" max="14823" width="23.5703125" style="6" customWidth="1"/>
    <col min="14824" max="14824" width="35.28515625" style="6" customWidth="1"/>
    <col min="14825" max="14825" width="8.5703125" style="6" customWidth="1"/>
    <col min="14826" max="14827" width="8.140625" style="6" customWidth="1"/>
    <col min="14828" max="14828" width="7.7109375" style="6" customWidth="1"/>
    <col min="14829" max="14871" width="0" style="6" hidden="1" customWidth="1"/>
    <col min="14872" max="14872" width="14.85546875" style="6" bestFit="1" customWidth="1"/>
    <col min="14873" max="14873" width="12.5703125" style="6" bestFit="1" customWidth="1"/>
    <col min="14874" max="15069" width="9.140625" style="6"/>
    <col min="15070" max="15073" width="0" style="6" hidden="1" customWidth="1"/>
    <col min="15074" max="15074" width="6.5703125" style="6" customWidth="1"/>
    <col min="15075" max="15075" width="5.42578125" style="6" customWidth="1"/>
    <col min="15076" max="15076" width="12.5703125" style="6" customWidth="1"/>
    <col min="15077" max="15077" width="61.85546875" style="6" customWidth="1"/>
    <col min="15078" max="15078" width="32.5703125" style="6" customWidth="1"/>
    <col min="15079" max="15079" width="23.5703125" style="6" customWidth="1"/>
    <col min="15080" max="15080" width="35.28515625" style="6" customWidth="1"/>
    <col min="15081" max="15081" width="8.5703125" style="6" customWidth="1"/>
    <col min="15082" max="15083" width="8.140625" style="6" customWidth="1"/>
    <col min="15084" max="15084" width="7.7109375" style="6" customWidth="1"/>
    <col min="15085" max="15127" width="0" style="6" hidden="1" customWidth="1"/>
    <col min="15128" max="15128" width="14.85546875" style="6" bestFit="1" customWidth="1"/>
    <col min="15129" max="15129" width="12.5703125" style="6" bestFit="1" customWidth="1"/>
    <col min="15130" max="15325" width="9.140625" style="6"/>
    <col min="15326" max="15329" width="0" style="6" hidden="1" customWidth="1"/>
    <col min="15330" max="15330" width="6.5703125" style="6" customWidth="1"/>
    <col min="15331" max="15331" width="5.42578125" style="6" customWidth="1"/>
    <col min="15332" max="15332" width="12.5703125" style="6" customWidth="1"/>
    <col min="15333" max="15333" width="61.85546875" style="6" customWidth="1"/>
    <col min="15334" max="15334" width="32.5703125" style="6" customWidth="1"/>
    <col min="15335" max="15335" width="23.5703125" style="6" customWidth="1"/>
    <col min="15336" max="15336" width="35.28515625" style="6" customWidth="1"/>
    <col min="15337" max="15337" width="8.5703125" style="6" customWidth="1"/>
    <col min="15338" max="15339" width="8.140625" style="6" customWidth="1"/>
    <col min="15340" max="15340" width="7.7109375" style="6" customWidth="1"/>
    <col min="15341" max="15383" width="0" style="6" hidden="1" customWidth="1"/>
    <col min="15384" max="15384" width="14.85546875" style="6" bestFit="1" customWidth="1"/>
    <col min="15385" max="15385" width="12.5703125" style="6" bestFit="1" customWidth="1"/>
    <col min="15386" max="15581" width="9.140625" style="6"/>
    <col min="15582" max="15585" width="0" style="6" hidden="1" customWidth="1"/>
    <col min="15586" max="15586" width="6.5703125" style="6" customWidth="1"/>
    <col min="15587" max="15587" width="5.42578125" style="6" customWidth="1"/>
    <col min="15588" max="15588" width="12.5703125" style="6" customWidth="1"/>
    <col min="15589" max="15589" width="61.85546875" style="6" customWidth="1"/>
    <col min="15590" max="15590" width="32.5703125" style="6" customWidth="1"/>
    <col min="15591" max="15591" width="23.5703125" style="6" customWidth="1"/>
    <col min="15592" max="15592" width="35.28515625" style="6" customWidth="1"/>
    <col min="15593" max="15593" width="8.5703125" style="6" customWidth="1"/>
    <col min="15594" max="15595" width="8.140625" style="6" customWidth="1"/>
    <col min="15596" max="15596" width="7.7109375" style="6" customWidth="1"/>
    <col min="15597" max="15639" width="0" style="6" hidden="1" customWidth="1"/>
    <col min="15640" max="15640" width="14.85546875" style="6" bestFit="1" customWidth="1"/>
    <col min="15641" max="15641" width="12.5703125" style="6" bestFit="1" customWidth="1"/>
    <col min="15642" max="15837" width="9.140625" style="6"/>
    <col min="15838" max="15841" width="0" style="6" hidden="1" customWidth="1"/>
    <col min="15842" max="15842" width="6.5703125" style="6" customWidth="1"/>
    <col min="15843" max="15843" width="5.42578125" style="6" customWidth="1"/>
    <col min="15844" max="15844" width="12.5703125" style="6" customWidth="1"/>
    <col min="15845" max="15845" width="61.85546875" style="6" customWidth="1"/>
    <col min="15846" max="15846" width="32.5703125" style="6" customWidth="1"/>
    <col min="15847" max="15847" width="23.5703125" style="6" customWidth="1"/>
    <col min="15848" max="15848" width="35.28515625" style="6" customWidth="1"/>
    <col min="15849" max="15849" width="8.5703125" style="6" customWidth="1"/>
    <col min="15850" max="15851" width="8.140625" style="6" customWidth="1"/>
    <col min="15852" max="15852" width="7.7109375" style="6" customWidth="1"/>
    <col min="15853" max="15895" width="0" style="6" hidden="1" customWidth="1"/>
    <col min="15896" max="15896" width="14.85546875" style="6" bestFit="1" customWidth="1"/>
    <col min="15897" max="15897" width="12.5703125" style="6" bestFit="1" customWidth="1"/>
    <col min="15898" max="16093" width="9.140625" style="6"/>
    <col min="16094" max="16097" width="0" style="6" hidden="1" customWidth="1"/>
    <col min="16098" max="16098" width="6.5703125" style="6" customWidth="1"/>
    <col min="16099" max="16099" width="5.42578125" style="6" customWidth="1"/>
    <col min="16100" max="16100" width="12.5703125" style="6" customWidth="1"/>
    <col min="16101" max="16101" width="61.85546875" style="6" customWidth="1"/>
    <col min="16102" max="16102" width="32.5703125" style="6" customWidth="1"/>
    <col min="16103" max="16103" width="23.5703125" style="6" customWidth="1"/>
    <col min="16104" max="16104" width="35.28515625" style="6" customWidth="1"/>
    <col min="16105" max="16105" width="8.5703125" style="6" customWidth="1"/>
    <col min="16106" max="16107" width="8.140625" style="6" customWidth="1"/>
    <col min="16108" max="16108" width="7.7109375" style="6" customWidth="1"/>
    <col min="16109" max="16151" width="0" style="6" hidden="1" customWidth="1"/>
    <col min="16152" max="16152" width="14.85546875" style="6" bestFit="1" customWidth="1"/>
    <col min="16153" max="16153" width="12.5703125" style="6" bestFit="1" customWidth="1"/>
    <col min="16154" max="16384" width="9.140625" style="6"/>
  </cols>
  <sheetData>
    <row r="1" spans="1:36" ht="18.75" customHeight="1" x14ac:dyDescent="0.25">
      <c r="A1" s="134" t="s">
        <v>103</v>
      </c>
      <c r="B1" s="134"/>
      <c r="C1" s="134"/>
      <c r="D1" s="134"/>
      <c r="E1" s="134"/>
      <c r="F1" s="134"/>
      <c r="G1" s="134"/>
      <c r="H1" s="134"/>
      <c r="I1" s="134"/>
      <c r="J1" s="134"/>
      <c r="K1" s="134"/>
      <c r="L1" s="134"/>
      <c r="M1" s="134"/>
      <c r="N1" s="134"/>
      <c r="O1" s="134"/>
      <c r="P1" s="134"/>
      <c r="Q1" s="134"/>
      <c r="R1" s="134"/>
      <c r="S1" s="87"/>
      <c r="T1" s="87"/>
      <c r="U1" s="87"/>
      <c r="V1" s="87"/>
      <c r="W1" s="88"/>
      <c r="X1" s="88"/>
      <c r="Y1" s="88"/>
      <c r="Z1" s="88"/>
      <c r="AA1" s="88"/>
      <c r="AB1" s="89"/>
      <c r="AC1" s="89"/>
      <c r="AD1" s="89"/>
      <c r="AE1" s="89"/>
      <c r="AF1" s="89"/>
      <c r="AG1" s="89"/>
      <c r="AH1" s="89"/>
      <c r="AI1" s="89"/>
      <c r="AJ1" s="88"/>
    </row>
    <row r="2" spans="1:36" ht="18.75" customHeight="1" x14ac:dyDescent="0.25">
      <c r="A2" s="134"/>
      <c r="B2" s="134"/>
      <c r="C2" s="134"/>
      <c r="D2" s="134"/>
      <c r="E2" s="134"/>
      <c r="F2" s="134"/>
      <c r="G2" s="134"/>
      <c r="H2" s="134"/>
      <c r="I2" s="134"/>
      <c r="J2" s="134"/>
      <c r="K2" s="134"/>
      <c r="L2" s="134"/>
      <c r="M2" s="134"/>
      <c r="N2" s="134"/>
      <c r="O2" s="134"/>
      <c r="P2" s="134"/>
      <c r="Q2" s="134"/>
      <c r="R2" s="134"/>
      <c r="S2" s="87"/>
      <c r="T2" s="87"/>
      <c r="U2" s="87"/>
      <c r="V2" s="87"/>
      <c r="W2" s="88"/>
      <c r="X2" s="88"/>
      <c r="Y2" s="88"/>
      <c r="Z2" s="88"/>
      <c r="AA2" s="88"/>
      <c r="AB2" s="89"/>
      <c r="AC2" s="89"/>
      <c r="AD2" s="89"/>
      <c r="AE2" s="89"/>
      <c r="AF2" s="89"/>
      <c r="AG2" s="89"/>
      <c r="AH2" s="89"/>
      <c r="AI2" s="89"/>
      <c r="AJ2" s="88"/>
    </row>
    <row r="3" spans="1:36" ht="18.75" customHeight="1" x14ac:dyDescent="0.25">
      <c r="A3" s="87"/>
      <c r="B3" s="87"/>
      <c r="C3" s="87"/>
      <c r="D3" s="87"/>
      <c r="E3" s="87"/>
      <c r="F3" s="87"/>
      <c r="G3" s="87"/>
      <c r="H3" s="87"/>
      <c r="I3" s="90"/>
      <c r="J3" s="90"/>
      <c r="K3" s="87"/>
      <c r="L3" s="87"/>
      <c r="M3" s="87"/>
      <c r="N3" s="87"/>
      <c r="O3" s="91"/>
      <c r="P3" s="92"/>
      <c r="Q3" s="138" t="s">
        <v>102</v>
      </c>
      <c r="R3" s="138"/>
      <c r="S3" s="87"/>
      <c r="T3" s="87"/>
      <c r="U3" s="87"/>
      <c r="V3" s="87"/>
      <c r="W3" s="88"/>
      <c r="X3" s="88"/>
      <c r="Y3" s="88"/>
      <c r="Z3" s="88"/>
      <c r="AA3" s="88"/>
      <c r="AB3" s="89"/>
      <c r="AC3" s="89"/>
      <c r="AD3" s="89"/>
      <c r="AE3" s="89"/>
      <c r="AF3" s="89"/>
      <c r="AG3" s="89"/>
      <c r="AH3" s="89"/>
      <c r="AI3" s="89"/>
      <c r="AJ3" s="88"/>
    </row>
    <row r="4" spans="1:36" s="21" customFormat="1" ht="83.25" customHeight="1" x14ac:dyDescent="0.25">
      <c r="A4" s="98" t="s">
        <v>0</v>
      </c>
      <c r="B4" s="98" t="s">
        <v>1</v>
      </c>
      <c r="C4" s="98"/>
      <c r="D4" s="98"/>
      <c r="E4" s="98"/>
      <c r="F4" s="98"/>
      <c r="G4" s="98"/>
      <c r="H4" s="98"/>
      <c r="I4" s="119"/>
      <c r="J4" s="119"/>
      <c r="K4" s="98" t="s">
        <v>2</v>
      </c>
      <c r="L4" s="98" t="s">
        <v>3</v>
      </c>
      <c r="M4" s="120" t="s">
        <v>4</v>
      </c>
      <c r="N4" s="152" t="s">
        <v>99</v>
      </c>
      <c r="O4" s="152" t="s">
        <v>100</v>
      </c>
      <c r="P4" s="152" t="s">
        <v>39</v>
      </c>
      <c r="Q4" s="152" t="s">
        <v>47</v>
      </c>
      <c r="R4" s="137" t="s">
        <v>101</v>
      </c>
      <c r="S4" s="93" t="s">
        <v>5</v>
      </c>
      <c r="T4" s="93"/>
      <c r="U4" s="93"/>
      <c r="V4" s="93"/>
      <c r="W4" s="94">
        <v>1.8</v>
      </c>
      <c r="X4" s="94">
        <v>1.4</v>
      </c>
      <c r="Y4" s="94">
        <v>1.2</v>
      </c>
      <c r="Z4" s="94">
        <v>1.1000000000000001</v>
      </c>
      <c r="AA4" s="94"/>
      <c r="AB4" s="95" t="s">
        <v>5</v>
      </c>
      <c r="AC4" s="95"/>
      <c r="AD4" s="95"/>
      <c r="AE4" s="95"/>
      <c r="AF4" s="96"/>
      <c r="AG4" s="96"/>
      <c r="AH4" s="96"/>
      <c r="AI4" s="96"/>
      <c r="AJ4" s="94"/>
    </row>
    <row r="5" spans="1:36" s="22" customFormat="1" ht="32.25" customHeight="1" x14ac:dyDescent="0.25">
      <c r="A5" s="121"/>
      <c r="B5" s="121"/>
      <c r="C5" s="121"/>
      <c r="D5" s="98" t="s">
        <v>75</v>
      </c>
      <c r="E5" s="98" t="s">
        <v>76</v>
      </c>
      <c r="F5" s="98"/>
      <c r="G5" s="98" t="s">
        <v>77</v>
      </c>
      <c r="H5" s="121"/>
      <c r="I5" s="119" t="s">
        <v>71</v>
      </c>
      <c r="J5" s="119" t="s">
        <v>72</v>
      </c>
      <c r="K5" s="121" t="str">
        <f>'ĐẤT PNN'!D5</f>
        <v>Xã Long Phước</v>
      </c>
      <c r="L5" s="121"/>
      <c r="M5" s="121"/>
      <c r="N5" s="152"/>
      <c r="O5" s="152"/>
      <c r="P5" s="152"/>
      <c r="Q5" s="152"/>
      <c r="R5" s="137"/>
      <c r="S5" s="99"/>
      <c r="T5" s="97"/>
      <c r="U5" s="97"/>
      <c r="V5" s="97"/>
      <c r="W5" s="100">
        <v>1</v>
      </c>
      <c r="X5" s="100">
        <v>1</v>
      </c>
      <c r="Y5" s="100"/>
      <c r="Z5" s="100">
        <v>1</v>
      </c>
      <c r="AA5" s="100">
        <v>1</v>
      </c>
      <c r="AB5" s="101">
        <v>1</v>
      </c>
      <c r="AC5" s="102"/>
      <c r="AD5" s="102">
        <v>1</v>
      </c>
      <c r="AE5" s="102">
        <v>1</v>
      </c>
      <c r="AF5" s="103">
        <v>1</v>
      </c>
      <c r="AG5" s="103">
        <v>1</v>
      </c>
      <c r="AH5" s="103"/>
      <c r="AI5" s="103">
        <v>1</v>
      </c>
      <c r="AJ5" s="100"/>
    </row>
    <row r="6" spans="1:36" s="17" customFormat="1" ht="28.5" customHeight="1" x14ac:dyDescent="0.25">
      <c r="A6" s="105">
        <v>1</v>
      </c>
      <c r="B6" s="105" t="str">
        <f>'ĐẤT PNN'!B6</f>
        <v>LT1NT1_D7</v>
      </c>
      <c r="C6" s="105" t="str">
        <f>$B$6</f>
        <v>LT1NT1_D7</v>
      </c>
      <c r="D6" s="105" t="s">
        <v>78</v>
      </c>
      <c r="E6" s="105" t="s">
        <v>32</v>
      </c>
      <c r="F6" s="105" t="s">
        <v>79</v>
      </c>
      <c r="G6" s="105" t="s">
        <v>80</v>
      </c>
      <c r="H6" s="105" t="str">
        <f>E6&amp;G6&amp;D$6&amp;$N$6</f>
        <v>Xã Long PhướcCác đường nhóm IVị trí 1220</v>
      </c>
      <c r="I6" s="122" t="s">
        <v>66</v>
      </c>
      <c r="J6" s="122" t="s">
        <v>65</v>
      </c>
      <c r="K6" s="123" t="str">
        <f>'ĐẤT PNN'!D6</f>
        <v>Quốc lộ 51</v>
      </c>
      <c r="L6" s="123" t="str">
        <f>'ĐẤT PNN'!E6</f>
        <v>Giáp ranh xã Long Thành</v>
      </c>
      <c r="M6" s="123" t="str">
        <f>'ĐẤT PNN'!F6</f>
        <v>Cầu Suối Cả</v>
      </c>
      <c r="N6" s="124">
        <f>S6</f>
        <v>220</v>
      </c>
      <c r="O6" s="124">
        <f>AB6</f>
        <v>180</v>
      </c>
      <c r="P6" s="124">
        <v>730</v>
      </c>
      <c r="Q6" s="124">
        <v>600</v>
      </c>
      <c r="R6" s="125">
        <f>VLOOKUP(C6,'[1]1. MA DO'!$E$5:$AJ$1933,32,0)</f>
        <v>1.1599999999999999</v>
      </c>
      <c r="S6" s="107">
        <v>220</v>
      </c>
      <c r="T6" s="107">
        <v>200</v>
      </c>
      <c r="U6" s="107">
        <v>180</v>
      </c>
      <c r="V6" s="107">
        <v>150</v>
      </c>
      <c r="W6" s="108">
        <f>ROUND(S6*10/3,-1)</f>
        <v>730</v>
      </c>
      <c r="X6" s="108">
        <f>ROUND(T6*2.5,-1)</f>
        <v>500</v>
      </c>
      <c r="Y6" s="108">
        <f>ROUND(U6*2.2,-1)</f>
        <v>400</v>
      </c>
      <c r="Z6" s="108">
        <f>ROUND(V6*1.8,-1)</f>
        <v>270</v>
      </c>
      <c r="AA6" s="109">
        <f>'ĐẤT PNN'!U6</f>
        <v>1</v>
      </c>
      <c r="AB6" s="110">
        <v>180</v>
      </c>
      <c r="AC6" s="110">
        <v>170</v>
      </c>
      <c r="AD6" s="110">
        <v>160</v>
      </c>
      <c r="AE6" s="110">
        <v>150</v>
      </c>
      <c r="AF6" s="108">
        <f t="shared" ref="AF6:AF69" si="0">ROUND(AB6*10/3,-1)</f>
        <v>600</v>
      </c>
      <c r="AG6" s="108">
        <f t="shared" ref="AG6:AG69" si="1">ROUND(AC6*2.5,-1)</f>
        <v>430</v>
      </c>
      <c r="AH6" s="108">
        <f t="shared" ref="AH6:AH69" si="2">ROUND(AD6*2.2,-1)</f>
        <v>350</v>
      </c>
      <c r="AI6" s="108">
        <f t="shared" ref="AI6:AI69" si="3">ROUND(AE6*1.8,-1)</f>
        <v>270</v>
      </c>
      <c r="AJ6" s="111">
        <f>'ĐẤT PNN'!I6-'ĐẤT NN'!P6</f>
        <v>4770</v>
      </c>
    </row>
    <row r="7" spans="1:36" s="17" customFormat="1" ht="94.5" customHeight="1" x14ac:dyDescent="0.25">
      <c r="A7" s="105">
        <f>A6+1</f>
        <v>2</v>
      </c>
      <c r="B7" s="105" t="str">
        <f>'ĐẤT PNN'!B7</f>
        <v>VT2</v>
      </c>
      <c r="C7" s="105" t="str">
        <f t="shared" ref="C7:C12" si="4">$B$6</f>
        <v>LT1NT1_D7</v>
      </c>
      <c r="D7" s="105" t="s">
        <v>81</v>
      </c>
      <c r="E7" s="105" t="s">
        <v>32</v>
      </c>
      <c r="F7" s="105" t="s">
        <v>82</v>
      </c>
      <c r="G7" s="105" t="s">
        <v>80</v>
      </c>
      <c r="H7" s="105" t="str">
        <f t="shared" ref="H7:H12" si="5">E7&amp;G7&amp;D$6&amp;$N$6</f>
        <v>Xã Long PhướcCác đường nhóm IVị trí 1220</v>
      </c>
      <c r="I7" s="105"/>
      <c r="J7" s="105"/>
      <c r="K7" s="148" t="str">
        <f>'ĐẤT PNN'!D7</f>
        <v>Các tuyến đường giao thông đấu nối trực tiếp ra Quốc lộ 51 đoạn từ Giáp ranh xã Long Thành đến Cầu Suối Cả có hiện trạng là đường nhựa, bê tông xi măng:
- Có bề rộng ≥5m, cách đường giao thông ≤1.000m.
- Có bề rộng từ ≥3m đến &lt;5m, cách đường giao thông ≤500m.</v>
      </c>
      <c r="L7" s="148"/>
      <c r="M7" s="148"/>
      <c r="N7" s="124">
        <f t="shared" ref="N7:N12" si="6">IF(B7="VT2",T7,IF(B7="VT3",U7,IF(B7="VT2*0,8",T7,IF(B7="VT3*0,8",U7,V7))))</f>
        <v>200</v>
      </c>
      <c r="O7" s="124">
        <f t="shared" ref="O7:O12" si="7">IF(B7="VT2",AC7,IF(B7="VT3",AD7,IF(B7="VT2*0,8",AC7,IF(B7="VT3*0,8",AD7,AE7))))</f>
        <v>170</v>
      </c>
      <c r="P7" s="124">
        <v>500</v>
      </c>
      <c r="Q7" s="124">
        <v>430</v>
      </c>
      <c r="R7" s="125">
        <f>VLOOKUP(C7,'[1]1. MA DO'!$E$5:$AJ$1933,32,0)</f>
        <v>1.1599999999999999</v>
      </c>
      <c r="S7" s="114">
        <f>S6</f>
        <v>220</v>
      </c>
      <c r="T7" s="114">
        <f t="shared" ref="T7:V7" si="8">T6</f>
        <v>200</v>
      </c>
      <c r="U7" s="114">
        <f t="shared" si="8"/>
        <v>180</v>
      </c>
      <c r="V7" s="114">
        <f t="shared" si="8"/>
        <v>150</v>
      </c>
      <c r="W7" s="108">
        <f t="shared" ref="W7:W70" si="9">ROUND(S7*10/3,-1)</f>
        <v>730</v>
      </c>
      <c r="X7" s="108">
        <f t="shared" ref="X7:X70" si="10">ROUND(T7*2.5,-1)</f>
        <v>500</v>
      </c>
      <c r="Y7" s="108">
        <f t="shared" ref="Y7:Y70" si="11">ROUND(U7*2.2,-1)</f>
        <v>400</v>
      </c>
      <c r="Z7" s="108">
        <f t="shared" ref="Z7:Z70" si="12">ROUND(V7*1.8,-1)</f>
        <v>270</v>
      </c>
      <c r="AA7" s="109">
        <f>'ĐẤT PNN'!U7</f>
        <v>1</v>
      </c>
      <c r="AB7" s="114">
        <f t="shared" ref="AB7:AB12" si="13">AB6</f>
        <v>180</v>
      </c>
      <c r="AC7" s="114">
        <f t="shared" ref="AC7:AC12" si="14">AC6</f>
        <v>170</v>
      </c>
      <c r="AD7" s="114">
        <f t="shared" ref="AD7:AD12" si="15">AD6</f>
        <v>160</v>
      </c>
      <c r="AE7" s="114">
        <f t="shared" ref="AE7:AE12" si="16">AE6</f>
        <v>150</v>
      </c>
      <c r="AF7" s="108">
        <f t="shared" si="0"/>
        <v>600</v>
      </c>
      <c r="AG7" s="108">
        <f t="shared" si="1"/>
        <v>430</v>
      </c>
      <c r="AH7" s="108">
        <f t="shared" si="2"/>
        <v>350</v>
      </c>
      <c r="AI7" s="108">
        <f t="shared" si="3"/>
        <v>270</v>
      </c>
      <c r="AJ7" s="111">
        <f>'ĐẤT PNN'!I7-'ĐẤT NN'!P7</f>
        <v>2100</v>
      </c>
    </row>
    <row r="8" spans="1:36" s="17" customFormat="1" ht="110.25" customHeight="1" x14ac:dyDescent="0.25">
      <c r="A8" s="105">
        <f t="shared" ref="A8:A71" si="17">A7+1</f>
        <v>3</v>
      </c>
      <c r="B8" s="105" t="str">
        <f>'ĐẤT PNN'!B8</f>
        <v>VT3</v>
      </c>
      <c r="C8" s="105" t="str">
        <f t="shared" si="4"/>
        <v>LT1NT1_D7</v>
      </c>
      <c r="D8" s="105" t="s">
        <v>83</v>
      </c>
      <c r="E8" s="105" t="s">
        <v>32</v>
      </c>
      <c r="F8" s="105" t="s">
        <v>84</v>
      </c>
      <c r="G8" s="105" t="s">
        <v>80</v>
      </c>
      <c r="H8" s="105" t="str">
        <f t="shared" si="5"/>
        <v>Xã Long PhướcCác đường nhóm IVị trí 1220</v>
      </c>
      <c r="I8" s="105"/>
      <c r="J8" s="105"/>
      <c r="K8" s="148" t="str">
        <f>'ĐẤT PNN'!D8</f>
        <v>Các tuyến đường giao thông đấu nối trực tiếp ra Quốc lộ 51 đoạn từ Giáp ranh xã Long Thành đến Cầu Suối Cả có hiện trạng là đường nhựa, bê tông xi măng:
- Có bề rộng ≥5m, cách đường giao thông &gt;1.000m.
- Có bề rộng từ ≥3m đến &lt;5m, cách đường giao thông từ &gt;500m đến ≤1.000m.
- Có bề rộng &lt;3m, cách đường giao thông ≤200m.</v>
      </c>
      <c r="L8" s="148"/>
      <c r="M8" s="148"/>
      <c r="N8" s="124">
        <f t="shared" si="6"/>
        <v>180</v>
      </c>
      <c r="O8" s="124">
        <f t="shared" si="7"/>
        <v>160</v>
      </c>
      <c r="P8" s="124">
        <v>400</v>
      </c>
      <c r="Q8" s="124">
        <v>350</v>
      </c>
      <c r="R8" s="125">
        <f>VLOOKUP(C8,'[1]1. MA DO'!$E$5:$AJ$1933,32,0)</f>
        <v>1.1599999999999999</v>
      </c>
      <c r="S8" s="114">
        <f t="shared" ref="S8:S12" si="18">S7</f>
        <v>220</v>
      </c>
      <c r="T8" s="114">
        <f t="shared" ref="T8:T12" si="19">T7</f>
        <v>200</v>
      </c>
      <c r="U8" s="114">
        <f t="shared" ref="U8:U12" si="20">U7</f>
        <v>180</v>
      </c>
      <c r="V8" s="114">
        <f t="shared" ref="V8:V12" si="21">V7</f>
        <v>150</v>
      </c>
      <c r="W8" s="108">
        <f t="shared" si="9"/>
        <v>730</v>
      </c>
      <c r="X8" s="108">
        <f t="shared" si="10"/>
        <v>500</v>
      </c>
      <c r="Y8" s="108">
        <f t="shared" si="11"/>
        <v>400</v>
      </c>
      <c r="Z8" s="108">
        <f t="shared" si="12"/>
        <v>270</v>
      </c>
      <c r="AA8" s="109">
        <f>'ĐẤT PNN'!U8</f>
        <v>1</v>
      </c>
      <c r="AB8" s="114">
        <f t="shared" si="13"/>
        <v>180</v>
      </c>
      <c r="AC8" s="114">
        <f t="shared" si="14"/>
        <v>170</v>
      </c>
      <c r="AD8" s="114">
        <f t="shared" si="15"/>
        <v>160</v>
      </c>
      <c r="AE8" s="114">
        <f t="shared" si="16"/>
        <v>150</v>
      </c>
      <c r="AF8" s="108">
        <f t="shared" si="0"/>
        <v>600</v>
      </c>
      <c r="AG8" s="108">
        <f t="shared" si="1"/>
        <v>430</v>
      </c>
      <c r="AH8" s="108">
        <f t="shared" si="2"/>
        <v>350</v>
      </c>
      <c r="AI8" s="108">
        <f t="shared" si="3"/>
        <v>270</v>
      </c>
      <c r="AJ8" s="111">
        <f>'ĐẤT PNN'!I8-'ĐẤT NN'!P8</f>
        <v>1300</v>
      </c>
    </row>
    <row r="9" spans="1:36" s="17" customFormat="1" ht="63" customHeight="1" x14ac:dyDescent="0.25">
      <c r="A9" s="105">
        <f t="shared" si="17"/>
        <v>4</v>
      </c>
      <c r="B9" s="105" t="str">
        <f>'ĐẤT PNN'!B9</f>
        <v>VT4</v>
      </c>
      <c r="C9" s="105" t="str">
        <f t="shared" si="4"/>
        <v>LT1NT1_D7</v>
      </c>
      <c r="D9" s="105" t="s">
        <v>85</v>
      </c>
      <c r="E9" s="105" t="s">
        <v>32</v>
      </c>
      <c r="F9" s="105" t="s">
        <v>86</v>
      </c>
      <c r="G9" s="105" t="s">
        <v>80</v>
      </c>
      <c r="H9" s="105" t="str">
        <f t="shared" si="5"/>
        <v>Xã Long PhướcCác đường nhóm IVị trí 1220</v>
      </c>
      <c r="I9" s="105"/>
      <c r="J9" s="105"/>
      <c r="K9" s="148" t="str">
        <f>'ĐẤT PNN'!D9</f>
        <v>Các tuyến đường giao thông đấu nối trực tiếp ra Quốc lộ 51 đoạn từ Giáp ranh xã Long Thành đến Cầu Suối Cả có hiện trạng là đường nhựa, bê tông xi măng:
- Có bề rộng từ ≥3m đến &lt;5m, cách đường giao thông &gt;1.000m.
- Có bề rộng &lt;3m, cách đường giao thông &gt;200m.</v>
      </c>
      <c r="L9" s="148"/>
      <c r="M9" s="148"/>
      <c r="N9" s="124">
        <f t="shared" si="6"/>
        <v>150</v>
      </c>
      <c r="O9" s="124">
        <f t="shared" si="7"/>
        <v>150</v>
      </c>
      <c r="P9" s="124">
        <v>270</v>
      </c>
      <c r="Q9" s="124">
        <v>270</v>
      </c>
      <c r="R9" s="125">
        <f>VLOOKUP(C9,'[1]1. MA DO'!$E$5:$AJ$1933,32,0)</f>
        <v>1.1599999999999999</v>
      </c>
      <c r="S9" s="114">
        <f t="shared" si="18"/>
        <v>220</v>
      </c>
      <c r="T9" s="114">
        <f t="shared" si="19"/>
        <v>200</v>
      </c>
      <c r="U9" s="114">
        <f t="shared" si="20"/>
        <v>180</v>
      </c>
      <c r="V9" s="114">
        <f t="shared" si="21"/>
        <v>150</v>
      </c>
      <c r="W9" s="108">
        <f t="shared" si="9"/>
        <v>730</v>
      </c>
      <c r="X9" s="108">
        <f t="shared" si="10"/>
        <v>500</v>
      </c>
      <c r="Y9" s="108">
        <f t="shared" si="11"/>
        <v>400</v>
      </c>
      <c r="Z9" s="108">
        <f t="shared" si="12"/>
        <v>270</v>
      </c>
      <c r="AA9" s="109">
        <f>'ĐẤT PNN'!U9</f>
        <v>1</v>
      </c>
      <c r="AB9" s="114">
        <f t="shared" si="13"/>
        <v>180</v>
      </c>
      <c r="AC9" s="114">
        <f t="shared" si="14"/>
        <v>170</v>
      </c>
      <c r="AD9" s="114">
        <f t="shared" si="15"/>
        <v>160</v>
      </c>
      <c r="AE9" s="114">
        <f t="shared" si="16"/>
        <v>150</v>
      </c>
      <c r="AF9" s="108">
        <f t="shared" si="0"/>
        <v>600</v>
      </c>
      <c r="AG9" s="108">
        <f t="shared" si="1"/>
        <v>430</v>
      </c>
      <c r="AH9" s="108">
        <f t="shared" si="2"/>
        <v>350</v>
      </c>
      <c r="AI9" s="108">
        <f t="shared" si="3"/>
        <v>270</v>
      </c>
      <c r="AJ9" s="111">
        <f>'ĐẤT PNN'!I9-'ĐẤT NN'!P9</f>
        <v>1130</v>
      </c>
    </row>
    <row r="10" spans="1:36" s="17" customFormat="1" ht="94.5" customHeight="1" x14ac:dyDescent="0.25">
      <c r="A10" s="105">
        <f t="shared" si="17"/>
        <v>5</v>
      </c>
      <c r="B10" s="105" t="str">
        <f>'ĐẤT PNN'!B10</f>
        <v>VT2*0,8</v>
      </c>
      <c r="C10" s="105" t="str">
        <f t="shared" si="4"/>
        <v>LT1NT1_D7</v>
      </c>
      <c r="D10" s="105" t="s">
        <v>81</v>
      </c>
      <c r="E10" s="105" t="s">
        <v>32</v>
      </c>
      <c r="F10" s="105" t="s">
        <v>82</v>
      </c>
      <c r="G10" s="105" t="s">
        <v>80</v>
      </c>
      <c r="H10" s="105" t="str">
        <f t="shared" si="5"/>
        <v>Xã Long PhướcCác đường nhóm IVị trí 1220</v>
      </c>
      <c r="I10" s="105"/>
      <c r="J10" s="105"/>
      <c r="K10" s="148" t="str">
        <f>'ĐẤT PNN'!D10</f>
        <v>Các tuyến đường giao thông không đấu nối trực tiếp và thông ra Quốc lộ 51 đoạn từ Giáp ranh xã Long Thành đến Cầu Suối Cả có hiện trạng là đường nhựa, bê tông xi măng:
- Có bề rộng ≥5m, cách đường giao thông ≤1.000m.
- Có bề rộng từ ≥3m đến &lt;5m, cách đường giao thông ≤500m.</v>
      </c>
      <c r="L10" s="148"/>
      <c r="M10" s="148"/>
      <c r="N10" s="124">
        <f t="shared" si="6"/>
        <v>200</v>
      </c>
      <c r="O10" s="124">
        <f t="shared" si="7"/>
        <v>170</v>
      </c>
      <c r="P10" s="124">
        <v>500</v>
      </c>
      <c r="Q10" s="124">
        <v>430</v>
      </c>
      <c r="R10" s="125">
        <f>VLOOKUP(C10,'[1]1. MA DO'!$E$5:$AJ$1933,32,0)</f>
        <v>1.1599999999999999</v>
      </c>
      <c r="S10" s="114">
        <f t="shared" si="18"/>
        <v>220</v>
      </c>
      <c r="T10" s="114">
        <f t="shared" si="19"/>
        <v>200</v>
      </c>
      <c r="U10" s="114">
        <f t="shared" si="20"/>
        <v>180</v>
      </c>
      <c r="V10" s="114">
        <f t="shared" si="21"/>
        <v>150</v>
      </c>
      <c r="W10" s="108">
        <f t="shared" si="9"/>
        <v>730</v>
      </c>
      <c r="X10" s="108">
        <f t="shared" si="10"/>
        <v>500</v>
      </c>
      <c r="Y10" s="108">
        <f t="shared" si="11"/>
        <v>400</v>
      </c>
      <c r="Z10" s="108">
        <f t="shared" si="12"/>
        <v>270</v>
      </c>
      <c r="AA10" s="109">
        <f>'ĐẤT PNN'!U10</f>
        <v>1</v>
      </c>
      <c r="AB10" s="114">
        <f t="shared" si="13"/>
        <v>180</v>
      </c>
      <c r="AC10" s="114">
        <f t="shared" si="14"/>
        <v>170</v>
      </c>
      <c r="AD10" s="114">
        <f t="shared" si="15"/>
        <v>160</v>
      </c>
      <c r="AE10" s="114">
        <f t="shared" si="16"/>
        <v>150</v>
      </c>
      <c r="AF10" s="108">
        <f t="shared" si="0"/>
        <v>600</v>
      </c>
      <c r="AG10" s="108">
        <f t="shared" si="1"/>
        <v>430</v>
      </c>
      <c r="AH10" s="108">
        <f t="shared" si="2"/>
        <v>350</v>
      </c>
      <c r="AI10" s="108">
        <f t="shared" si="3"/>
        <v>270</v>
      </c>
      <c r="AJ10" s="111">
        <f>'ĐẤT PNN'!I10-'ĐẤT NN'!P10</f>
        <v>1900</v>
      </c>
    </row>
    <row r="11" spans="1:36" s="17" customFormat="1" ht="94.5" customHeight="1" x14ac:dyDescent="0.25">
      <c r="A11" s="115">
        <f t="shared" si="17"/>
        <v>6</v>
      </c>
      <c r="B11" s="115" t="str">
        <f>'ĐẤT PNN'!B11</f>
        <v>VT3*0,8</v>
      </c>
      <c r="C11" s="105" t="str">
        <f t="shared" si="4"/>
        <v>LT1NT1_D7</v>
      </c>
      <c r="D11" s="46" t="s">
        <v>83</v>
      </c>
      <c r="E11" s="46" t="s">
        <v>32</v>
      </c>
      <c r="F11" s="46" t="s">
        <v>84</v>
      </c>
      <c r="G11" s="46" t="s">
        <v>80</v>
      </c>
      <c r="H11" s="116" t="str">
        <f t="shared" si="5"/>
        <v>Xã Long PhướcCác đường nhóm IVị trí 1220</v>
      </c>
      <c r="I11" s="117"/>
      <c r="J11" s="117"/>
      <c r="K11" s="149" t="str">
        <f>'ĐẤT PNN'!D11</f>
        <v>Các tuyến đường giao thông không đấu nối trực tiếp và thông ra Quốc lộ 51 đoạn từ Giáp ranh xã Long Thành đến Cầu Suối Cả có hiện trạng là đường nhựa, bê tông xi măng:
- Có bề rộng ≥5m, cách đường giao thông &gt;1.000m.
- Có bề rộng từ ≥3m đến &lt;5m, cách đường giao thông từ &gt;500m đến ≤1.000m.
- Có bề rộng &lt;3m, cách đường giao thông ≤200m.</v>
      </c>
      <c r="L11" s="150"/>
      <c r="M11" s="151"/>
      <c r="N11" s="118">
        <f t="shared" si="6"/>
        <v>180</v>
      </c>
      <c r="O11" s="118">
        <f t="shared" si="7"/>
        <v>160</v>
      </c>
      <c r="P11" s="118">
        <v>400</v>
      </c>
      <c r="Q11" s="118">
        <v>350</v>
      </c>
      <c r="R11" s="125">
        <f>VLOOKUP(C11,'[1]1. MA DO'!$E$5:$AJ$1933,32,0)</f>
        <v>1.1599999999999999</v>
      </c>
      <c r="S11" s="114">
        <f t="shared" si="18"/>
        <v>220</v>
      </c>
      <c r="T11" s="114">
        <f t="shared" si="19"/>
        <v>200</v>
      </c>
      <c r="U11" s="114">
        <f t="shared" si="20"/>
        <v>180</v>
      </c>
      <c r="V11" s="114">
        <f t="shared" si="21"/>
        <v>150</v>
      </c>
      <c r="W11" s="108">
        <f t="shared" si="9"/>
        <v>730</v>
      </c>
      <c r="X11" s="108">
        <f t="shared" si="10"/>
        <v>500</v>
      </c>
      <c r="Y11" s="108">
        <f t="shared" si="11"/>
        <v>400</v>
      </c>
      <c r="Z11" s="108">
        <f t="shared" si="12"/>
        <v>270</v>
      </c>
      <c r="AA11" s="109">
        <f>'ĐẤT PNN'!U11</f>
        <v>1</v>
      </c>
      <c r="AB11" s="114">
        <f t="shared" si="13"/>
        <v>180</v>
      </c>
      <c r="AC11" s="114">
        <f t="shared" si="14"/>
        <v>170</v>
      </c>
      <c r="AD11" s="114">
        <f t="shared" si="15"/>
        <v>160</v>
      </c>
      <c r="AE11" s="114">
        <f t="shared" si="16"/>
        <v>150</v>
      </c>
      <c r="AF11" s="108">
        <f t="shared" si="0"/>
        <v>600</v>
      </c>
      <c r="AG11" s="108">
        <f t="shared" si="1"/>
        <v>430</v>
      </c>
      <c r="AH11" s="108">
        <f t="shared" si="2"/>
        <v>350</v>
      </c>
      <c r="AI11" s="108">
        <f t="shared" si="3"/>
        <v>270</v>
      </c>
      <c r="AJ11" s="111">
        <f>'ĐẤT PNN'!I11-'ĐẤT NN'!P11</f>
        <v>1200</v>
      </c>
    </row>
    <row r="12" spans="1:36" s="17" customFormat="1" ht="63" customHeight="1" x14ac:dyDescent="0.25">
      <c r="A12" s="104">
        <f t="shared" si="17"/>
        <v>7</v>
      </c>
      <c r="B12" s="104" t="str">
        <f>'ĐẤT PNN'!B12</f>
        <v>VT4*0,8</v>
      </c>
      <c r="C12" s="105" t="str">
        <f t="shared" si="4"/>
        <v>LT1NT1_D7</v>
      </c>
      <c r="D12" s="46" t="s">
        <v>85</v>
      </c>
      <c r="E12" s="46" t="s">
        <v>32</v>
      </c>
      <c r="F12" s="46" t="s">
        <v>86</v>
      </c>
      <c r="G12" s="46" t="s">
        <v>80</v>
      </c>
      <c r="H12" s="105" t="str">
        <f t="shared" si="5"/>
        <v>Xã Long PhướcCác đường nhóm IVị trí 1220</v>
      </c>
      <c r="I12" s="112"/>
      <c r="J12" s="112"/>
      <c r="K12" s="145" t="str">
        <f>'ĐẤT PNN'!D12</f>
        <v>Các tuyến đường giao thông không đấu nối trực tiếp và thông ra Quốc lộ 51 đoạn từ Giáp ranh xã Long Thành đến Cầu Suối Cả có hiện trạng là đường nhựa, bê tông xi măng:
- Có bề rộng từ ≥3m đến &lt;5m, cách đường giao thông &gt;1.000m.
- Có bề rộng &lt;3m, cách đường giao thông &gt;200m.</v>
      </c>
      <c r="L12" s="146"/>
      <c r="M12" s="147"/>
      <c r="N12" s="113">
        <f t="shared" si="6"/>
        <v>150</v>
      </c>
      <c r="O12" s="113">
        <f t="shared" si="7"/>
        <v>150</v>
      </c>
      <c r="P12" s="113">
        <v>270</v>
      </c>
      <c r="Q12" s="113">
        <v>270</v>
      </c>
      <c r="R12" s="125">
        <f>VLOOKUP(C12,'[1]1. MA DO'!$E$5:$AJ$1933,32,0)</f>
        <v>1.1599999999999999</v>
      </c>
      <c r="S12" s="114">
        <f t="shared" si="18"/>
        <v>220</v>
      </c>
      <c r="T12" s="114">
        <f t="shared" si="19"/>
        <v>200</v>
      </c>
      <c r="U12" s="114">
        <f t="shared" si="20"/>
        <v>180</v>
      </c>
      <c r="V12" s="114">
        <f t="shared" si="21"/>
        <v>150</v>
      </c>
      <c r="W12" s="108">
        <f t="shared" si="9"/>
        <v>730</v>
      </c>
      <c r="X12" s="108">
        <f t="shared" si="10"/>
        <v>500</v>
      </c>
      <c r="Y12" s="108">
        <f t="shared" si="11"/>
        <v>400</v>
      </c>
      <c r="Z12" s="108">
        <f t="shared" si="12"/>
        <v>270</v>
      </c>
      <c r="AA12" s="109">
        <f>'ĐẤT PNN'!U12</f>
        <v>1</v>
      </c>
      <c r="AB12" s="114">
        <f t="shared" si="13"/>
        <v>180</v>
      </c>
      <c r="AC12" s="114">
        <f t="shared" si="14"/>
        <v>170</v>
      </c>
      <c r="AD12" s="114">
        <f t="shared" si="15"/>
        <v>160</v>
      </c>
      <c r="AE12" s="114">
        <f t="shared" si="16"/>
        <v>150</v>
      </c>
      <c r="AF12" s="108">
        <f t="shared" si="0"/>
        <v>600</v>
      </c>
      <c r="AG12" s="108">
        <f t="shared" si="1"/>
        <v>430</v>
      </c>
      <c r="AH12" s="108">
        <f t="shared" si="2"/>
        <v>350</v>
      </c>
      <c r="AI12" s="108">
        <f t="shared" si="3"/>
        <v>270</v>
      </c>
      <c r="AJ12" s="111">
        <f>'ĐẤT PNN'!I12-'ĐẤT NN'!P12</f>
        <v>1030</v>
      </c>
    </row>
    <row r="13" spans="1:36" s="17" customFormat="1" ht="63" x14ac:dyDescent="0.25">
      <c r="A13" s="104">
        <f t="shared" si="17"/>
        <v>8</v>
      </c>
      <c r="B13" s="104" t="str">
        <f>'ĐẤT PNN'!B13</f>
        <v>LT1NT1_D8</v>
      </c>
      <c r="C13" s="105" t="str">
        <f>$B$13</f>
        <v>LT1NT1_D8</v>
      </c>
      <c r="D13" s="46" t="s">
        <v>78</v>
      </c>
      <c r="E13" s="46" t="s">
        <v>32</v>
      </c>
      <c r="F13" s="46" t="s">
        <v>87</v>
      </c>
      <c r="G13" s="46" t="s">
        <v>88</v>
      </c>
      <c r="H13" s="105" t="str">
        <f>E13&amp;G13&amp;D$6&amp;$N$13</f>
        <v>Xã Long PhướcCác đường nhóm IIVị trí 1210</v>
      </c>
      <c r="I13" s="84" t="s">
        <v>67</v>
      </c>
      <c r="J13" s="84" t="s">
        <v>68</v>
      </c>
      <c r="K13" s="106" t="str">
        <f>'ĐẤT PNN'!D13</f>
        <v>Quốc lộ 51</v>
      </c>
      <c r="L13" s="106" t="str">
        <f>'ĐẤT PNN'!E13</f>
        <v>Cầu Suối Cả</v>
      </c>
      <c r="M13" s="106" t="str">
        <f>'ĐẤT PNN'!F13</f>
        <v>Hết UBND xã Long Phước</v>
      </c>
      <c r="N13" s="81">
        <f>S13</f>
        <v>210</v>
      </c>
      <c r="O13" s="81">
        <f>AB13</f>
        <v>170</v>
      </c>
      <c r="P13" s="81">
        <v>700</v>
      </c>
      <c r="Q13" s="81">
        <v>570</v>
      </c>
      <c r="R13" s="125">
        <f>VLOOKUP(C13,'[1]1. MA DO'!$E$5:$AJ$1933,32,0)</f>
        <v>1.1499999999999999</v>
      </c>
      <c r="S13" s="107">
        <v>210</v>
      </c>
      <c r="T13" s="107">
        <v>190</v>
      </c>
      <c r="U13" s="107">
        <v>170</v>
      </c>
      <c r="V13" s="107">
        <v>140</v>
      </c>
      <c r="W13" s="108">
        <f t="shared" si="9"/>
        <v>700</v>
      </c>
      <c r="X13" s="108">
        <f t="shared" si="10"/>
        <v>480</v>
      </c>
      <c r="Y13" s="108">
        <f t="shared" si="11"/>
        <v>370</v>
      </c>
      <c r="Z13" s="108">
        <f t="shared" si="12"/>
        <v>250</v>
      </c>
      <c r="AA13" s="109">
        <f>'ĐẤT PNN'!U13</f>
        <v>2</v>
      </c>
      <c r="AB13" s="110">
        <v>170</v>
      </c>
      <c r="AC13" s="110">
        <v>160</v>
      </c>
      <c r="AD13" s="110">
        <v>150</v>
      </c>
      <c r="AE13" s="110">
        <v>140</v>
      </c>
      <c r="AF13" s="108">
        <f t="shared" si="0"/>
        <v>570</v>
      </c>
      <c r="AG13" s="108">
        <f t="shared" si="1"/>
        <v>400</v>
      </c>
      <c r="AH13" s="108">
        <f t="shared" si="2"/>
        <v>330</v>
      </c>
      <c r="AI13" s="108">
        <f t="shared" si="3"/>
        <v>250</v>
      </c>
      <c r="AJ13" s="111">
        <f>'ĐẤT PNN'!I13-'ĐẤT NN'!P13</f>
        <v>3400</v>
      </c>
    </row>
    <row r="14" spans="1:36" s="17" customFormat="1" ht="94.5" customHeight="1" x14ac:dyDescent="0.25">
      <c r="A14" s="104">
        <f t="shared" si="17"/>
        <v>9</v>
      </c>
      <c r="B14" s="104" t="str">
        <f>'ĐẤT PNN'!B14</f>
        <v>VT2</v>
      </c>
      <c r="C14" s="105" t="str">
        <f t="shared" ref="C14:C19" si="22">$B$13</f>
        <v>LT1NT1_D8</v>
      </c>
      <c r="D14" s="46" t="s">
        <v>81</v>
      </c>
      <c r="E14" s="46" t="s">
        <v>32</v>
      </c>
      <c r="F14" s="46" t="s">
        <v>89</v>
      </c>
      <c r="G14" s="46" t="s">
        <v>88</v>
      </c>
      <c r="H14" s="105" t="str">
        <f t="shared" ref="H14:H19" si="23">E14&amp;G14&amp;D$6&amp;$N$13</f>
        <v>Xã Long PhướcCác đường nhóm IIVị trí 1210</v>
      </c>
      <c r="I14" s="112"/>
      <c r="J14" s="112"/>
      <c r="K14" s="145" t="str">
        <f>'ĐẤT PNN'!D14</f>
        <v>Các tuyến đường giao thông đấu nối trực tiếp ra Quốc lộ 51 đoạn từ Cầu Suối Cả đến Hết UBND xã Long Phước có hiện trạng là đường nhựa, bê tông xi măng:
- Có bề rộng ≥5m, cách đường giao thông ≤1.000m.
- Có bề rộng từ ≥3m đến &lt;5m, cách đường giao thông ≤500m.</v>
      </c>
      <c r="L14" s="146"/>
      <c r="M14" s="147"/>
      <c r="N14" s="113">
        <f t="shared" ref="N14:N19" si="24">IF(B14="VT2",T14,IF(B14="VT3",U14,IF(B14="VT2*0,8",T14,IF(B14="VT3*0,8",U14,V14))))</f>
        <v>190</v>
      </c>
      <c r="O14" s="113">
        <f t="shared" ref="O14:O19" si="25">IF(B14="VT2",AC14,IF(B14="VT3",AD14,IF(B14="VT2*0,8",AC14,IF(B14="VT3*0,8",AD14,AE14))))</f>
        <v>160</v>
      </c>
      <c r="P14" s="113">
        <v>480</v>
      </c>
      <c r="Q14" s="113">
        <v>400</v>
      </c>
      <c r="R14" s="125">
        <f>VLOOKUP(C14,'[1]1. MA DO'!$E$5:$AJ$1933,32,0)</f>
        <v>1.1499999999999999</v>
      </c>
      <c r="S14" s="114">
        <f t="shared" ref="S14:S19" si="26">S13</f>
        <v>210</v>
      </c>
      <c r="T14" s="114">
        <f t="shared" ref="T14:T19" si="27">T13</f>
        <v>190</v>
      </c>
      <c r="U14" s="114">
        <f t="shared" ref="U14:U19" si="28">U13</f>
        <v>170</v>
      </c>
      <c r="V14" s="114">
        <f t="shared" ref="V14:V19" si="29">V13</f>
        <v>140</v>
      </c>
      <c r="W14" s="108">
        <f t="shared" si="9"/>
        <v>700</v>
      </c>
      <c r="X14" s="108">
        <f t="shared" si="10"/>
        <v>480</v>
      </c>
      <c r="Y14" s="108">
        <f t="shared" si="11"/>
        <v>370</v>
      </c>
      <c r="Z14" s="108">
        <f t="shared" si="12"/>
        <v>250</v>
      </c>
      <c r="AA14" s="109">
        <f>'ĐẤT PNN'!U14</f>
        <v>2</v>
      </c>
      <c r="AB14" s="114">
        <f t="shared" ref="AB14:AB19" si="30">AB13</f>
        <v>170</v>
      </c>
      <c r="AC14" s="114">
        <f t="shared" ref="AC14:AC19" si="31">AC13</f>
        <v>160</v>
      </c>
      <c r="AD14" s="114">
        <f t="shared" ref="AD14:AD19" si="32">AD13</f>
        <v>150</v>
      </c>
      <c r="AE14" s="114">
        <f t="shared" ref="AE14:AE19" si="33">AE13</f>
        <v>140</v>
      </c>
      <c r="AF14" s="108">
        <f t="shared" si="0"/>
        <v>570</v>
      </c>
      <c r="AG14" s="108">
        <f t="shared" si="1"/>
        <v>400</v>
      </c>
      <c r="AH14" s="108">
        <f t="shared" si="2"/>
        <v>330</v>
      </c>
      <c r="AI14" s="108">
        <f t="shared" si="3"/>
        <v>250</v>
      </c>
      <c r="AJ14" s="111">
        <f>'ĐẤT PNN'!I14-'ĐẤT NN'!P14</f>
        <v>1520</v>
      </c>
    </row>
    <row r="15" spans="1:36" s="17" customFormat="1" ht="110.25" customHeight="1" x14ac:dyDescent="0.25">
      <c r="A15" s="104">
        <f t="shared" si="17"/>
        <v>10</v>
      </c>
      <c r="B15" s="104" t="str">
        <f>'ĐẤT PNN'!B15</f>
        <v>VT3</v>
      </c>
      <c r="C15" s="105" t="str">
        <f t="shared" si="22"/>
        <v>LT1NT1_D8</v>
      </c>
      <c r="D15" s="46" t="s">
        <v>83</v>
      </c>
      <c r="E15" s="46" t="s">
        <v>32</v>
      </c>
      <c r="F15" s="46" t="s">
        <v>90</v>
      </c>
      <c r="G15" s="46" t="s">
        <v>88</v>
      </c>
      <c r="H15" s="105" t="str">
        <f t="shared" si="23"/>
        <v>Xã Long PhướcCác đường nhóm IIVị trí 1210</v>
      </c>
      <c r="I15" s="112"/>
      <c r="J15" s="112"/>
      <c r="K15" s="145" t="str">
        <f>'ĐẤT PNN'!D15</f>
        <v>Các tuyến đường giao thông đấu nối trực tiếp ra Quốc lộ 51 đoạn từ Cầu Suối Cả đến Hết UBND xã Long Phước có hiện trạng là đường nhựa, bê tông xi măng:
- Có bề rộng ≥5m, cách đường giao thông &gt;1.000m.
- Có bề rộng từ ≥3m đến &lt;5m, cách đường giao thông từ &gt;500m đến ≤1.000m.
- Có bề rộng &lt;3m, cách đường giao thông ≤200m.</v>
      </c>
      <c r="L15" s="146"/>
      <c r="M15" s="147"/>
      <c r="N15" s="113">
        <f t="shared" si="24"/>
        <v>170</v>
      </c>
      <c r="O15" s="113">
        <f t="shared" si="25"/>
        <v>150</v>
      </c>
      <c r="P15" s="113">
        <v>370</v>
      </c>
      <c r="Q15" s="113">
        <v>330</v>
      </c>
      <c r="R15" s="125">
        <f>VLOOKUP(C15,'[1]1. MA DO'!$E$5:$AJ$1933,32,0)</f>
        <v>1.1499999999999999</v>
      </c>
      <c r="S15" s="114">
        <f t="shared" si="26"/>
        <v>210</v>
      </c>
      <c r="T15" s="114">
        <f t="shared" si="27"/>
        <v>190</v>
      </c>
      <c r="U15" s="114">
        <f t="shared" si="28"/>
        <v>170</v>
      </c>
      <c r="V15" s="114">
        <f t="shared" si="29"/>
        <v>140</v>
      </c>
      <c r="W15" s="108">
        <f t="shared" si="9"/>
        <v>700</v>
      </c>
      <c r="X15" s="108">
        <f t="shared" si="10"/>
        <v>480</v>
      </c>
      <c r="Y15" s="108">
        <f t="shared" si="11"/>
        <v>370</v>
      </c>
      <c r="Z15" s="108">
        <f t="shared" si="12"/>
        <v>250</v>
      </c>
      <c r="AA15" s="109">
        <f>'ĐẤT PNN'!U15</f>
        <v>2</v>
      </c>
      <c r="AB15" s="114">
        <f t="shared" si="30"/>
        <v>170</v>
      </c>
      <c r="AC15" s="114">
        <f t="shared" si="31"/>
        <v>160</v>
      </c>
      <c r="AD15" s="114">
        <f t="shared" si="32"/>
        <v>150</v>
      </c>
      <c r="AE15" s="114">
        <f t="shared" si="33"/>
        <v>140</v>
      </c>
      <c r="AF15" s="108">
        <f t="shared" si="0"/>
        <v>570</v>
      </c>
      <c r="AG15" s="108">
        <f t="shared" si="1"/>
        <v>400</v>
      </c>
      <c r="AH15" s="108">
        <f t="shared" si="2"/>
        <v>330</v>
      </c>
      <c r="AI15" s="108">
        <f t="shared" si="3"/>
        <v>250</v>
      </c>
      <c r="AJ15" s="111">
        <f>'ĐẤT PNN'!I15-'ĐẤT NN'!P15</f>
        <v>1330</v>
      </c>
    </row>
    <row r="16" spans="1:36" s="17" customFormat="1" ht="63" customHeight="1" x14ac:dyDescent="0.25">
      <c r="A16" s="104">
        <f t="shared" si="17"/>
        <v>11</v>
      </c>
      <c r="B16" s="104" t="str">
        <f>'ĐẤT PNN'!B16</f>
        <v>VT4</v>
      </c>
      <c r="C16" s="105" t="str">
        <f t="shared" si="22"/>
        <v>LT1NT1_D8</v>
      </c>
      <c r="D16" s="46" t="s">
        <v>85</v>
      </c>
      <c r="E16" s="46" t="s">
        <v>32</v>
      </c>
      <c r="F16" s="46" t="s">
        <v>91</v>
      </c>
      <c r="G16" s="46" t="s">
        <v>88</v>
      </c>
      <c r="H16" s="105" t="str">
        <f t="shared" si="23"/>
        <v>Xã Long PhướcCác đường nhóm IIVị trí 1210</v>
      </c>
      <c r="I16" s="112"/>
      <c r="J16" s="112"/>
      <c r="K16" s="145" t="str">
        <f>'ĐẤT PNN'!D16</f>
        <v>Các tuyến đường giao thông đấu nối trực tiếp ra Quốc lộ 51 đoạn từ Cầu Suối Cả đến Hết UBND xã Long Phước có hiện trạng là đường nhựa, bê tông xi măng:
- Có bề rộng từ ≥3m đến &lt;5m, cách đường giao thông &gt;1.000m.
- Có bề rộng &lt;3m, cách đường giao thông &gt;200m.</v>
      </c>
      <c r="L16" s="146"/>
      <c r="M16" s="147"/>
      <c r="N16" s="113">
        <f t="shared" si="24"/>
        <v>140</v>
      </c>
      <c r="O16" s="113">
        <f t="shared" si="25"/>
        <v>140</v>
      </c>
      <c r="P16" s="113">
        <v>250</v>
      </c>
      <c r="Q16" s="113">
        <v>250</v>
      </c>
      <c r="R16" s="125">
        <f>VLOOKUP(C16,'[1]1. MA DO'!$E$5:$AJ$1933,32,0)</f>
        <v>1.1499999999999999</v>
      </c>
      <c r="S16" s="114">
        <f t="shared" si="26"/>
        <v>210</v>
      </c>
      <c r="T16" s="114">
        <f t="shared" si="27"/>
        <v>190</v>
      </c>
      <c r="U16" s="114">
        <f t="shared" si="28"/>
        <v>170</v>
      </c>
      <c r="V16" s="114">
        <f t="shared" si="29"/>
        <v>140</v>
      </c>
      <c r="W16" s="108">
        <f t="shared" si="9"/>
        <v>700</v>
      </c>
      <c r="X16" s="108">
        <f t="shared" si="10"/>
        <v>480</v>
      </c>
      <c r="Y16" s="108">
        <f t="shared" si="11"/>
        <v>370</v>
      </c>
      <c r="Z16" s="108">
        <f t="shared" si="12"/>
        <v>250</v>
      </c>
      <c r="AA16" s="109">
        <f>'ĐẤT PNN'!U16</f>
        <v>2</v>
      </c>
      <c r="AB16" s="114">
        <f t="shared" si="30"/>
        <v>170</v>
      </c>
      <c r="AC16" s="114">
        <f t="shared" si="31"/>
        <v>160</v>
      </c>
      <c r="AD16" s="114">
        <f t="shared" si="32"/>
        <v>150</v>
      </c>
      <c r="AE16" s="114">
        <f t="shared" si="33"/>
        <v>140</v>
      </c>
      <c r="AF16" s="108">
        <f t="shared" si="0"/>
        <v>570</v>
      </c>
      <c r="AG16" s="108">
        <f t="shared" si="1"/>
        <v>400</v>
      </c>
      <c r="AH16" s="108">
        <f t="shared" si="2"/>
        <v>330</v>
      </c>
      <c r="AI16" s="108">
        <f t="shared" si="3"/>
        <v>250</v>
      </c>
      <c r="AJ16" s="111">
        <f>'ĐẤT PNN'!I16-'ĐẤT NN'!P16</f>
        <v>1150</v>
      </c>
    </row>
    <row r="17" spans="1:36" s="17" customFormat="1" ht="94.5" customHeight="1" x14ac:dyDescent="0.25">
      <c r="A17" s="104">
        <f t="shared" si="17"/>
        <v>12</v>
      </c>
      <c r="B17" s="104" t="str">
        <f>'ĐẤT PNN'!B17</f>
        <v>VT2*0,8</v>
      </c>
      <c r="C17" s="105" t="str">
        <f t="shared" si="22"/>
        <v>LT1NT1_D8</v>
      </c>
      <c r="D17" s="46" t="s">
        <v>81</v>
      </c>
      <c r="E17" s="46" t="s">
        <v>32</v>
      </c>
      <c r="F17" s="46" t="s">
        <v>89</v>
      </c>
      <c r="G17" s="46" t="s">
        <v>88</v>
      </c>
      <c r="H17" s="105" t="str">
        <f t="shared" si="23"/>
        <v>Xã Long PhướcCác đường nhóm IIVị trí 1210</v>
      </c>
      <c r="I17" s="112"/>
      <c r="J17" s="112"/>
      <c r="K17" s="145" t="str">
        <f>'ĐẤT PNN'!D17</f>
        <v>Các tuyến đường giao thông không đấu nối trực tiếp và thông ra Quốc lộ 51 đoạn từ Cầu Suối Cả đến Hết UBND xã Long Phước có hiện trạng là đường nhựa, bê tông xi măng:
- Có bề rộng ≥5m, cách đường giao thông ≤1.000m.
- Có bề rộng từ ≥3m đến &lt;5m, cách đường giao thông ≤500m.</v>
      </c>
      <c r="L17" s="146"/>
      <c r="M17" s="147"/>
      <c r="N17" s="113">
        <f t="shared" si="24"/>
        <v>190</v>
      </c>
      <c r="O17" s="113">
        <f t="shared" si="25"/>
        <v>160</v>
      </c>
      <c r="P17" s="113">
        <v>480</v>
      </c>
      <c r="Q17" s="113">
        <v>400</v>
      </c>
      <c r="R17" s="125">
        <f>VLOOKUP(C17,'[1]1. MA DO'!$E$5:$AJ$1933,32,0)</f>
        <v>1.1499999999999999</v>
      </c>
      <c r="S17" s="114">
        <f t="shared" si="26"/>
        <v>210</v>
      </c>
      <c r="T17" s="114">
        <f t="shared" si="27"/>
        <v>190</v>
      </c>
      <c r="U17" s="114">
        <f t="shared" si="28"/>
        <v>170</v>
      </c>
      <c r="V17" s="114">
        <f t="shared" si="29"/>
        <v>140</v>
      </c>
      <c r="W17" s="108">
        <f t="shared" si="9"/>
        <v>700</v>
      </c>
      <c r="X17" s="108">
        <f t="shared" si="10"/>
        <v>480</v>
      </c>
      <c r="Y17" s="108">
        <f t="shared" si="11"/>
        <v>370</v>
      </c>
      <c r="Z17" s="108">
        <f t="shared" si="12"/>
        <v>250</v>
      </c>
      <c r="AA17" s="109">
        <f>'ĐẤT PNN'!U17</f>
        <v>2</v>
      </c>
      <c r="AB17" s="114">
        <f t="shared" si="30"/>
        <v>170</v>
      </c>
      <c r="AC17" s="114">
        <f t="shared" si="31"/>
        <v>160</v>
      </c>
      <c r="AD17" s="114">
        <f t="shared" si="32"/>
        <v>150</v>
      </c>
      <c r="AE17" s="114">
        <f t="shared" si="33"/>
        <v>140</v>
      </c>
      <c r="AF17" s="108">
        <f t="shared" si="0"/>
        <v>570</v>
      </c>
      <c r="AG17" s="108">
        <f t="shared" si="1"/>
        <v>400</v>
      </c>
      <c r="AH17" s="108">
        <f t="shared" si="2"/>
        <v>330</v>
      </c>
      <c r="AI17" s="108">
        <f t="shared" si="3"/>
        <v>250</v>
      </c>
      <c r="AJ17" s="111">
        <f>'ĐẤT PNN'!I17-'ĐẤT NN'!P17</f>
        <v>1420</v>
      </c>
    </row>
    <row r="18" spans="1:36" s="17" customFormat="1" ht="94.5" customHeight="1" x14ac:dyDescent="0.25">
      <c r="A18" s="104">
        <f t="shared" si="17"/>
        <v>13</v>
      </c>
      <c r="B18" s="104" t="str">
        <f>'ĐẤT PNN'!B18</f>
        <v>VT3*0,8</v>
      </c>
      <c r="C18" s="105" t="str">
        <f t="shared" si="22"/>
        <v>LT1NT1_D8</v>
      </c>
      <c r="D18" s="46" t="s">
        <v>83</v>
      </c>
      <c r="E18" s="46" t="s">
        <v>32</v>
      </c>
      <c r="F18" s="46" t="s">
        <v>90</v>
      </c>
      <c r="G18" s="46" t="s">
        <v>88</v>
      </c>
      <c r="H18" s="105" t="str">
        <f t="shared" si="23"/>
        <v>Xã Long PhướcCác đường nhóm IIVị trí 1210</v>
      </c>
      <c r="I18" s="112"/>
      <c r="J18" s="112"/>
      <c r="K18" s="145" t="str">
        <f>'ĐẤT PNN'!D18</f>
        <v>Các tuyến đường giao thông không đấu nối trực tiếp và thông ra Quốc lộ 51 đoạn từ Cầu Suối Cả đến Hết UBND xã Long Phước có hiện trạng là đường nhựa, bê tông xi măng:
- Có bề rộng ≥5m, cách đường giao thông &gt;1.000m.
- Có bề rộng từ ≥3m đến &lt;5m, cách đường giao thông từ &gt;500m đến ≤1.000m.
- Có bề rộng &lt;3m, cách đường giao thông ≤200m.</v>
      </c>
      <c r="L18" s="146"/>
      <c r="M18" s="147"/>
      <c r="N18" s="113">
        <f t="shared" si="24"/>
        <v>170</v>
      </c>
      <c r="O18" s="113">
        <f t="shared" si="25"/>
        <v>150</v>
      </c>
      <c r="P18" s="113">
        <v>370</v>
      </c>
      <c r="Q18" s="113">
        <v>330</v>
      </c>
      <c r="R18" s="125">
        <f>VLOOKUP(C18,'[1]1. MA DO'!$E$5:$AJ$1933,32,0)</f>
        <v>1.1499999999999999</v>
      </c>
      <c r="S18" s="114">
        <f t="shared" si="26"/>
        <v>210</v>
      </c>
      <c r="T18" s="114">
        <f t="shared" si="27"/>
        <v>190</v>
      </c>
      <c r="U18" s="114">
        <f t="shared" si="28"/>
        <v>170</v>
      </c>
      <c r="V18" s="114">
        <f t="shared" si="29"/>
        <v>140</v>
      </c>
      <c r="W18" s="108">
        <f t="shared" si="9"/>
        <v>700</v>
      </c>
      <c r="X18" s="108">
        <f t="shared" si="10"/>
        <v>480</v>
      </c>
      <c r="Y18" s="108">
        <f t="shared" si="11"/>
        <v>370</v>
      </c>
      <c r="Z18" s="108">
        <f t="shared" si="12"/>
        <v>250</v>
      </c>
      <c r="AA18" s="109">
        <f>'ĐẤT PNN'!U18</f>
        <v>2</v>
      </c>
      <c r="AB18" s="114">
        <f t="shared" si="30"/>
        <v>170</v>
      </c>
      <c r="AC18" s="114">
        <f t="shared" si="31"/>
        <v>160</v>
      </c>
      <c r="AD18" s="114">
        <f t="shared" si="32"/>
        <v>150</v>
      </c>
      <c r="AE18" s="114">
        <f t="shared" si="33"/>
        <v>140</v>
      </c>
      <c r="AF18" s="108">
        <f t="shared" si="0"/>
        <v>570</v>
      </c>
      <c r="AG18" s="108">
        <f t="shared" si="1"/>
        <v>400</v>
      </c>
      <c r="AH18" s="108">
        <f t="shared" si="2"/>
        <v>330</v>
      </c>
      <c r="AI18" s="108">
        <f t="shared" si="3"/>
        <v>250</v>
      </c>
      <c r="AJ18" s="111">
        <f>'ĐẤT PNN'!I18-'ĐẤT NN'!P18</f>
        <v>1230</v>
      </c>
    </row>
    <row r="19" spans="1:36" s="17" customFormat="1" ht="63" customHeight="1" x14ac:dyDescent="0.25">
      <c r="A19" s="104">
        <f t="shared" si="17"/>
        <v>14</v>
      </c>
      <c r="B19" s="104" t="str">
        <f>'ĐẤT PNN'!B19</f>
        <v>VT4*0,8</v>
      </c>
      <c r="C19" s="105" t="str">
        <f t="shared" si="22"/>
        <v>LT1NT1_D8</v>
      </c>
      <c r="D19" s="46" t="s">
        <v>85</v>
      </c>
      <c r="E19" s="46" t="s">
        <v>32</v>
      </c>
      <c r="F19" s="46" t="s">
        <v>91</v>
      </c>
      <c r="G19" s="46" t="s">
        <v>88</v>
      </c>
      <c r="H19" s="105" t="str">
        <f t="shared" si="23"/>
        <v>Xã Long PhướcCác đường nhóm IIVị trí 1210</v>
      </c>
      <c r="I19" s="112"/>
      <c r="J19" s="112"/>
      <c r="K19" s="145" t="str">
        <f>'ĐẤT PNN'!D19</f>
        <v>Các tuyến đường giao thông không đấu nối trực tiếp và thông ra Quốc lộ 51 đoạn từ Cầu Suối Cả đến Hết UBND xã Long Phước có hiện trạng là đường nhựa, bê tông xi măng:
- Có bề rộng từ ≥3m đến &lt;5m, cách đường giao thông &gt;1.000m.
- Có bề rộng &lt;3m, cách đường giao thông &gt;200m.</v>
      </c>
      <c r="L19" s="146"/>
      <c r="M19" s="147"/>
      <c r="N19" s="113">
        <f t="shared" si="24"/>
        <v>140</v>
      </c>
      <c r="O19" s="113">
        <f t="shared" si="25"/>
        <v>140</v>
      </c>
      <c r="P19" s="113">
        <v>250</v>
      </c>
      <c r="Q19" s="113">
        <v>250</v>
      </c>
      <c r="R19" s="125">
        <f>VLOOKUP(C19,'[1]1. MA DO'!$E$5:$AJ$1933,32,0)</f>
        <v>1.1499999999999999</v>
      </c>
      <c r="S19" s="114">
        <f t="shared" si="26"/>
        <v>210</v>
      </c>
      <c r="T19" s="114">
        <f t="shared" si="27"/>
        <v>190</v>
      </c>
      <c r="U19" s="114">
        <f t="shared" si="28"/>
        <v>170</v>
      </c>
      <c r="V19" s="114">
        <f t="shared" si="29"/>
        <v>140</v>
      </c>
      <c r="W19" s="108">
        <f t="shared" si="9"/>
        <v>700</v>
      </c>
      <c r="X19" s="108">
        <f t="shared" si="10"/>
        <v>480</v>
      </c>
      <c r="Y19" s="108">
        <f t="shared" si="11"/>
        <v>370</v>
      </c>
      <c r="Z19" s="108">
        <f t="shared" si="12"/>
        <v>250</v>
      </c>
      <c r="AA19" s="109">
        <f>'ĐẤT PNN'!U19</f>
        <v>2</v>
      </c>
      <c r="AB19" s="114">
        <f t="shared" si="30"/>
        <v>170</v>
      </c>
      <c r="AC19" s="114">
        <f t="shared" si="31"/>
        <v>160</v>
      </c>
      <c r="AD19" s="114">
        <f t="shared" si="32"/>
        <v>150</v>
      </c>
      <c r="AE19" s="114">
        <f t="shared" si="33"/>
        <v>140</v>
      </c>
      <c r="AF19" s="108">
        <f t="shared" si="0"/>
        <v>570</v>
      </c>
      <c r="AG19" s="108">
        <f t="shared" si="1"/>
        <v>400</v>
      </c>
      <c r="AH19" s="108">
        <f t="shared" si="2"/>
        <v>330</v>
      </c>
      <c r="AI19" s="108">
        <f t="shared" si="3"/>
        <v>250</v>
      </c>
      <c r="AJ19" s="111">
        <f>'ĐẤT PNN'!I19-'ĐẤT NN'!P19</f>
        <v>1050</v>
      </c>
    </row>
    <row r="20" spans="1:36" s="17" customFormat="1" ht="63" x14ac:dyDescent="0.25">
      <c r="A20" s="104">
        <f t="shared" si="17"/>
        <v>15</v>
      </c>
      <c r="B20" s="104" t="str">
        <f>'ĐẤT PNN'!B20</f>
        <v>LT1NT1_D9</v>
      </c>
      <c r="C20" s="105" t="str">
        <f>$B$20</f>
        <v>LT1NT1_D9</v>
      </c>
      <c r="D20" s="46" t="s">
        <v>78</v>
      </c>
      <c r="E20" s="46" t="s">
        <v>32</v>
      </c>
      <c r="F20" s="46" t="s">
        <v>79</v>
      </c>
      <c r="G20" s="46" t="s">
        <v>80</v>
      </c>
      <c r="H20" s="105" t="str">
        <f t="shared" ref="H20:H33" si="34">E20&amp;G20&amp;D$6&amp;$N$6</f>
        <v>Xã Long PhướcCác đường nhóm IVị trí 1220</v>
      </c>
      <c r="I20" s="84" t="s">
        <v>66</v>
      </c>
      <c r="J20" s="84" t="s">
        <v>65</v>
      </c>
      <c r="K20" s="106" t="str">
        <f>'ĐẤT PNN'!D20</f>
        <v>Quốc lộ 51</v>
      </c>
      <c r="L20" s="106" t="str">
        <f>'ĐẤT PNN'!E20</f>
        <v>Hết UBND xã Long Phước</v>
      </c>
      <c r="M20" s="106" t="str">
        <f>'ĐẤT PNN'!F20</f>
        <v>Hết chùa Pháp Hưng</v>
      </c>
      <c r="N20" s="81">
        <f>S20</f>
        <v>220</v>
      </c>
      <c r="O20" s="81">
        <f>AB20</f>
        <v>180</v>
      </c>
      <c r="P20" s="81">
        <v>730</v>
      </c>
      <c r="Q20" s="81">
        <v>600</v>
      </c>
      <c r="R20" s="125">
        <f>VLOOKUP(C20,'[1]1. MA DO'!$E$5:$AJ$1933,32,0)</f>
        <v>1.1599999999999999</v>
      </c>
      <c r="S20" s="107">
        <v>220</v>
      </c>
      <c r="T20" s="107">
        <v>200</v>
      </c>
      <c r="U20" s="107">
        <v>180</v>
      </c>
      <c r="V20" s="107">
        <v>150</v>
      </c>
      <c r="W20" s="108">
        <f t="shared" si="9"/>
        <v>730</v>
      </c>
      <c r="X20" s="108">
        <f t="shared" si="10"/>
        <v>500</v>
      </c>
      <c r="Y20" s="108">
        <f t="shared" si="11"/>
        <v>400</v>
      </c>
      <c r="Z20" s="108">
        <f t="shared" si="12"/>
        <v>270</v>
      </c>
      <c r="AA20" s="109">
        <f>'ĐẤT PNN'!U20</f>
        <v>1</v>
      </c>
      <c r="AB20" s="110">
        <v>180</v>
      </c>
      <c r="AC20" s="110">
        <v>170</v>
      </c>
      <c r="AD20" s="110">
        <v>160</v>
      </c>
      <c r="AE20" s="110">
        <v>150</v>
      </c>
      <c r="AF20" s="108">
        <f t="shared" si="0"/>
        <v>600</v>
      </c>
      <c r="AG20" s="108">
        <f t="shared" si="1"/>
        <v>430</v>
      </c>
      <c r="AH20" s="108">
        <f t="shared" si="2"/>
        <v>350</v>
      </c>
      <c r="AI20" s="108">
        <f t="shared" si="3"/>
        <v>270</v>
      </c>
      <c r="AJ20" s="111">
        <f>'ĐẤT PNN'!I20-'ĐẤT NN'!P20</f>
        <v>5170</v>
      </c>
    </row>
    <row r="21" spans="1:36" s="17" customFormat="1" ht="94.5" customHeight="1" x14ac:dyDescent="0.25">
      <c r="A21" s="104">
        <f t="shared" si="17"/>
        <v>16</v>
      </c>
      <c r="B21" s="104" t="str">
        <f>'ĐẤT PNN'!B21</f>
        <v>VT2</v>
      </c>
      <c r="C21" s="105" t="str">
        <f t="shared" ref="C21:C26" si="35">$B$20</f>
        <v>LT1NT1_D9</v>
      </c>
      <c r="D21" s="46" t="s">
        <v>81</v>
      </c>
      <c r="E21" s="46" t="s">
        <v>32</v>
      </c>
      <c r="F21" s="46" t="s">
        <v>82</v>
      </c>
      <c r="G21" s="46" t="s">
        <v>80</v>
      </c>
      <c r="H21" s="105" t="str">
        <f t="shared" si="34"/>
        <v>Xã Long PhướcCác đường nhóm IVị trí 1220</v>
      </c>
      <c r="I21" s="112"/>
      <c r="J21" s="112"/>
      <c r="K21" s="145" t="str">
        <f>'ĐẤT PNN'!D21</f>
        <v>Các tuyến đường giao thông đấu nối trực tiếp ra Quốc lộ 51 đoạn từ Hết UBND xã Long Phước đến Hết chùa Pháp Hưng có hiện trạng là đường nhựa, bê tông xi măng:
- Có bề rộng ≥5m, cách đường giao thông ≤1.000m.
- Có bề rộng từ ≥3m đến &lt;5m, cách đường giao thông ≤500m.</v>
      </c>
      <c r="L21" s="146"/>
      <c r="M21" s="147"/>
      <c r="N21" s="113">
        <f t="shared" ref="N21:N26" si="36">IF(B21="VT2",T21,IF(B21="VT3",U21,IF(B21="VT2*0,8",T21,IF(B21="VT3*0,8",U21,V21))))</f>
        <v>200</v>
      </c>
      <c r="O21" s="113">
        <f t="shared" ref="O21:O26" si="37">IF(B21="VT2",AC21,IF(B21="VT3",AD21,IF(B21="VT2*0,8",AC21,IF(B21="VT3*0,8",AD21,AE21))))</f>
        <v>170</v>
      </c>
      <c r="P21" s="113">
        <v>500</v>
      </c>
      <c r="Q21" s="113">
        <v>430</v>
      </c>
      <c r="R21" s="125">
        <f>VLOOKUP(C21,'[1]1. MA DO'!$E$5:$AJ$1933,32,0)</f>
        <v>1.1599999999999999</v>
      </c>
      <c r="S21" s="114">
        <f t="shared" ref="S21:S26" si="38">S20</f>
        <v>220</v>
      </c>
      <c r="T21" s="114">
        <f t="shared" ref="T21:T26" si="39">T20</f>
        <v>200</v>
      </c>
      <c r="U21" s="114">
        <f t="shared" ref="U21:U26" si="40">U20</f>
        <v>180</v>
      </c>
      <c r="V21" s="114">
        <f t="shared" ref="V21:V26" si="41">V20</f>
        <v>150</v>
      </c>
      <c r="W21" s="108">
        <f t="shared" si="9"/>
        <v>730</v>
      </c>
      <c r="X21" s="108">
        <f t="shared" si="10"/>
        <v>500</v>
      </c>
      <c r="Y21" s="108">
        <f t="shared" si="11"/>
        <v>400</v>
      </c>
      <c r="Z21" s="108">
        <f t="shared" si="12"/>
        <v>270</v>
      </c>
      <c r="AA21" s="109">
        <f>'ĐẤT PNN'!U21</f>
        <v>1</v>
      </c>
      <c r="AB21" s="114">
        <f t="shared" ref="AB21:AB26" si="42">AB20</f>
        <v>180</v>
      </c>
      <c r="AC21" s="114">
        <f t="shared" ref="AC21:AC26" si="43">AC20</f>
        <v>170</v>
      </c>
      <c r="AD21" s="114">
        <f t="shared" ref="AD21:AD26" si="44">AD20</f>
        <v>160</v>
      </c>
      <c r="AE21" s="114">
        <f t="shared" ref="AE21:AE26" si="45">AE20</f>
        <v>150</v>
      </c>
      <c r="AF21" s="108">
        <f t="shared" si="0"/>
        <v>600</v>
      </c>
      <c r="AG21" s="108">
        <f t="shared" si="1"/>
        <v>430</v>
      </c>
      <c r="AH21" s="108">
        <f t="shared" si="2"/>
        <v>350</v>
      </c>
      <c r="AI21" s="108">
        <f t="shared" si="3"/>
        <v>270</v>
      </c>
      <c r="AJ21" s="111">
        <f>'ĐẤT PNN'!I21-'ĐẤT NN'!P21</f>
        <v>2200</v>
      </c>
    </row>
    <row r="22" spans="1:36" s="17" customFormat="1" ht="110.25" customHeight="1" x14ac:dyDescent="0.25">
      <c r="A22" s="104">
        <f t="shared" si="17"/>
        <v>17</v>
      </c>
      <c r="B22" s="104" t="str">
        <f>'ĐẤT PNN'!B22</f>
        <v>VT3</v>
      </c>
      <c r="C22" s="105" t="str">
        <f t="shared" si="35"/>
        <v>LT1NT1_D9</v>
      </c>
      <c r="D22" s="46" t="s">
        <v>83</v>
      </c>
      <c r="E22" s="46" t="s">
        <v>32</v>
      </c>
      <c r="F22" s="46" t="s">
        <v>84</v>
      </c>
      <c r="G22" s="46" t="s">
        <v>80</v>
      </c>
      <c r="H22" s="105" t="str">
        <f t="shared" si="34"/>
        <v>Xã Long PhướcCác đường nhóm IVị trí 1220</v>
      </c>
      <c r="I22" s="112"/>
      <c r="J22" s="112"/>
      <c r="K22" s="145" t="str">
        <f>'ĐẤT PNN'!D22</f>
        <v>Các tuyến đường giao thông đấu nối trực tiếp ra Quốc lộ 51 đoạn từ Hết UBND xã Long Phước đến Hết chùa Pháp Hưng có hiện trạng là đường nhựa, bê tông xi măng:
- Có bề rộng ≥5m, cách đường giao thông &gt;1.000m.
- Có bề rộng từ ≥3m đến &lt;5m, cách đường giao thông từ &gt;500m đến ≤1.000m.
- Có bề rộng &lt;3m, cách đường giao thông ≤200m.</v>
      </c>
      <c r="L22" s="146"/>
      <c r="M22" s="147"/>
      <c r="N22" s="113">
        <f t="shared" si="36"/>
        <v>180</v>
      </c>
      <c r="O22" s="113">
        <f t="shared" si="37"/>
        <v>160</v>
      </c>
      <c r="P22" s="113">
        <v>400</v>
      </c>
      <c r="Q22" s="113">
        <v>350</v>
      </c>
      <c r="R22" s="125">
        <f>VLOOKUP(C22,'[1]1. MA DO'!$E$5:$AJ$1933,32,0)</f>
        <v>1.1599999999999999</v>
      </c>
      <c r="S22" s="114">
        <f t="shared" si="38"/>
        <v>220</v>
      </c>
      <c r="T22" s="114">
        <f t="shared" si="39"/>
        <v>200</v>
      </c>
      <c r="U22" s="114">
        <f t="shared" si="40"/>
        <v>180</v>
      </c>
      <c r="V22" s="114">
        <f t="shared" si="41"/>
        <v>150</v>
      </c>
      <c r="W22" s="108">
        <f t="shared" si="9"/>
        <v>730</v>
      </c>
      <c r="X22" s="108">
        <f t="shared" si="10"/>
        <v>500</v>
      </c>
      <c r="Y22" s="108">
        <f t="shared" si="11"/>
        <v>400</v>
      </c>
      <c r="Z22" s="108">
        <f t="shared" si="12"/>
        <v>270</v>
      </c>
      <c r="AA22" s="109">
        <f>'ĐẤT PNN'!U22</f>
        <v>1</v>
      </c>
      <c r="AB22" s="114">
        <f t="shared" si="42"/>
        <v>180</v>
      </c>
      <c r="AC22" s="114">
        <f t="shared" si="43"/>
        <v>170</v>
      </c>
      <c r="AD22" s="114">
        <f t="shared" si="44"/>
        <v>160</v>
      </c>
      <c r="AE22" s="114">
        <f t="shared" si="45"/>
        <v>150</v>
      </c>
      <c r="AF22" s="108">
        <f t="shared" si="0"/>
        <v>600</v>
      </c>
      <c r="AG22" s="108">
        <f t="shared" si="1"/>
        <v>430</v>
      </c>
      <c r="AH22" s="108">
        <f t="shared" si="2"/>
        <v>350</v>
      </c>
      <c r="AI22" s="108">
        <f t="shared" si="3"/>
        <v>270</v>
      </c>
      <c r="AJ22" s="111">
        <f>'ĐẤT PNN'!I22-'ĐẤT NN'!P22</f>
        <v>1500</v>
      </c>
    </row>
    <row r="23" spans="1:36" s="17" customFormat="1" ht="63" customHeight="1" x14ac:dyDescent="0.25">
      <c r="A23" s="104">
        <f t="shared" si="17"/>
        <v>18</v>
      </c>
      <c r="B23" s="104" t="str">
        <f>'ĐẤT PNN'!B23</f>
        <v>VT4</v>
      </c>
      <c r="C23" s="105" t="str">
        <f t="shared" si="35"/>
        <v>LT1NT1_D9</v>
      </c>
      <c r="D23" s="46" t="s">
        <v>85</v>
      </c>
      <c r="E23" s="46" t="s">
        <v>32</v>
      </c>
      <c r="F23" s="46" t="s">
        <v>86</v>
      </c>
      <c r="G23" s="46" t="s">
        <v>80</v>
      </c>
      <c r="H23" s="105" t="str">
        <f t="shared" si="34"/>
        <v>Xã Long PhướcCác đường nhóm IVị trí 1220</v>
      </c>
      <c r="I23" s="112"/>
      <c r="J23" s="112"/>
      <c r="K23" s="145" t="str">
        <f>'ĐẤT PNN'!D23</f>
        <v>Các tuyến đường giao thông đấu nối trực tiếp ra Quốc lộ 51 đoạn từ Hết UBND xã Long Phước đến Hết chùa Pháp Hưng có hiện trạng là đường nhựa, bê tông xi măng:
- Có bề rộng từ ≥3m đến &lt;5m, cách đường giao thông &gt;1.000m.
- Có bề rộng &lt;3m, cách đường giao thông &gt;200m.</v>
      </c>
      <c r="L23" s="146"/>
      <c r="M23" s="147"/>
      <c r="N23" s="113">
        <f t="shared" si="36"/>
        <v>150</v>
      </c>
      <c r="O23" s="113">
        <f t="shared" si="37"/>
        <v>150</v>
      </c>
      <c r="P23" s="113">
        <v>270</v>
      </c>
      <c r="Q23" s="113">
        <v>270</v>
      </c>
      <c r="R23" s="125">
        <f>VLOOKUP(C23,'[1]1. MA DO'!$E$5:$AJ$1933,32,0)</f>
        <v>1.1599999999999999</v>
      </c>
      <c r="S23" s="114">
        <f t="shared" si="38"/>
        <v>220</v>
      </c>
      <c r="T23" s="114">
        <f t="shared" si="39"/>
        <v>200</v>
      </c>
      <c r="U23" s="114">
        <f t="shared" si="40"/>
        <v>180</v>
      </c>
      <c r="V23" s="114">
        <f t="shared" si="41"/>
        <v>150</v>
      </c>
      <c r="W23" s="108">
        <f t="shared" si="9"/>
        <v>730</v>
      </c>
      <c r="X23" s="108">
        <f t="shared" si="10"/>
        <v>500</v>
      </c>
      <c r="Y23" s="108">
        <f t="shared" si="11"/>
        <v>400</v>
      </c>
      <c r="Z23" s="108">
        <f t="shared" si="12"/>
        <v>270</v>
      </c>
      <c r="AA23" s="109">
        <f>'ĐẤT PNN'!U23</f>
        <v>1</v>
      </c>
      <c r="AB23" s="114">
        <f t="shared" si="42"/>
        <v>180</v>
      </c>
      <c r="AC23" s="114">
        <f t="shared" si="43"/>
        <v>170</v>
      </c>
      <c r="AD23" s="114">
        <f t="shared" si="44"/>
        <v>160</v>
      </c>
      <c r="AE23" s="114">
        <f t="shared" si="45"/>
        <v>150</v>
      </c>
      <c r="AF23" s="108">
        <f t="shared" si="0"/>
        <v>600</v>
      </c>
      <c r="AG23" s="108">
        <f t="shared" si="1"/>
        <v>430</v>
      </c>
      <c r="AH23" s="108">
        <f t="shared" si="2"/>
        <v>350</v>
      </c>
      <c r="AI23" s="108">
        <f t="shared" si="3"/>
        <v>270</v>
      </c>
      <c r="AJ23" s="111">
        <f>'ĐẤT PNN'!I23-'ĐẤT NN'!P23</f>
        <v>1130</v>
      </c>
    </row>
    <row r="24" spans="1:36" s="17" customFormat="1" ht="94.5" customHeight="1" x14ac:dyDescent="0.25">
      <c r="A24" s="104">
        <f t="shared" si="17"/>
        <v>19</v>
      </c>
      <c r="B24" s="104" t="str">
        <f>'ĐẤT PNN'!B24</f>
        <v>VT2*0,8</v>
      </c>
      <c r="C24" s="105" t="str">
        <f t="shared" si="35"/>
        <v>LT1NT1_D9</v>
      </c>
      <c r="D24" s="46" t="s">
        <v>81</v>
      </c>
      <c r="E24" s="46" t="s">
        <v>32</v>
      </c>
      <c r="F24" s="46" t="s">
        <v>82</v>
      </c>
      <c r="G24" s="46" t="s">
        <v>80</v>
      </c>
      <c r="H24" s="105" t="str">
        <f t="shared" si="34"/>
        <v>Xã Long PhướcCác đường nhóm IVị trí 1220</v>
      </c>
      <c r="I24" s="112"/>
      <c r="J24" s="112"/>
      <c r="K24" s="145" t="str">
        <f>'ĐẤT PNN'!D24</f>
        <v>Các tuyến đường giao thông không đấu nối trực tiếp và thông ra Quốc lộ 51 đoạn từ Hết UBND xã Long Phước đến Hết chùa Pháp Hưng có hiện trạng là đường nhựa, bê tông xi măng:
- Có bề rộng ≥5m, cách đường giao thông ≤1.000m.
- Có bề rộng từ ≥3m đến &lt;5m, cách đường giao thông ≤500m.</v>
      </c>
      <c r="L24" s="146"/>
      <c r="M24" s="147"/>
      <c r="N24" s="113">
        <f t="shared" si="36"/>
        <v>200</v>
      </c>
      <c r="O24" s="113">
        <f t="shared" si="37"/>
        <v>170</v>
      </c>
      <c r="P24" s="113">
        <v>500</v>
      </c>
      <c r="Q24" s="113">
        <v>430</v>
      </c>
      <c r="R24" s="125">
        <f>VLOOKUP(C24,'[1]1. MA DO'!$E$5:$AJ$1933,32,0)</f>
        <v>1.1599999999999999</v>
      </c>
      <c r="S24" s="114">
        <f t="shared" si="38"/>
        <v>220</v>
      </c>
      <c r="T24" s="114">
        <f t="shared" si="39"/>
        <v>200</v>
      </c>
      <c r="U24" s="114">
        <f t="shared" si="40"/>
        <v>180</v>
      </c>
      <c r="V24" s="114">
        <f t="shared" si="41"/>
        <v>150</v>
      </c>
      <c r="W24" s="108">
        <f t="shared" si="9"/>
        <v>730</v>
      </c>
      <c r="X24" s="108">
        <f t="shared" si="10"/>
        <v>500</v>
      </c>
      <c r="Y24" s="108">
        <f t="shared" si="11"/>
        <v>400</v>
      </c>
      <c r="Z24" s="108">
        <f t="shared" si="12"/>
        <v>270</v>
      </c>
      <c r="AA24" s="109">
        <f>'ĐẤT PNN'!U24</f>
        <v>1</v>
      </c>
      <c r="AB24" s="114">
        <f t="shared" si="42"/>
        <v>180</v>
      </c>
      <c r="AC24" s="114">
        <f t="shared" si="43"/>
        <v>170</v>
      </c>
      <c r="AD24" s="114">
        <f t="shared" si="44"/>
        <v>160</v>
      </c>
      <c r="AE24" s="114">
        <f t="shared" si="45"/>
        <v>150</v>
      </c>
      <c r="AF24" s="108">
        <f t="shared" si="0"/>
        <v>600</v>
      </c>
      <c r="AG24" s="108">
        <f t="shared" si="1"/>
        <v>430</v>
      </c>
      <c r="AH24" s="108">
        <f t="shared" si="2"/>
        <v>350</v>
      </c>
      <c r="AI24" s="108">
        <f t="shared" si="3"/>
        <v>270</v>
      </c>
      <c r="AJ24" s="111">
        <f>'ĐẤT PNN'!I24-'ĐẤT NN'!P24</f>
        <v>2000</v>
      </c>
    </row>
    <row r="25" spans="1:36" s="17" customFormat="1" ht="94.5" customHeight="1" x14ac:dyDescent="0.25">
      <c r="A25" s="104">
        <f t="shared" si="17"/>
        <v>20</v>
      </c>
      <c r="B25" s="104" t="str">
        <f>'ĐẤT PNN'!B25</f>
        <v>VT3*0,8</v>
      </c>
      <c r="C25" s="105" t="str">
        <f t="shared" si="35"/>
        <v>LT1NT1_D9</v>
      </c>
      <c r="D25" s="46" t="s">
        <v>83</v>
      </c>
      <c r="E25" s="46" t="s">
        <v>32</v>
      </c>
      <c r="F25" s="46" t="s">
        <v>84</v>
      </c>
      <c r="G25" s="46" t="s">
        <v>80</v>
      </c>
      <c r="H25" s="105" t="str">
        <f t="shared" si="34"/>
        <v>Xã Long PhướcCác đường nhóm IVị trí 1220</v>
      </c>
      <c r="I25" s="112"/>
      <c r="J25" s="112"/>
      <c r="K25" s="145" t="str">
        <f>'ĐẤT PNN'!D25</f>
        <v>Các tuyến đường giao thông không đấu nối trực tiếp và thông ra Quốc lộ 51 đoạn từ Hết UBND xã Long Phước đến Hết chùa Pháp Hưng có hiện trạng là đường nhựa, bê tông xi măng:
- Có bề rộng ≥5m, cách đường giao thông &gt;1.000m.
- Có bề rộng từ ≥3m đến &lt;5m, cách đường giao thông từ &gt;500m đến ≤1.000m.
- Có bề rộng &lt;3m, cách đường giao thông ≤200m.</v>
      </c>
      <c r="L25" s="146"/>
      <c r="M25" s="147"/>
      <c r="N25" s="113">
        <f t="shared" si="36"/>
        <v>180</v>
      </c>
      <c r="O25" s="113">
        <f t="shared" si="37"/>
        <v>160</v>
      </c>
      <c r="P25" s="113">
        <v>400</v>
      </c>
      <c r="Q25" s="113">
        <v>350</v>
      </c>
      <c r="R25" s="125">
        <f>VLOOKUP(C25,'[1]1. MA DO'!$E$5:$AJ$1933,32,0)</f>
        <v>1.1599999999999999</v>
      </c>
      <c r="S25" s="114">
        <f t="shared" si="38"/>
        <v>220</v>
      </c>
      <c r="T25" s="114">
        <f t="shared" si="39"/>
        <v>200</v>
      </c>
      <c r="U25" s="114">
        <f t="shared" si="40"/>
        <v>180</v>
      </c>
      <c r="V25" s="114">
        <f t="shared" si="41"/>
        <v>150</v>
      </c>
      <c r="W25" s="108">
        <f t="shared" si="9"/>
        <v>730</v>
      </c>
      <c r="X25" s="108">
        <f t="shared" si="10"/>
        <v>500</v>
      </c>
      <c r="Y25" s="108">
        <f t="shared" si="11"/>
        <v>400</v>
      </c>
      <c r="Z25" s="108">
        <f t="shared" si="12"/>
        <v>270</v>
      </c>
      <c r="AA25" s="109">
        <f>'ĐẤT PNN'!U25</f>
        <v>1</v>
      </c>
      <c r="AB25" s="114">
        <f t="shared" si="42"/>
        <v>180</v>
      </c>
      <c r="AC25" s="114">
        <f t="shared" si="43"/>
        <v>170</v>
      </c>
      <c r="AD25" s="114">
        <f t="shared" si="44"/>
        <v>160</v>
      </c>
      <c r="AE25" s="114">
        <f t="shared" si="45"/>
        <v>150</v>
      </c>
      <c r="AF25" s="108">
        <f t="shared" si="0"/>
        <v>600</v>
      </c>
      <c r="AG25" s="108">
        <f t="shared" si="1"/>
        <v>430</v>
      </c>
      <c r="AH25" s="108">
        <f t="shared" si="2"/>
        <v>350</v>
      </c>
      <c r="AI25" s="108">
        <f t="shared" si="3"/>
        <v>270</v>
      </c>
      <c r="AJ25" s="111">
        <f>'ĐẤT PNN'!I25-'ĐẤT NN'!P25</f>
        <v>1300</v>
      </c>
    </row>
    <row r="26" spans="1:36" s="17" customFormat="1" ht="63" customHeight="1" x14ac:dyDescent="0.25">
      <c r="A26" s="104">
        <f t="shared" si="17"/>
        <v>21</v>
      </c>
      <c r="B26" s="104" t="str">
        <f>'ĐẤT PNN'!B26</f>
        <v>VT4*0,8</v>
      </c>
      <c r="C26" s="105" t="str">
        <f t="shared" si="35"/>
        <v>LT1NT1_D9</v>
      </c>
      <c r="D26" s="46" t="s">
        <v>85</v>
      </c>
      <c r="E26" s="46" t="s">
        <v>32</v>
      </c>
      <c r="F26" s="46" t="s">
        <v>86</v>
      </c>
      <c r="G26" s="46" t="s">
        <v>80</v>
      </c>
      <c r="H26" s="105" t="str">
        <f t="shared" si="34"/>
        <v>Xã Long PhướcCác đường nhóm IVị trí 1220</v>
      </c>
      <c r="I26" s="112"/>
      <c r="J26" s="112"/>
      <c r="K26" s="145" t="str">
        <f>'ĐẤT PNN'!D26</f>
        <v>Các tuyến đường giao thông không đấu nối trực tiếp và thông ra Quốc lộ 51 đoạn từ Hết UBND xã Long Phước đến Hết chùa Pháp Hưng có hiện trạng là đường nhựa, bê tông xi măng:
- Có bề rộng từ ≥3m đến &lt;5m, cách đường giao thông &gt;1.000m.
- Có bề rộng &lt;3m, cách đường giao thông &gt;200m.</v>
      </c>
      <c r="L26" s="146"/>
      <c r="M26" s="147"/>
      <c r="N26" s="113">
        <f t="shared" si="36"/>
        <v>150</v>
      </c>
      <c r="O26" s="113">
        <f t="shared" si="37"/>
        <v>150</v>
      </c>
      <c r="P26" s="113">
        <v>270</v>
      </c>
      <c r="Q26" s="113">
        <v>270</v>
      </c>
      <c r="R26" s="125">
        <f>VLOOKUP(C26,'[1]1. MA DO'!$E$5:$AJ$1933,32,0)</f>
        <v>1.1599999999999999</v>
      </c>
      <c r="S26" s="114">
        <f t="shared" si="38"/>
        <v>220</v>
      </c>
      <c r="T26" s="114">
        <f t="shared" si="39"/>
        <v>200</v>
      </c>
      <c r="U26" s="114">
        <f t="shared" si="40"/>
        <v>180</v>
      </c>
      <c r="V26" s="114">
        <f t="shared" si="41"/>
        <v>150</v>
      </c>
      <c r="W26" s="108">
        <f t="shared" si="9"/>
        <v>730</v>
      </c>
      <c r="X26" s="108">
        <f t="shared" si="10"/>
        <v>500</v>
      </c>
      <c r="Y26" s="108">
        <f t="shared" si="11"/>
        <v>400</v>
      </c>
      <c r="Z26" s="108">
        <f t="shared" si="12"/>
        <v>270</v>
      </c>
      <c r="AA26" s="109">
        <f>'ĐẤT PNN'!U26</f>
        <v>1</v>
      </c>
      <c r="AB26" s="114">
        <f t="shared" si="42"/>
        <v>180</v>
      </c>
      <c r="AC26" s="114">
        <f t="shared" si="43"/>
        <v>170</v>
      </c>
      <c r="AD26" s="114">
        <f t="shared" si="44"/>
        <v>160</v>
      </c>
      <c r="AE26" s="114">
        <f t="shared" si="45"/>
        <v>150</v>
      </c>
      <c r="AF26" s="108">
        <f t="shared" si="0"/>
        <v>600</v>
      </c>
      <c r="AG26" s="108">
        <f t="shared" si="1"/>
        <v>430</v>
      </c>
      <c r="AH26" s="108">
        <f t="shared" si="2"/>
        <v>350</v>
      </c>
      <c r="AI26" s="108">
        <f t="shared" si="3"/>
        <v>270</v>
      </c>
      <c r="AJ26" s="111">
        <f>'ĐẤT PNN'!I26-'ĐẤT NN'!P26</f>
        <v>1030</v>
      </c>
    </row>
    <row r="27" spans="1:36" s="17" customFormat="1" ht="63" x14ac:dyDescent="0.25">
      <c r="A27" s="104">
        <f t="shared" si="17"/>
        <v>22</v>
      </c>
      <c r="B27" s="104" t="str">
        <f>'ĐẤT PNN'!B27</f>
        <v>LT1NT1_D10</v>
      </c>
      <c r="C27" s="105" t="str">
        <f>$B$27</f>
        <v>LT1NT1_D10</v>
      </c>
      <c r="D27" s="46" t="s">
        <v>78</v>
      </c>
      <c r="E27" s="46" t="s">
        <v>32</v>
      </c>
      <c r="F27" s="46" t="s">
        <v>79</v>
      </c>
      <c r="G27" s="46" t="s">
        <v>80</v>
      </c>
      <c r="H27" s="105" t="str">
        <f t="shared" si="34"/>
        <v>Xã Long PhướcCác đường nhóm IVị trí 1220</v>
      </c>
      <c r="I27" s="84" t="s">
        <v>66</v>
      </c>
      <c r="J27" s="84" t="s">
        <v>65</v>
      </c>
      <c r="K27" s="106" t="str">
        <f>'ĐẤT PNN'!D27</f>
        <v>Quốc lộ 51</v>
      </c>
      <c r="L27" s="106" t="str">
        <f>'ĐẤT PNN'!E27</f>
        <v>Hết chùa Pháp Hưng</v>
      </c>
      <c r="M27" s="106" t="str">
        <f>'ĐẤT PNN'!F27</f>
        <v>Ranh giới xã Phước Thái</v>
      </c>
      <c r="N27" s="81">
        <f>S27</f>
        <v>220</v>
      </c>
      <c r="O27" s="81">
        <f>AB27</f>
        <v>180</v>
      </c>
      <c r="P27" s="81">
        <v>730</v>
      </c>
      <c r="Q27" s="81">
        <v>600</v>
      </c>
      <c r="R27" s="125">
        <f>VLOOKUP(C27,'[1]1. MA DO'!$E$5:$AJ$1933,32,0)</f>
        <v>1.1599999999999999</v>
      </c>
      <c r="S27" s="107">
        <v>220</v>
      </c>
      <c r="T27" s="107">
        <v>200</v>
      </c>
      <c r="U27" s="107">
        <v>180</v>
      </c>
      <c r="V27" s="107">
        <v>150</v>
      </c>
      <c r="W27" s="108">
        <f t="shared" si="9"/>
        <v>730</v>
      </c>
      <c r="X27" s="108">
        <f t="shared" si="10"/>
        <v>500</v>
      </c>
      <c r="Y27" s="108">
        <f t="shared" si="11"/>
        <v>400</v>
      </c>
      <c r="Z27" s="108">
        <f t="shared" si="12"/>
        <v>270</v>
      </c>
      <c r="AA27" s="109">
        <f>'ĐẤT PNN'!U27</f>
        <v>1</v>
      </c>
      <c r="AB27" s="110">
        <v>180</v>
      </c>
      <c r="AC27" s="110">
        <v>170</v>
      </c>
      <c r="AD27" s="110">
        <v>160</v>
      </c>
      <c r="AE27" s="110">
        <v>150</v>
      </c>
      <c r="AF27" s="108">
        <f t="shared" si="0"/>
        <v>600</v>
      </c>
      <c r="AG27" s="108">
        <f t="shared" si="1"/>
        <v>430</v>
      </c>
      <c r="AH27" s="108">
        <f t="shared" si="2"/>
        <v>350</v>
      </c>
      <c r="AI27" s="108">
        <f t="shared" si="3"/>
        <v>270</v>
      </c>
      <c r="AJ27" s="111">
        <f>'ĐẤT PNN'!I27-'ĐẤT NN'!P27</f>
        <v>3570</v>
      </c>
    </row>
    <row r="28" spans="1:36" s="17" customFormat="1" ht="94.5" customHeight="1" x14ac:dyDescent="0.25">
      <c r="A28" s="104">
        <f t="shared" si="17"/>
        <v>23</v>
      </c>
      <c r="B28" s="104" t="str">
        <f>'ĐẤT PNN'!B28</f>
        <v>VT2</v>
      </c>
      <c r="C28" s="105" t="str">
        <f t="shared" ref="C28:C33" si="46">$B$27</f>
        <v>LT1NT1_D10</v>
      </c>
      <c r="D28" s="46" t="s">
        <v>81</v>
      </c>
      <c r="E28" s="46" t="s">
        <v>32</v>
      </c>
      <c r="F28" s="46" t="s">
        <v>82</v>
      </c>
      <c r="G28" s="46" t="s">
        <v>80</v>
      </c>
      <c r="H28" s="105" t="str">
        <f t="shared" si="34"/>
        <v>Xã Long PhướcCác đường nhóm IVị trí 1220</v>
      </c>
      <c r="I28" s="112"/>
      <c r="J28" s="112"/>
      <c r="K28" s="145" t="str">
        <f>'ĐẤT PNN'!D28</f>
        <v>Các tuyến đường giao thông đấu nối trực tiếp ra Quốc lộ 51 đoạn từ Hết chùa Pháp Hưng đến Ranh giới xã Phước Thái có hiện trạng là đường nhựa, bê tông xi măng:
- Có bề rộng ≥5m, cách đường giao thông ≤1.000m.
- Có bề rộng từ ≥3m đến &lt;5m, cách đường giao thông ≤500m.</v>
      </c>
      <c r="L28" s="146"/>
      <c r="M28" s="147"/>
      <c r="N28" s="113">
        <f t="shared" ref="N28:N33" si="47">IF(B28="VT2",T28,IF(B28="VT3",U28,IF(B28="VT2*0,8",T28,IF(B28="VT3*0,8",U28,V28))))</f>
        <v>200</v>
      </c>
      <c r="O28" s="113">
        <f t="shared" ref="O28:O33" si="48">IF(B28="VT2",AC28,IF(B28="VT3",AD28,IF(B28="VT2*0,8",AC28,IF(B28="VT3*0,8",AD28,AE28))))</f>
        <v>170</v>
      </c>
      <c r="P28" s="113">
        <v>500</v>
      </c>
      <c r="Q28" s="113">
        <v>430</v>
      </c>
      <c r="R28" s="125">
        <f>VLOOKUP(C28,'[1]1. MA DO'!$E$5:$AJ$1933,32,0)</f>
        <v>1.1599999999999999</v>
      </c>
      <c r="S28" s="114">
        <f t="shared" ref="S28:S33" si="49">S27</f>
        <v>220</v>
      </c>
      <c r="T28" s="114">
        <f t="shared" ref="T28:T33" si="50">T27</f>
        <v>200</v>
      </c>
      <c r="U28" s="114">
        <f t="shared" ref="U28:U33" si="51">U27</f>
        <v>180</v>
      </c>
      <c r="V28" s="114">
        <f t="shared" ref="V28:V33" si="52">V27</f>
        <v>150</v>
      </c>
      <c r="W28" s="108">
        <f t="shared" si="9"/>
        <v>730</v>
      </c>
      <c r="X28" s="108">
        <f t="shared" si="10"/>
        <v>500</v>
      </c>
      <c r="Y28" s="108">
        <f t="shared" si="11"/>
        <v>400</v>
      </c>
      <c r="Z28" s="108">
        <f t="shared" si="12"/>
        <v>270</v>
      </c>
      <c r="AA28" s="109">
        <f>'ĐẤT PNN'!U28</f>
        <v>1</v>
      </c>
      <c r="AB28" s="114">
        <f t="shared" ref="AB28:AB33" si="53">AB27</f>
        <v>180</v>
      </c>
      <c r="AC28" s="114">
        <f t="shared" ref="AC28:AC33" si="54">AC27</f>
        <v>170</v>
      </c>
      <c r="AD28" s="114">
        <f t="shared" ref="AD28:AD33" si="55">AD27</f>
        <v>160</v>
      </c>
      <c r="AE28" s="114">
        <f t="shared" ref="AE28:AE33" si="56">AE27</f>
        <v>150</v>
      </c>
      <c r="AF28" s="108">
        <f t="shared" si="0"/>
        <v>600</v>
      </c>
      <c r="AG28" s="108">
        <f t="shared" si="1"/>
        <v>430</v>
      </c>
      <c r="AH28" s="108">
        <f t="shared" si="2"/>
        <v>350</v>
      </c>
      <c r="AI28" s="108">
        <f t="shared" si="3"/>
        <v>270</v>
      </c>
      <c r="AJ28" s="111">
        <f>'ĐẤT PNN'!I28-'ĐẤT NN'!P28</f>
        <v>1600</v>
      </c>
    </row>
    <row r="29" spans="1:36" s="17" customFormat="1" ht="110.25" customHeight="1" x14ac:dyDescent="0.25">
      <c r="A29" s="104">
        <f t="shared" si="17"/>
        <v>24</v>
      </c>
      <c r="B29" s="104" t="str">
        <f>'ĐẤT PNN'!B29</f>
        <v>VT3</v>
      </c>
      <c r="C29" s="105" t="str">
        <f t="shared" si="46"/>
        <v>LT1NT1_D10</v>
      </c>
      <c r="D29" s="46" t="s">
        <v>83</v>
      </c>
      <c r="E29" s="46" t="s">
        <v>32</v>
      </c>
      <c r="F29" s="46" t="s">
        <v>84</v>
      </c>
      <c r="G29" s="46" t="s">
        <v>80</v>
      </c>
      <c r="H29" s="105" t="str">
        <f t="shared" si="34"/>
        <v>Xã Long PhướcCác đường nhóm IVị trí 1220</v>
      </c>
      <c r="I29" s="112"/>
      <c r="J29" s="112"/>
      <c r="K29" s="145" t="str">
        <f>'ĐẤT PNN'!D29</f>
        <v>Các tuyến đường giao thông đấu nối trực tiếp ra Quốc lộ 51 đoạn từ Hết chùa Pháp Hưng đến Ranh giới xã Phước Thái có hiện trạng là đường nhựa, bê tông xi măng:
- Có bề rộng ≥5m, cách đường giao thông &gt;1.000m.
- Có bề rộng từ ≥3m đến &lt;5m, cách đường giao thông từ &gt;500m đến ≤1.000m.
- Có bề rộng &lt;3m, cách đường giao thông ≤200m.</v>
      </c>
      <c r="L29" s="146"/>
      <c r="M29" s="147"/>
      <c r="N29" s="113">
        <f t="shared" si="47"/>
        <v>180</v>
      </c>
      <c r="O29" s="113">
        <f t="shared" si="48"/>
        <v>160</v>
      </c>
      <c r="P29" s="113">
        <v>400</v>
      </c>
      <c r="Q29" s="113">
        <v>350</v>
      </c>
      <c r="R29" s="125">
        <f>VLOOKUP(C29,'[1]1. MA DO'!$E$5:$AJ$1933,32,0)</f>
        <v>1.1599999999999999</v>
      </c>
      <c r="S29" s="114">
        <f t="shared" si="49"/>
        <v>220</v>
      </c>
      <c r="T29" s="114">
        <f t="shared" si="50"/>
        <v>200</v>
      </c>
      <c r="U29" s="114">
        <f t="shared" si="51"/>
        <v>180</v>
      </c>
      <c r="V29" s="114">
        <f t="shared" si="52"/>
        <v>150</v>
      </c>
      <c r="W29" s="108">
        <f t="shared" si="9"/>
        <v>730</v>
      </c>
      <c r="X29" s="108">
        <f t="shared" si="10"/>
        <v>500</v>
      </c>
      <c r="Y29" s="108">
        <f t="shared" si="11"/>
        <v>400</v>
      </c>
      <c r="Z29" s="108">
        <f t="shared" si="12"/>
        <v>270</v>
      </c>
      <c r="AA29" s="109">
        <f>'ĐẤT PNN'!U29</f>
        <v>1</v>
      </c>
      <c r="AB29" s="114">
        <f t="shared" si="53"/>
        <v>180</v>
      </c>
      <c r="AC29" s="114">
        <f t="shared" si="54"/>
        <v>170</v>
      </c>
      <c r="AD29" s="114">
        <f t="shared" si="55"/>
        <v>160</v>
      </c>
      <c r="AE29" s="114">
        <f t="shared" si="56"/>
        <v>150</v>
      </c>
      <c r="AF29" s="108">
        <f t="shared" si="0"/>
        <v>600</v>
      </c>
      <c r="AG29" s="108">
        <f t="shared" si="1"/>
        <v>430</v>
      </c>
      <c r="AH29" s="108">
        <f t="shared" si="2"/>
        <v>350</v>
      </c>
      <c r="AI29" s="108">
        <f t="shared" si="3"/>
        <v>270</v>
      </c>
      <c r="AJ29" s="111">
        <f>'ĐẤT PNN'!I29-'ĐẤT NN'!P29</f>
        <v>1300</v>
      </c>
    </row>
    <row r="30" spans="1:36" s="17" customFormat="1" ht="63" customHeight="1" x14ac:dyDescent="0.25">
      <c r="A30" s="104">
        <f t="shared" si="17"/>
        <v>25</v>
      </c>
      <c r="B30" s="104" t="str">
        <f>'ĐẤT PNN'!B30</f>
        <v>VT4</v>
      </c>
      <c r="C30" s="105" t="str">
        <f t="shared" si="46"/>
        <v>LT1NT1_D10</v>
      </c>
      <c r="D30" s="46" t="s">
        <v>85</v>
      </c>
      <c r="E30" s="46" t="s">
        <v>32</v>
      </c>
      <c r="F30" s="46" t="s">
        <v>86</v>
      </c>
      <c r="G30" s="46" t="s">
        <v>80</v>
      </c>
      <c r="H30" s="105" t="str">
        <f t="shared" si="34"/>
        <v>Xã Long PhướcCác đường nhóm IVị trí 1220</v>
      </c>
      <c r="I30" s="112"/>
      <c r="J30" s="112"/>
      <c r="K30" s="145" t="str">
        <f>'ĐẤT PNN'!D30</f>
        <v>Các tuyến đường giao thông đấu nối trực tiếp ra Quốc lộ 51 đoạn từ Hết chùa Pháp Hưng đến Ranh giới xã Phước Thái có hiện trạng là đường nhựa, bê tông xi măng:
- Có bề rộng từ ≥3m đến &lt;5m, cách đường giao thông &gt;1.000m.
- Có bề rộng &lt;3m, cách đường giao thông &gt;200m.</v>
      </c>
      <c r="L30" s="146"/>
      <c r="M30" s="147"/>
      <c r="N30" s="113">
        <f t="shared" si="47"/>
        <v>150</v>
      </c>
      <c r="O30" s="113">
        <f t="shared" si="48"/>
        <v>150</v>
      </c>
      <c r="P30" s="113">
        <v>270</v>
      </c>
      <c r="Q30" s="113">
        <v>270</v>
      </c>
      <c r="R30" s="125">
        <f>VLOOKUP(C30,'[1]1. MA DO'!$E$5:$AJ$1933,32,0)</f>
        <v>1.1599999999999999</v>
      </c>
      <c r="S30" s="114">
        <f t="shared" si="49"/>
        <v>220</v>
      </c>
      <c r="T30" s="114">
        <f t="shared" si="50"/>
        <v>200</v>
      </c>
      <c r="U30" s="114">
        <f t="shared" si="51"/>
        <v>180</v>
      </c>
      <c r="V30" s="114">
        <f t="shared" si="52"/>
        <v>150</v>
      </c>
      <c r="W30" s="108">
        <f t="shared" si="9"/>
        <v>730</v>
      </c>
      <c r="X30" s="108">
        <f t="shared" si="10"/>
        <v>500</v>
      </c>
      <c r="Y30" s="108">
        <f t="shared" si="11"/>
        <v>400</v>
      </c>
      <c r="Z30" s="108">
        <f t="shared" si="12"/>
        <v>270</v>
      </c>
      <c r="AA30" s="109">
        <f>'ĐẤT PNN'!U30</f>
        <v>1</v>
      </c>
      <c r="AB30" s="114">
        <f t="shared" si="53"/>
        <v>180</v>
      </c>
      <c r="AC30" s="114">
        <f t="shared" si="54"/>
        <v>170</v>
      </c>
      <c r="AD30" s="114">
        <f t="shared" si="55"/>
        <v>160</v>
      </c>
      <c r="AE30" s="114">
        <f t="shared" si="56"/>
        <v>150</v>
      </c>
      <c r="AF30" s="108">
        <f t="shared" si="0"/>
        <v>600</v>
      </c>
      <c r="AG30" s="108">
        <f t="shared" si="1"/>
        <v>430</v>
      </c>
      <c r="AH30" s="108">
        <f t="shared" si="2"/>
        <v>350</v>
      </c>
      <c r="AI30" s="108">
        <f t="shared" si="3"/>
        <v>270</v>
      </c>
      <c r="AJ30" s="111">
        <f>'ĐẤT PNN'!I30-'ĐẤT NN'!P30</f>
        <v>1130</v>
      </c>
    </row>
    <row r="31" spans="1:36" s="17" customFormat="1" ht="94.5" customHeight="1" x14ac:dyDescent="0.25">
      <c r="A31" s="104">
        <f t="shared" si="17"/>
        <v>26</v>
      </c>
      <c r="B31" s="104" t="str">
        <f>'ĐẤT PNN'!B31</f>
        <v>VT2*0,8</v>
      </c>
      <c r="C31" s="105" t="str">
        <f t="shared" si="46"/>
        <v>LT1NT1_D10</v>
      </c>
      <c r="D31" s="46" t="s">
        <v>81</v>
      </c>
      <c r="E31" s="46" t="s">
        <v>32</v>
      </c>
      <c r="F31" s="46" t="s">
        <v>82</v>
      </c>
      <c r="G31" s="46" t="s">
        <v>80</v>
      </c>
      <c r="H31" s="105" t="str">
        <f t="shared" si="34"/>
        <v>Xã Long PhướcCác đường nhóm IVị trí 1220</v>
      </c>
      <c r="I31" s="112"/>
      <c r="J31" s="112"/>
      <c r="K31" s="145" t="str">
        <f>'ĐẤT PNN'!D31</f>
        <v>Các tuyến đường giao thông không đấu nối trực tiếp và thông ra Quốc lộ 51 đoạn từ Hết chùa Pháp Hưng đến Ranh giới xã Phước Thái có hiện trạng là đường nhựa, bê tông xi măng:
- Có bề rộng ≥5m, cách đường giao thông ≤1.000m.
- Có bề rộng từ ≥3m đến &lt;5m, cách đường giao thông ≤500m.</v>
      </c>
      <c r="L31" s="146"/>
      <c r="M31" s="147"/>
      <c r="N31" s="113">
        <f t="shared" si="47"/>
        <v>200</v>
      </c>
      <c r="O31" s="113">
        <f t="shared" si="48"/>
        <v>170</v>
      </c>
      <c r="P31" s="113">
        <v>500</v>
      </c>
      <c r="Q31" s="113">
        <v>430</v>
      </c>
      <c r="R31" s="125">
        <f>VLOOKUP(C31,'[1]1. MA DO'!$E$5:$AJ$1933,32,0)</f>
        <v>1.1599999999999999</v>
      </c>
      <c r="S31" s="114">
        <f t="shared" si="49"/>
        <v>220</v>
      </c>
      <c r="T31" s="114">
        <f t="shared" si="50"/>
        <v>200</v>
      </c>
      <c r="U31" s="114">
        <f t="shared" si="51"/>
        <v>180</v>
      </c>
      <c r="V31" s="114">
        <f t="shared" si="52"/>
        <v>150</v>
      </c>
      <c r="W31" s="108">
        <f t="shared" si="9"/>
        <v>730</v>
      </c>
      <c r="X31" s="108">
        <f t="shared" si="10"/>
        <v>500</v>
      </c>
      <c r="Y31" s="108">
        <f t="shared" si="11"/>
        <v>400</v>
      </c>
      <c r="Z31" s="108">
        <f t="shared" si="12"/>
        <v>270</v>
      </c>
      <c r="AA31" s="109">
        <f>'ĐẤT PNN'!U31</f>
        <v>1</v>
      </c>
      <c r="AB31" s="114">
        <f t="shared" si="53"/>
        <v>180</v>
      </c>
      <c r="AC31" s="114">
        <f t="shared" si="54"/>
        <v>170</v>
      </c>
      <c r="AD31" s="114">
        <f t="shared" si="55"/>
        <v>160</v>
      </c>
      <c r="AE31" s="114">
        <f t="shared" si="56"/>
        <v>150</v>
      </c>
      <c r="AF31" s="108">
        <f t="shared" si="0"/>
        <v>600</v>
      </c>
      <c r="AG31" s="108">
        <f t="shared" si="1"/>
        <v>430</v>
      </c>
      <c r="AH31" s="108">
        <f t="shared" si="2"/>
        <v>350</v>
      </c>
      <c r="AI31" s="108">
        <f t="shared" si="3"/>
        <v>270</v>
      </c>
      <c r="AJ31" s="111">
        <f>'ĐẤT PNN'!I31-'ĐẤT NN'!P31</f>
        <v>1400</v>
      </c>
    </row>
    <row r="32" spans="1:36" s="17" customFormat="1" ht="94.5" customHeight="1" x14ac:dyDescent="0.25">
      <c r="A32" s="104">
        <f t="shared" si="17"/>
        <v>27</v>
      </c>
      <c r="B32" s="104" t="str">
        <f>'ĐẤT PNN'!B32</f>
        <v>VT3*0,8</v>
      </c>
      <c r="C32" s="105" t="str">
        <f t="shared" si="46"/>
        <v>LT1NT1_D10</v>
      </c>
      <c r="D32" s="46" t="s">
        <v>83</v>
      </c>
      <c r="E32" s="46" t="s">
        <v>32</v>
      </c>
      <c r="F32" s="46" t="s">
        <v>84</v>
      </c>
      <c r="G32" s="46" t="s">
        <v>80</v>
      </c>
      <c r="H32" s="105" t="str">
        <f t="shared" si="34"/>
        <v>Xã Long PhướcCác đường nhóm IVị trí 1220</v>
      </c>
      <c r="I32" s="112"/>
      <c r="J32" s="112"/>
      <c r="K32" s="145" t="str">
        <f>'ĐẤT PNN'!D32</f>
        <v>Các tuyến đường giao thông không đấu nối trực tiếp và thông ra Quốc lộ 51 đoạn từ Hết chùa Pháp Hưng đến Ranh giới xã Phước Thái có hiện trạng là đường nhựa, bê tông xi măng:
- Có bề rộng ≥5m, cách đường giao thông &gt;1.000m.
- Có bề rộng từ ≥3m đến &lt;5m, cách đường giao thông từ &gt;500m đến ≤1.000m.
- Có bề rộng &lt;3m, cách đường giao thông ≤200m.</v>
      </c>
      <c r="L32" s="146"/>
      <c r="M32" s="147"/>
      <c r="N32" s="113">
        <f t="shared" si="47"/>
        <v>180</v>
      </c>
      <c r="O32" s="113">
        <f t="shared" si="48"/>
        <v>160</v>
      </c>
      <c r="P32" s="113">
        <v>400</v>
      </c>
      <c r="Q32" s="113">
        <v>350</v>
      </c>
      <c r="R32" s="125">
        <f>VLOOKUP(C32,'[1]1. MA DO'!$E$5:$AJ$1933,32,0)</f>
        <v>1.1599999999999999</v>
      </c>
      <c r="S32" s="114">
        <f t="shared" si="49"/>
        <v>220</v>
      </c>
      <c r="T32" s="114">
        <f t="shared" si="50"/>
        <v>200</v>
      </c>
      <c r="U32" s="114">
        <f t="shared" si="51"/>
        <v>180</v>
      </c>
      <c r="V32" s="114">
        <f t="shared" si="52"/>
        <v>150</v>
      </c>
      <c r="W32" s="108">
        <f t="shared" si="9"/>
        <v>730</v>
      </c>
      <c r="X32" s="108">
        <f t="shared" si="10"/>
        <v>500</v>
      </c>
      <c r="Y32" s="108">
        <f t="shared" si="11"/>
        <v>400</v>
      </c>
      <c r="Z32" s="108">
        <f t="shared" si="12"/>
        <v>270</v>
      </c>
      <c r="AA32" s="109">
        <f>'ĐẤT PNN'!U32</f>
        <v>1</v>
      </c>
      <c r="AB32" s="114">
        <f t="shared" si="53"/>
        <v>180</v>
      </c>
      <c r="AC32" s="114">
        <f t="shared" si="54"/>
        <v>170</v>
      </c>
      <c r="AD32" s="114">
        <f t="shared" si="55"/>
        <v>160</v>
      </c>
      <c r="AE32" s="114">
        <f t="shared" si="56"/>
        <v>150</v>
      </c>
      <c r="AF32" s="108">
        <f t="shared" si="0"/>
        <v>600</v>
      </c>
      <c r="AG32" s="108">
        <f t="shared" si="1"/>
        <v>430</v>
      </c>
      <c r="AH32" s="108">
        <f t="shared" si="2"/>
        <v>350</v>
      </c>
      <c r="AI32" s="108">
        <f t="shared" si="3"/>
        <v>270</v>
      </c>
      <c r="AJ32" s="111">
        <f>'ĐẤT PNN'!I32-'ĐẤT NN'!P32</f>
        <v>1200</v>
      </c>
    </row>
    <row r="33" spans="1:36" s="17" customFormat="1" ht="63" customHeight="1" x14ac:dyDescent="0.25">
      <c r="A33" s="104">
        <f t="shared" si="17"/>
        <v>28</v>
      </c>
      <c r="B33" s="104" t="str">
        <f>'ĐẤT PNN'!B33</f>
        <v>VT4*0,8</v>
      </c>
      <c r="C33" s="105" t="str">
        <f t="shared" si="46"/>
        <v>LT1NT1_D10</v>
      </c>
      <c r="D33" s="46" t="s">
        <v>85</v>
      </c>
      <c r="E33" s="46" t="s">
        <v>32</v>
      </c>
      <c r="F33" s="46" t="s">
        <v>86</v>
      </c>
      <c r="G33" s="46" t="s">
        <v>80</v>
      </c>
      <c r="H33" s="105" t="str">
        <f t="shared" si="34"/>
        <v>Xã Long PhướcCác đường nhóm IVị trí 1220</v>
      </c>
      <c r="I33" s="112"/>
      <c r="J33" s="112"/>
      <c r="K33" s="145" t="str">
        <f>'ĐẤT PNN'!D33</f>
        <v>Các tuyến đường giao thông không đấu nối trực tiếp và thông ra Quốc lộ 51 đoạn từ Hết chùa Pháp Hưng đến Ranh giới xã Phước Thái có hiện trạng là đường nhựa, bê tông xi măng:
- Có bề rộng từ ≥3m đến &lt;5m, cách đường giao thông &gt;1.000m.
- Có bề rộng &lt;3m, cách đường giao thông &gt;200m.</v>
      </c>
      <c r="L33" s="146"/>
      <c r="M33" s="147"/>
      <c r="N33" s="113">
        <f t="shared" si="47"/>
        <v>150</v>
      </c>
      <c r="O33" s="113">
        <f t="shared" si="48"/>
        <v>150</v>
      </c>
      <c r="P33" s="113">
        <v>270</v>
      </c>
      <c r="Q33" s="113">
        <v>270</v>
      </c>
      <c r="R33" s="125">
        <f>VLOOKUP(C33,'[1]1. MA DO'!$E$5:$AJ$1933,32,0)</f>
        <v>1.1599999999999999</v>
      </c>
      <c r="S33" s="114">
        <f t="shared" si="49"/>
        <v>220</v>
      </c>
      <c r="T33" s="114">
        <f t="shared" si="50"/>
        <v>200</v>
      </c>
      <c r="U33" s="114">
        <f t="shared" si="51"/>
        <v>180</v>
      </c>
      <c r="V33" s="114">
        <f t="shared" si="52"/>
        <v>150</v>
      </c>
      <c r="W33" s="108">
        <f t="shared" si="9"/>
        <v>730</v>
      </c>
      <c r="X33" s="108">
        <f t="shared" si="10"/>
        <v>500</v>
      </c>
      <c r="Y33" s="108">
        <f t="shared" si="11"/>
        <v>400</v>
      </c>
      <c r="Z33" s="108">
        <f t="shared" si="12"/>
        <v>270</v>
      </c>
      <c r="AA33" s="109">
        <f>'ĐẤT PNN'!U33</f>
        <v>1</v>
      </c>
      <c r="AB33" s="114">
        <f t="shared" si="53"/>
        <v>180</v>
      </c>
      <c r="AC33" s="114">
        <f t="shared" si="54"/>
        <v>170</v>
      </c>
      <c r="AD33" s="114">
        <f t="shared" si="55"/>
        <v>160</v>
      </c>
      <c r="AE33" s="114">
        <f t="shared" si="56"/>
        <v>150</v>
      </c>
      <c r="AF33" s="108">
        <f t="shared" si="0"/>
        <v>600</v>
      </c>
      <c r="AG33" s="108">
        <f t="shared" si="1"/>
        <v>430</v>
      </c>
      <c r="AH33" s="108">
        <f t="shared" si="2"/>
        <v>350</v>
      </c>
      <c r="AI33" s="108">
        <f t="shared" si="3"/>
        <v>270</v>
      </c>
      <c r="AJ33" s="111">
        <f>'ĐẤT PNN'!I33-'ĐẤT NN'!P33</f>
        <v>1030</v>
      </c>
    </row>
    <row r="34" spans="1:36" s="37" customFormat="1" ht="48" customHeight="1" x14ac:dyDescent="0.25">
      <c r="A34" s="104">
        <f t="shared" si="17"/>
        <v>29</v>
      </c>
      <c r="B34" s="104" t="str">
        <f>'ĐẤT PNN'!B34</f>
        <v>LT41NT</v>
      </c>
      <c r="C34" s="105" t="str">
        <f>$B$34</f>
        <v>LT41NT</v>
      </c>
      <c r="D34" s="46" t="s">
        <v>78</v>
      </c>
      <c r="E34" s="46" t="s">
        <v>32</v>
      </c>
      <c r="F34" s="46" t="s">
        <v>92</v>
      </c>
      <c r="G34" s="46" t="s">
        <v>31</v>
      </c>
      <c r="H34" s="105" t="str">
        <f>E34&amp;G34&amp;D$6&amp;$N$34</f>
        <v>Xã Long PhướcCác đường còn lạiVị trí 1200</v>
      </c>
      <c r="I34" s="84" t="s">
        <v>70</v>
      </c>
      <c r="J34" s="84" t="s">
        <v>69</v>
      </c>
      <c r="K34" s="106" t="str">
        <f>'ĐẤT PNN'!D34</f>
        <v>Đường Bàu Cạn - Tân Hiệp - Phước Bình</v>
      </c>
      <c r="L34" s="106" t="str">
        <f>'ĐẤT PNN'!E34</f>
        <v>Đường vào UBND xã Bàu Cạn cũ</v>
      </c>
      <c r="M34" s="106" t="str">
        <f>'ĐẤT PNN'!F34</f>
        <v>Hết ranh xã Long Phước</v>
      </c>
      <c r="N34" s="81">
        <f>S34</f>
        <v>200</v>
      </c>
      <c r="O34" s="81">
        <f>AB34</f>
        <v>160</v>
      </c>
      <c r="P34" s="81">
        <v>670</v>
      </c>
      <c r="Q34" s="81">
        <v>530</v>
      </c>
      <c r="R34" s="125">
        <f>VLOOKUP(C34,'[1]1. MA DO'!$E$5:$AJ$1933,32,0)</f>
        <v>1.1399999999999999</v>
      </c>
      <c r="S34" s="107">
        <v>200</v>
      </c>
      <c r="T34" s="107">
        <v>180</v>
      </c>
      <c r="U34" s="107">
        <v>160</v>
      </c>
      <c r="V34" s="107">
        <v>130</v>
      </c>
      <c r="W34" s="108">
        <f t="shared" si="9"/>
        <v>670</v>
      </c>
      <c r="X34" s="108">
        <f t="shared" si="10"/>
        <v>450</v>
      </c>
      <c r="Y34" s="108">
        <f t="shared" si="11"/>
        <v>350</v>
      </c>
      <c r="Z34" s="108">
        <f t="shared" si="12"/>
        <v>230</v>
      </c>
      <c r="AA34" s="109">
        <f>'ĐẤT PNN'!U34</f>
        <v>3</v>
      </c>
      <c r="AB34" s="110">
        <v>160</v>
      </c>
      <c r="AC34" s="110">
        <v>150</v>
      </c>
      <c r="AD34" s="110">
        <v>140</v>
      </c>
      <c r="AE34" s="110">
        <v>130</v>
      </c>
      <c r="AF34" s="108">
        <f t="shared" si="0"/>
        <v>530</v>
      </c>
      <c r="AG34" s="108">
        <f t="shared" si="1"/>
        <v>380</v>
      </c>
      <c r="AH34" s="108">
        <f t="shared" si="2"/>
        <v>310</v>
      </c>
      <c r="AI34" s="108">
        <f t="shared" si="3"/>
        <v>230</v>
      </c>
      <c r="AJ34" s="111">
        <f>'ĐẤT PNN'!I34-'ĐẤT NN'!P34</f>
        <v>1930</v>
      </c>
    </row>
    <row r="35" spans="1:36" s="37" customFormat="1" ht="94.5" customHeight="1" x14ac:dyDescent="0.25">
      <c r="A35" s="104">
        <f t="shared" si="17"/>
        <v>30</v>
      </c>
      <c r="B35" s="104" t="str">
        <f>'ĐẤT PNN'!B35</f>
        <v>VT2</v>
      </c>
      <c r="C35" s="105" t="str">
        <f t="shared" ref="C35:C40" si="57">$B$34</f>
        <v>LT41NT</v>
      </c>
      <c r="D35" s="46" t="s">
        <v>81</v>
      </c>
      <c r="E35" s="46" t="s">
        <v>32</v>
      </c>
      <c r="F35" s="46" t="s">
        <v>93</v>
      </c>
      <c r="G35" s="46" t="s">
        <v>31</v>
      </c>
      <c r="H35" s="105" t="str">
        <f t="shared" ref="H35:H40" si="58">E35&amp;G35&amp;D$6&amp;$N$34</f>
        <v>Xã Long PhướcCác đường còn lạiVị trí 1200</v>
      </c>
      <c r="I35" s="112"/>
      <c r="J35" s="112"/>
      <c r="K35" s="145" t="str">
        <f>'ĐẤT PNN'!D35</f>
        <v>Các tuyến đường giao thông đấu nối trực tiếp ra Đường Bàu Cạn - Tân Hiệp - Phước Bình đoạn từ Đường vào UBND xã Bàu Cạn cũ đến Hết ranh xã Long Phước có hiện trạng là đường nhựa, bê tông xi măng:
- Có bề rộng ≥5m, cách đường giao thông ≤1.000m.
- Có bề rộng từ ≥3m đến &lt;5m, cách đường giao thông ≤500m.</v>
      </c>
      <c r="L35" s="146"/>
      <c r="M35" s="147"/>
      <c r="N35" s="113">
        <f t="shared" ref="N35:N40" si="59">IF(B35="VT2",T35,IF(B35="VT3",U35,IF(B35="VT2*0,8",T35,IF(B35="VT3*0,8",U35,V35))))</f>
        <v>180</v>
      </c>
      <c r="O35" s="113">
        <f t="shared" ref="O35:O40" si="60">IF(B35="VT2",AC35,IF(B35="VT3",AD35,IF(B35="VT2*0,8",AC35,IF(B35="VT3*0,8",AD35,AE35))))</f>
        <v>150</v>
      </c>
      <c r="P35" s="113">
        <v>450</v>
      </c>
      <c r="Q35" s="113">
        <v>380</v>
      </c>
      <c r="R35" s="125">
        <f>VLOOKUP(C35,'[1]1. MA DO'!$E$5:$AJ$1933,32,0)</f>
        <v>1.1399999999999999</v>
      </c>
      <c r="S35" s="114">
        <f t="shared" ref="S35:S40" si="61">S34</f>
        <v>200</v>
      </c>
      <c r="T35" s="114">
        <f t="shared" ref="T35:T40" si="62">T34</f>
        <v>180</v>
      </c>
      <c r="U35" s="114">
        <f t="shared" ref="U35:U40" si="63">U34</f>
        <v>160</v>
      </c>
      <c r="V35" s="114">
        <f t="shared" ref="V35:V40" si="64">V34</f>
        <v>130</v>
      </c>
      <c r="W35" s="108">
        <f t="shared" si="9"/>
        <v>670</v>
      </c>
      <c r="X35" s="108">
        <f t="shared" si="10"/>
        <v>450</v>
      </c>
      <c r="Y35" s="108">
        <f t="shared" si="11"/>
        <v>350</v>
      </c>
      <c r="Z35" s="108">
        <f t="shared" si="12"/>
        <v>230</v>
      </c>
      <c r="AA35" s="109">
        <f>'ĐẤT PNN'!U35</f>
        <v>3</v>
      </c>
      <c r="AB35" s="114">
        <f t="shared" ref="AB35:AB40" si="65">AB34</f>
        <v>160</v>
      </c>
      <c r="AC35" s="114">
        <f t="shared" ref="AC35:AC40" si="66">AC34</f>
        <v>150</v>
      </c>
      <c r="AD35" s="114">
        <f t="shared" ref="AD35:AD40" si="67">AD34</f>
        <v>140</v>
      </c>
      <c r="AE35" s="114">
        <f t="shared" ref="AE35:AE40" si="68">AE34</f>
        <v>130</v>
      </c>
      <c r="AF35" s="108">
        <f t="shared" si="0"/>
        <v>530</v>
      </c>
      <c r="AG35" s="108">
        <f t="shared" si="1"/>
        <v>380</v>
      </c>
      <c r="AH35" s="108">
        <f t="shared" si="2"/>
        <v>310</v>
      </c>
      <c r="AI35" s="108">
        <f t="shared" si="3"/>
        <v>230</v>
      </c>
      <c r="AJ35" s="111">
        <f>'ĐẤT PNN'!I35-'ĐẤT NN'!P35</f>
        <v>1350</v>
      </c>
    </row>
    <row r="36" spans="1:36" s="37" customFormat="1" ht="110.25" customHeight="1" x14ac:dyDescent="0.25">
      <c r="A36" s="104">
        <f t="shared" si="17"/>
        <v>31</v>
      </c>
      <c r="B36" s="104" t="str">
        <f>'ĐẤT PNN'!B36</f>
        <v>VT3</v>
      </c>
      <c r="C36" s="105" t="str">
        <f t="shared" si="57"/>
        <v>LT41NT</v>
      </c>
      <c r="D36" s="46" t="s">
        <v>83</v>
      </c>
      <c r="E36" s="46" t="s">
        <v>32</v>
      </c>
      <c r="F36" s="46" t="s">
        <v>94</v>
      </c>
      <c r="G36" s="46" t="s">
        <v>31</v>
      </c>
      <c r="H36" s="105" t="str">
        <f t="shared" si="58"/>
        <v>Xã Long PhướcCác đường còn lạiVị trí 1200</v>
      </c>
      <c r="I36" s="112"/>
      <c r="J36" s="112"/>
      <c r="K36" s="145" t="str">
        <f>'ĐẤT PNN'!D36</f>
        <v>Các tuyến đường giao thông đấu nối trực tiếp ra Đường Bàu Cạn - Tân Hiệp - Phước Bình đoạn từ Đường vào UBND xã Bàu Cạn cũ đến Hết ranh xã Long Phước có hiện trạng là đường nhựa, bê tông xi măng:
- Có bề rộng ≥5m, cách đường giao thông &gt;1.000m.
- Có bề rộng từ ≥3m đến &lt;5m, cách đường giao thông từ &gt;500m đến ≤1.000m.
- Có bề rộng &lt;3m, cách đường giao thông ≤200m.</v>
      </c>
      <c r="L36" s="146"/>
      <c r="M36" s="147"/>
      <c r="N36" s="113">
        <f t="shared" si="59"/>
        <v>160</v>
      </c>
      <c r="O36" s="113">
        <f t="shared" si="60"/>
        <v>140</v>
      </c>
      <c r="P36" s="113">
        <v>350</v>
      </c>
      <c r="Q36" s="113">
        <v>310</v>
      </c>
      <c r="R36" s="125">
        <f>VLOOKUP(C36,'[1]1. MA DO'!$E$5:$AJ$1933,32,0)</f>
        <v>1.1399999999999999</v>
      </c>
      <c r="S36" s="114">
        <f t="shared" si="61"/>
        <v>200</v>
      </c>
      <c r="T36" s="114">
        <f t="shared" si="62"/>
        <v>180</v>
      </c>
      <c r="U36" s="114">
        <f t="shared" si="63"/>
        <v>160</v>
      </c>
      <c r="V36" s="114">
        <f t="shared" si="64"/>
        <v>130</v>
      </c>
      <c r="W36" s="108">
        <f t="shared" si="9"/>
        <v>670</v>
      </c>
      <c r="X36" s="108">
        <f t="shared" si="10"/>
        <v>450</v>
      </c>
      <c r="Y36" s="108">
        <f t="shared" si="11"/>
        <v>350</v>
      </c>
      <c r="Z36" s="108">
        <f t="shared" si="12"/>
        <v>230</v>
      </c>
      <c r="AA36" s="109">
        <f>'ĐẤT PNN'!U36</f>
        <v>3</v>
      </c>
      <c r="AB36" s="114">
        <f t="shared" si="65"/>
        <v>160</v>
      </c>
      <c r="AC36" s="114">
        <f t="shared" si="66"/>
        <v>150</v>
      </c>
      <c r="AD36" s="114">
        <f t="shared" si="67"/>
        <v>140</v>
      </c>
      <c r="AE36" s="114">
        <f t="shared" si="68"/>
        <v>130</v>
      </c>
      <c r="AF36" s="108">
        <f t="shared" si="0"/>
        <v>530</v>
      </c>
      <c r="AG36" s="108">
        <f t="shared" si="1"/>
        <v>380</v>
      </c>
      <c r="AH36" s="108">
        <f t="shared" si="2"/>
        <v>310</v>
      </c>
      <c r="AI36" s="108">
        <f t="shared" si="3"/>
        <v>230</v>
      </c>
      <c r="AJ36" s="111">
        <f>'ĐẤT PNN'!I36-'ĐẤT NN'!P36</f>
        <v>1050</v>
      </c>
    </row>
    <row r="37" spans="1:36" s="37" customFormat="1" ht="78.75" customHeight="1" x14ac:dyDescent="0.25">
      <c r="A37" s="104">
        <f t="shared" si="17"/>
        <v>32</v>
      </c>
      <c r="B37" s="104" t="str">
        <f>'ĐẤT PNN'!B37</f>
        <v>VT4</v>
      </c>
      <c r="C37" s="105" t="str">
        <f t="shared" si="57"/>
        <v>LT41NT</v>
      </c>
      <c r="D37" s="46" t="s">
        <v>85</v>
      </c>
      <c r="E37" s="46" t="s">
        <v>32</v>
      </c>
      <c r="F37" s="46" t="s">
        <v>95</v>
      </c>
      <c r="G37" s="46" t="s">
        <v>31</v>
      </c>
      <c r="H37" s="105" t="str">
        <f t="shared" si="58"/>
        <v>Xã Long PhướcCác đường còn lạiVị trí 1200</v>
      </c>
      <c r="I37" s="112"/>
      <c r="J37" s="112"/>
      <c r="K37" s="145" t="str">
        <f>'ĐẤT PNN'!D37</f>
        <v>Các tuyến đường giao thông đấu nối trực tiếp ra Đường Bàu Cạn - Tân Hiệp - Phước Bình đoạn từ Đường vào UBND xã Bàu Cạn cũ đến Hết ranh xã Long Phước có hiện trạng là đường nhựa, bê tông xi măng:
- Có bề rộng từ ≥3m đến &lt;5m, cách đường giao thông &gt;1.000m.
- Có bề rộng &lt;3m, cách đường giao thông &gt;200m.</v>
      </c>
      <c r="L37" s="146"/>
      <c r="M37" s="147"/>
      <c r="N37" s="113">
        <f t="shared" si="59"/>
        <v>130</v>
      </c>
      <c r="O37" s="113">
        <f t="shared" si="60"/>
        <v>130</v>
      </c>
      <c r="P37" s="113">
        <v>230</v>
      </c>
      <c r="Q37" s="113">
        <v>230</v>
      </c>
      <c r="R37" s="125">
        <f>VLOOKUP(C37,'[1]1. MA DO'!$E$5:$AJ$1933,32,0)</f>
        <v>1.1399999999999999</v>
      </c>
      <c r="S37" s="114">
        <f t="shared" si="61"/>
        <v>200</v>
      </c>
      <c r="T37" s="114">
        <f t="shared" si="62"/>
        <v>180</v>
      </c>
      <c r="U37" s="114">
        <f t="shared" si="63"/>
        <v>160</v>
      </c>
      <c r="V37" s="114">
        <f t="shared" si="64"/>
        <v>130</v>
      </c>
      <c r="W37" s="108">
        <f t="shared" si="9"/>
        <v>670</v>
      </c>
      <c r="X37" s="108">
        <f t="shared" si="10"/>
        <v>450</v>
      </c>
      <c r="Y37" s="108">
        <f t="shared" si="11"/>
        <v>350</v>
      </c>
      <c r="Z37" s="108">
        <f t="shared" si="12"/>
        <v>230</v>
      </c>
      <c r="AA37" s="109">
        <f>'ĐẤT PNN'!U37</f>
        <v>3</v>
      </c>
      <c r="AB37" s="114">
        <f t="shared" si="65"/>
        <v>160</v>
      </c>
      <c r="AC37" s="114">
        <f t="shared" si="66"/>
        <v>150</v>
      </c>
      <c r="AD37" s="114">
        <f t="shared" si="67"/>
        <v>140</v>
      </c>
      <c r="AE37" s="114">
        <f t="shared" si="68"/>
        <v>130</v>
      </c>
      <c r="AF37" s="108">
        <f t="shared" si="0"/>
        <v>530</v>
      </c>
      <c r="AG37" s="108">
        <f t="shared" si="1"/>
        <v>380</v>
      </c>
      <c r="AH37" s="108">
        <f t="shared" si="2"/>
        <v>310</v>
      </c>
      <c r="AI37" s="108">
        <f t="shared" si="3"/>
        <v>230</v>
      </c>
      <c r="AJ37" s="111">
        <f>'ĐẤT PNN'!I37-'ĐẤT NN'!P37</f>
        <v>970</v>
      </c>
    </row>
    <row r="38" spans="1:36" s="37" customFormat="1" ht="94.5" customHeight="1" x14ac:dyDescent="0.25">
      <c r="A38" s="104">
        <f t="shared" si="17"/>
        <v>33</v>
      </c>
      <c r="B38" s="104" t="str">
        <f>'ĐẤT PNN'!B38</f>
        <v>VT2*0,8</v>
      </c>
      <c r="C38" s="105" t="str">
        <f t="shared" si="57"/>
        <v>LT41NT</v>
      </c>
      <c r="D38" s="46" t="s">
        <v>81</v>
      </c>
      <c r="E38" s="46" t="s">
        <v>32</v>
      </c>
      <c r="F38" s="46" t="s">
        <v>93</v>
      </c>
      <c r="G38" s="46" t="s">
        <v>31</v>
      </c>
      <c r="H38" s="105" t="str">
        <f t="shared" si="58"/>
        <v>Xã Long PhướcCác đường còn lạiVị trí 1200</v>
      </c>
      <c r="I38" s="112"/>
      <c r="J38" s="112"/>
      <c r="K38" s="145" t="str">
        <f>'ĐẤT PNN'!D38</f>
        <v>Các tuyến đường giao thông không đấu nối trực tiếp và thông ra Đường Bàu Cạn - Tân Hiệp - Phước Bình đoạn từ Đường vào UBND xã Bàu Cạn cũ đến Hết ranh xã Long Phước có hiện trạng là đường nhựa, bê tông xi măng:
- Có bề rộng ≥5m, cách đường giao thông ≤1.000m.
- Có bề rộng từ ≥3m đến &lt;5m, cách đường giao thông ≤500m.</v>
      </c>
      <c r="L38" s="146"/>
      <c r="M38" s="147"/>
      <c r="N38" s="113">
        <f t="shared" si="59"/>
        <v>180</v>
      </c>
      <c r="O38" s="113">
        <f t="shared" si="60"/>
        <v>150</v>
      </c>
      <c r="P38" s="113">
        <v>450</v>
      </c>
      <c r="Q38" s="113">
        <v>380</v>
      </c>
      <c r="R38" s="125">
        <f>VLOOKUP(C38,'[1]1. MA DO'!$E$5:$AJ$1933,32,0)</f>
        <v>1.1399999999999999</v>
      </c>
      <c r="S38" s="114">
        <f t="shared" si="61"/>
        <v>200</v>
      </c>
      <c r="T38" s="114">
        <f t="shared" si="62"/>
        <v>180</v>
      </c>
      <c r="U38" s="114">
        <f t="shared" si="63"/>
        <v>160</v>
      </c>
      <c r="V38" s="114">
        <f t="shared" si="64"/>
        <v>130</v>
      </c>
      <c r="W38" s="108">
        <f t="shared" si="9"/>
        <v>670</v>
      </c>
      <c r="X38" s="108">
        <f t="shared" si="10"/>
        <v>450</v>
      </c>
      <c r="Y38" s="108">
        <f t="shared" si="11"/>
        <v>350</v>
      </c>
      <c r="Z38" s="108">
        <f t="shared" si="12"/>
        <v>230</v>
      </c>
      <c r="AA38" s="109">
        <f>'ĐẤT PNN'!U38</f>
        <v>3</v>
      </c>
      <c r="AB38" s="114">
        <f t="shared" si="65"/>
        <v>160</v>
      </c>
      <c r="AC38" s="114">
        <f t="shared" si="66"/>
        <v>150</v>
      </c>
      <c r="AD38" s="114">
        <f t="shared" si="67"/>
        <v>140</v>
      </c>
      <c r="AE38" s="114">
        <f t="shared" si="68"/>
        <v>130</v>
      </c>
      <c r="AF38" s="108">
        <f t="shared" si="0"/>
        <v>530</v>
      </c>
      <c r="AG38" s="108">
        <f t="shared" si="1"/>
        <v>380</v>
      </c>
      <c r="AH38" s="108">
        <f t="shared" si="2"/>
        <v>310</v>
      </c>
      <c r="AI38" s="108">
        <f t="shared" si="3"/>
        <v>230</v>
      </c>
      <c r="AJ38" s="111">
        <f>'ĐẤT PNN'!I38-'ĐẤT NN'!P38</f>
        <v>1150</v>
      </c>
    </row>
    <row r="39" spans="1:36" s="37" customFormat="1" ht="94.5" customHeight="1" x14ac:dyDescent="0.25">
      <c r="A39" s="104">
        <f t="shared" si="17"/>
        <v>34</v>
      </c>
      <c r="B39" s="104" t="str">
        <f>'ĐẤT PNN'!B39</f>
        <v>VT3*0,8</v>
      </c>
      <c r="C39" s="105" t="str">
        <f t="shared" si="57"/>
        <v>LT41NT</v>
      </c>
      <c r="D39" s="46" t="s">
        <v>83</v>
      </c>
      <c r="E39" s="46" t="s">
        <v>32</v>
      </c>
      <c r="F39" s="46" t="s">
        <v>94</v>
      </c>
      <c r="G39" s="46" t="s">
        <v>31</v>
      </c>
      <c r="H39" s="105" t="str">
        <f t="shared" si="58"/>
        <v>Xã Long PhướcCác đường còn lạiVị trí 1200</v>
      </c>
      <c r="I39" s="112"/>
      <c r="J39" s="112"/>
      <c r="K39" s="145" t="str">
        <f>'ĐẤT PNN'!D39</f>
        <v>Các tuyến đường giao thông không đấu nối trực tiếp và thông ra Đường Bàu Cạn - Tân Hiệp - Phước Bình đoạn từ Đường vào UBND xã Bàu Cạn cũ đến Hết ranh xã Long Phước có hiện trạng là đường nhựa, bê tông xi măng:
- Có bề rộng ≥5m, cách đường giao thông &gt;1.000m.
- Có bề rộng từ ≥3m đến &lt;5m, cách đường giao thông từ &gt;500m đến ≤1.000m.
- Có bề rộng &lt;3m, cách đường giao thông ≤200m.</v>
      </c>
      <c r="L39" s="146"/>
      <c r="M39" s="147"/>
      <c r="N39" s="113">
        <f t="shared" si="59"/>
        <v>160</v>
      </c>
      <c r="O39" s="113">
        <f t="shared" si="60"/>
        <v>140</v>
      </c>
      <c r="P39" s="113">
        <v>350</v>
      </c>
      <c r="Q39" s="113">
        <v>310</v>
      </c>
      <c r="R39" s="125">
        <f>VLOOKUP(C39,'[1]1. MA DO'!$E$5:$AJ$1933,32,0)</f>
        <v>1.1399999999999999</v>
      </c>
      <c r="S39" s="114">
        <f t="shared" si="61"/>
        <v>200</v>
      </c>
      <c r="T39" s="114">
        <f t="shared" si="62"/>
        <v>180</v>
      </c>
      <c r="U39" s="114">
        <f t="shared" si="63"/>
        <v>160</v>
      </c>
      <c r="V39" s="114">
        <f t="shared" si="64"/>
        <v>130</v>
      </c>
      <c r="W39" s="108">
        <f t="shared" si="9"/>
        <v>670</v>
      </c>
      <c r="X39" s="108">
        <f t="shared" si="10"/>
        <v>450</v>
      </c>
      <c r="Y39" s="108">
        <f t="shared" si="11"/>
        <v>350</v>
      </c>
      <c r="Z39" s="108">
        <f t="shared" si="12"/>
        <v>230</v>
      </c>
      <c r="AA39" s="109">
        <f>'ĐẤT PNN'!U39</f>
        <v>3</v>
      </c>
      <c r="AB39" s="114">
        <f t="shared" si="65"/>
        <v>160</v>
      </c>
      <c r="AC39" s="114">
        <f t="shared" si="66"/>
        <v>150</v>
      </c>
      <c r="AD39" s="114">
        <f t="shared" si="67"/>
        <v>140</v>
      </c>
      <c r="AE39" s="114">
        <f t="shared" si="68"/>
        <v>130</v>
      </c>
      <c r="AF39" s="108">
        <f t="shared" si="0"/>
        <v>530</v>
      </c>
      <c r="AG39" s="108">
        <f t="shared" si="1"/>
        <v>380</v>
      </c>
      <c r="AH39" s="108">
        <f t="shared" si="2"/>
        <v>310</v>
      </c>
      <c r="AI39" s="108">
        <f t="shared" si="3"/>
        <v>230</v>
      </c>
      <c r="AJ39" s="111">
        <f>'ĐẤT PNN'!I39-'ĐẤT NN'!P39</f>
        <v>950</v>
      </c>
    </row>
    <row r="40" spans="1:36" s="37" customFormat="1" ht="78.75" customHeight="1" x14ac:dyDescent="0.25">
      <c r="A40" s="104">
        <f t="shared" si="17"/>
        <v>35</v>
      </c>
      <c r="B40" s="104" t="str">
        <f>'ĐẤT PNN'!B40</f>
        <v>VT4*0,8</v>
      </c>
      <c r="C40" s="105" t="str">
        <f t="shared" si="57"/>
        <v>LT41NT</v>
      </c>
      <c r="D40" s="46" t="s">
        <v>85</v>
      </c>
      <c r="E40" s="46" t="s">
        <v>32</v>
      </c>
      <c r="F40" s="46" t="s">
        <v>95</v>
      </c>
      <c r="G40" s="46" t="s">
        <v>31</v>
      </c>
      <c r="H40" s="105" t="str">
        <f t="shared" si="58"/>
        <v>Xã Long PhướcCác đường còn lạiVị trí 1200</v>
      </c>
      <c r="I40" s="112"/>
      <c r="J40" s="112"/>
      <c r="K40" s="145" t="str">
        <f>'ĐẤT PNN'!D40</f>
        <v>Các tuyến đường giao thông không đấu nối trực tiếp và thông ra Đường Bàu Cạn - Tân Hiệp - Phước Bình đoạn từ Đường vào UBND xã Bàu Cạn cũ đến Hết ranh xã Long Phước có hiện trạng là đường nhựa, bê tông xi măng:
- Có bề rộng từ ≥3m đến &lt;5m, cách đường giao thông &gt;1.000m.
- Có bề rộng &lt;3m, cách đường giao thông &gt;200m.</v>
      </c>
      <c r="L40" s="146"/>
      <c r="M40" s="147"/>
      <c r="N40" s="113">
        <f t="shared" si="59"/>
        <v>130</v>
      </c>
      <c r="O40" s="113">
        <f t="shared" si="60"/>
        <v>130</v>
      </c>
      <c r="P40" s="113">
        <v>230</v>
      </c>
      <c r="Q40" s="113">
        <v>230</v>
      </c>
      <c r="R40" s="125">
        <f>VLOOKUP(C40,'[1]1. MA DO'!$E$5:$AJ$1933,32,0)</f>
        <v>1.1399999999999999</v>
      </c>
      <c r="S40" s="114">
        <f t="shared" si="61"/>
        <v>200</v>
      </c>
      <c r="T40" s="114">
        <f t="shared" si="62"/>
        <v>180</v>
      </c>
      <c r="U40" s="114">
        <f t="shared" si="63"/>
        <v>160</v>
      </c>
      <c r="V40" s="114">
        <f t="shared" si="64"/>
        <v>130</v>
      </c>
      <c r="W40" s="108">
        <f t="shared" si="9"/>
        <v>670</v>
      </c>
      <c r="X40" s="108">
        <f t="shared" si="10"/>
        <v>450</v>
      </c>
      <c r="Y40" s="108">
        <f t="shared" si="11"/>
        <v>350</v>
      </c>
      <c r="Z40" s="108">
        <f t="shared" si="12"/>
        <v>230</v>
      </c>
      <c r="AA40" s="109">
        <f>'ĐẤT PNN'!U40</f>
        <v>3</v>
      </c>
      <c r="AB40" s="114">
        <f t="shared" si="65"/>
        <v>160</v>
      </c>
      <c r="AC40" s="114">
        <f t="shared" si="66"/>
        <v>150</v>
      </c>
      <c r="AD40" s="114">
        <f t="shared" si="67"/>
        <v>140</v>
      </c>
      <c r="AE40" s="114">
        <f t="shared" si="68"/>
        <v>130</v>
      </c>
      <c r="AF40" s="108">
        <f t="shared" si="0"/>
        <v>530</v>
      </c>
      <c r="AG40" s="108">
        <f t="shared" si="1"/>
        <v>380</v>
      </c>
      <c r="AH40" s="108">
        <f t="shared" si="2"/>
        <v>310</v>
      </c>
      <c r="AI40" s="108">
        <f t="shared" si="3"/>
        <v>230</v>
      </c>
      <c r="AJ40" s="111">
        <f>'ĐẤT PNN'!I40-'ĐẤT NN'!P40</f>
        <v>870</v>
      </c>
    </row>
    <row r="41" spans="1:36" s="37" customFormat="1" ht="63" x14ac:dyDescent="0.25">
      <c r="A41" s="104">
        <f t="shared" si="17"/>
        <v>36</v>
      </c>
      <c r="B41" s="104" t="str">
        <f>'ĐẤT PNN'!B41</f>
        <v>LT12NT2_D1</v>
      </c>
      <c r="C41" s="105" t="str">
        <f>$B$41</f>
        <v>LT12NT2_D1</v>
      </c>
      <c r="D41" s="46" t="s">
        <v>78</v>
      </c>
      <c r="E41" s="46" t="s">
        <v>32</v>
      </c>
      <c r="F41" s="46" t="s">
        <v>87</v>
      </c>
      <c r="G41" s="46" t="s">
        <v>88</v>
      </c>
      <c r="H41" s="105" t="str">
        <f t="shared" ref="H41:H68" si="69">E41&amp;G41&amp;D$6&amp;$N$13</f>
        <v>Xã Long PhướcCác đường nhóm IIVị trí 1210</v>
      </c>
      <c r="I41" s="84" t="s">
        <v>67</v>
      </c>
      <c r="J41" s="84" t="s">
        <v>68</v>
      </c>
      <c r="K41" s="106" t="str">
        <f>'ĐẤT PNN'!D41</f>
        <v>Đường vào UBND xã Bàu Cạn cũ</v>
      </c>
      <c r="L41" s="106" t="str">
        <f>'ĐẤT PNN'!E41</f>
        <v>Quốc lộ 51</v>
      </c>
      <c r="M41" s="106" t="str">
        <f>'ĐẤT PNN'!F41</f>
        <v>Giáp chùa Long Phước Thọ</v>
      </c>
      <c r="N41" s="81">
        <f>S41</f>
        <v>210</v>
      </c>
      <c r="O41" s="81">
        <f>AB41</f>
        <v>170</v>
      </c>
      <c r="P41" s="81">
        <v>700</v>
      </c>
      <c r="Q41" s="81">
        <v>570</v>
      </c>
      <c r="R41" s="125">
        <f>VLOOKUP(C41,'[1]1. MA DO'!$E$5:$AJ$1933,32,0)</f>
        <v>1.1499999999999999</v>
      </c>
      <c r="S41" s="107">
        <v>210</v>
      </c>
      <c r="T41" s="107">
        <v>190</v>
      </c>
      <c r="U41" s="107">
        <v>170</v>
      </c>
      <c r="V41" s="107">
        <v>140</v>
      </c>
      <c r="W41" s="108">
        <f t="shared" si="9"/>
        <v>700</v>
      </c>
      <c r="X41" s="108">
        <f t="shared" si="10"/>
        <v>480</v>
      </c>
      <c r="Y41" s="108">
        <f t="shared" si="11"/>
        <v>370</v>
      </c>
      <c r="Z41" s="108">
        <f t="shared" si="12"/>
        <v>250</v>
      </c>
      <c r="AA41" s="109">
        <f>'ĐẤT PNN'!U41</f>
        <v>2</v>
      </c>
      <c r="AB41" s="110">
        <v>170</v>
      </c>
      <c r="AC41" s="110">
        <v>160</v>
      </c>
      <c r="AD41" s="110">
        <v>150</v>
      </c>
      <c r="AE41" s="110">
        <v>140</v>
      </c>
      <c r="AF41" s="108">
        <f t="shared" si="0"/>
        <v>570</v>
      </c>
      <c r="AG41" s="108">
        <f t="shared" si="1"/>
        <v>400</v>
      </c>
      <c r="AH41" s="108">
        <f t="shared" si="2"/>
        <v>330</v>
      </c>
      <c r="AI41" s="108">
        <f t="shared" si="3"/>
        <v>250</v>
      </c>
      <c r="AJ41" s="111">
        <f>'ĐẤT PNN'!I41-'ĐẤT NN'!P41</f>
        <v>3900</v>
      </c>
    </row>
    <row r="42" spans="1:36" s="37" customFormat="1" ht="94.5" customHeight="1" x14ac:dyDescent="0.25">
      <c r="A42" s="104">
        <f t="shared" si="17"/>
        <v>37</v>
      </c>
      <c r="B42" s="104" t="str">
        <f>'ĐẤT PNN'!B42</f>
        <v>VT2</v>
      </c>
      <c r="C42" s="105" t="str">
        <f t="shared" ref="C42:C47" si="70">$B$41</f>
        <v>LT12NT2_D1</v>
      </c>
      <c r="D42" s="46" t="s">
        <v>81</v>
      </c>
      <c r="E42" s="46" t="s">
        <v>32</v>
      </c>
      <c r="F42" s="46" t="s">
        <v>89</v>
      </c>
      <c r="G42" s="46" t="s">
        <v>88</v>
      </c>
      <c r="H42" s="105" t="str">
        <f t="shared" si="69"/>
        <v>Xã Long PhướcCác đường nhóm IIVị trí 1210</v>
      </c>
      <c r="I42" s="112"/>
      <c r="J42" s="112"/>
      <c r="K42" s="145" t="str">
        <f>'ĐẤT PNN'!D42</f>
        <v>Các tuyến đường giao thông đấu nối trực tiếp ra Đường vào UBND xã Bàu Cạn cũ đoạn từ Quốc lộ 51 đến Giáp chùa Long Phước Thọ có hiện trạng là đường nhựa, bê tông xi măng:
- Có bề rộng ≥5m, cách đường giao thông ≤1.000m.
- Có bề rộng từ ≥3m đến &lt;5m, cách đường giao thông ≤500m.</v>
      </c>
      <c r="L42" s="146"/>
      <c r="M42" s="147"/>
      <c r="N42" s="113">
        <f t="shared" ref="N42:N47" si="71">IF(B42="VT2",T42,IF(B42="VT3",U42,IF(B42="VT2*0,8",T42,IF(B42="VT3*0,8",U42,V42))))</f>
        <v>190</v>
      </c>
      <c r="O42" s="113">
        <f t="shared" ref="O42:O47" si="72">IF(B42="VT2",AC42,IF(B42="VT3",AD42,IF(B42="VT2*0,8",AC42,IF(B42="VT3*0,8",AD42,AE42))))</f>
        <v>160</v>
      </c>
      <c r="P42" s="113">
        <v>480</v>
      </c>
      <c r="Q42" s="113">
        <v>400</v>
      </c>
      <c r="R42" s="125">
        <f>VLOOKUP(C42,'[1]1. MA DO'!$E$5:$AJ$1933,32,0)</f>
        <v>1.1499999999999999</v>
      </c>
      <c r="S42" s="114">
        <f t="shared" ref="S42:S47" si="73">S41</f>
        <v>210</v>
      </c>
      <c r="T42" s="114">
        <f t="shared" ref="T42:T47" si="74">T41</f>
        <v>190</v>
      </c>
      <c r="U42" s="114">
        <f t="shared" ref="U42:U47" si="75">U41</f>
        <v>170</v>
      </c>
      <c r="V42" s="114">
        <f t="shared" ref="V42:V47" si="76">V41</f>
        <v>140</v>
      </c>
      <c r="W42" s="108">
        <f t="shared" si="9"/>
        <v>700</v>
      </c>
      <c r="X42" s="108">
        <f t="shared" si="10"/>
        <v>480</v>
      </c>
      <c r="Y42" s="108">
        <f t="shared" si="11"/>
        <v>370</v>
      </c>
      <c r="Z42" s="108">
        <f t="shared" si="12"/>
        <v>250</v>
      </c>
      <c r="AA42" s="109">
        <f>'ĐẤT PNN'!U42</f>
        <v>2</v>
      </c>
      <c r="AB42" s="114">
        <f t="shared" ref="AB42:AB47" si="77">AB41</f>
        <v>170</v>
      </c>
      <c r="AC42" s="114">
        <f t="shared" ref="AC42:AC47" si="78">AC41</f>
        <v>160</v>
      </c>
      <c r="AD42" s="114">
        <f t="shared" ref="AD42:AD47" si="79">AD41</f>
        <v>150</v>
      </c>
      <c r="AE42" s="114">
        <f t="shared" ref="AE42:AE47" si="80">AE41</f>
        <v>140</v>
      </c>
      <c r="AF42" s="108">
        <f t="shared" si="0"/>
        <v>570</v>
      </c>
      <c r="AG42" s="108">
        <f t="shared" si="1"/>
        <v>400</v>
      </c>
      <c r="AH42" s="108">
        <f t="shared" si="2"/>
        <v>330</v>
      </c>
      <c r="AI42" s="108">
        <f t="shared" si="3"/>
        <v>250</v>
      </c>
      <c r="AJ42" s="111">
        <f>'ĐẤT PNN'!I42-'ĐẤT NN'!P42</f>
        <v>1820</v>
      </c>
    </row>
    <row r="43" spans="1:36" s="37" customFormat="1" ht="110.25" customHeight="1" x14ac:dyDescent="0.25">
      <c r="A43" s="104">
        <f t="shared" si="17"/>
        <v>38</v>
      </c>
      <c r="B43" s="104" t="str">
        <f>'ĐẤT PNN'!B43</f>
        <v>VT3</v>
      </c>
      <c r="C43" s="105" t="str">
        <f t="shared" si="70"/>
        <v>LT12NT2_D1</v>
      </c>
      <c r="D43" s="46" t="s">
        <v>83</v>
      </c>
      <c r="E43" s="46" t="s">
        <v>32</v>
      </c>
      <c r="F43" s="46" t="s">
        <v>90</v>
      </c>
      <c r="G43" s="46" t="s">
        <v>88</v>
      </c>
      <c r="H43" s="105" t="str">
        <f t="shared" si="69"/>
        <v>Xã Long PhướcCác đường nhóm IIVị trí 1210</v>
      </c>
      <c r="I43" s="112"/>
      <c r="J43" s="112"/>
      <c r="K43" s="145" t="str">
        <f>'ĐẤT PNN'!D43</f>
        <v>Các tuyến đường giao thông đấu nối trực tiếp ra Đường vào UBND xã Bàu Cạn cũ đoạn từ Quốc lộ 51 đến Giáp chùa Long Phước Thọ có hiện trạng là đường nhựa, bê tông xi măng:
- Có bề rộng ≥5m, cách đường giao thông &gt;1.000m.
- Có bề rộng từ ≥3m đến &lt;5m, cách đường giao thông từ &gt;500m đến ≤1.000m.
- Có bề rộng &lt;3m, cách đường giao thông ≤200m.</v>
      </c>
      <c r="L43" s="146"/>
      <c r="M43" s="147"/>
      <c r="N43" s="113">
        <f t="shared" si="71"/>
        <v>170</v>
      </c>
      <c r="O43" s="113">
        <f t="shared" si="72"/>
        <v>150</v>
      </c>
      <c r="P43" s="113">
        <v>370</v>
      </c>
      <c r="Q43" s="113">
        <v>330</v>
      </c>
      <c r="R43" s="125">
        <f>VLOOKUP(C43,'[1]1. MA DO'!$E$5:$AJ$1933,32,0)</f>
        <v>1.1499999999999999</v>
      </c>
      <c r="S43" s="114">
        <f t="shared" si="73"/>
        <v>210</v>
      </c>
      <c r="T43" s="114">
        <f t="shared" si="74"/>
        <v>190</v>
      </c>
      <c r="U43" s="114">
        <f t="shared" si="75"/>
        <v>170</v>
      </c>
      <c r="V43" s="114">
        <f t="shared" si="76"/>
        <v>140</v>
      </c>
      <c r="W43" s="108">
        <f t="shared" si="9"/>
        <v>700</v>
      </c>
      <c r="X43" s="108">
        <f t="shared" si="10"/>
        <v>480</v>
      </c>
      <c r="Y43" s="108">
        <f t="shared" si="11"/>
        <v>370</v>
      </c>
      <c r="Z43" s="108">
        <f t="shared" si="12"/>
        <v>250</v>
      </c>
      <c r="AA43" s="109">
        <f>'ĐẤT PNN'!U43</f>
        <v>2</v>
      </c>
      <c r="AB43" s="114">
        <f t="shared" si="77"/>
        <v>170</v>
      </c>
      <c r="AC43" s="114">
        <f t="shared" si="78"/>
        <v>160</v>
      </c>
      <c r="AD43" s="114">
        <f t="shared" si="79"/>
        <v>150</v>
      </c>
      <c r="AE43" s="114">
        <f t="shared" si="80"/>
        <v>140</v>
      </c>
      <c r="AF43" s="108">
        <f t="shared" si="0"/>
        <v>570</v>
      </c>
      <c r="AG43" s="108">
        <f t="shared" si="1"/>
        <v>400</v>
      </c>
      <c r="AH43" s="108">
        <f t="shared" si="2"/>
        <v>330</v>
      </c>
      <c r="AI43" s="108">
        <f t="shared" si="3"/>
        <v>250</v>
      </c>
      <c r="AJ43" s="111">
        <f>'ĐẤT PNN'!I43-'ĐẤT NN'!P43</f>
        <v>1230</v>
      </c>
    </row>
    <row r="44" spans="1:36" s="37" customFormat="1" ht="63" customHeight="1" x14ac:dyDescent="0.25">
      <c r="A44" s="104">
        <f t="shared" si="17"/>
        <v>39</v>
      </c>
      <c r="B44" s="104" t="str">
        <f>'ĐẤT PNN'!B44</f>
        <v>VT4</v>
      </c>
      <c r="C44" s="105" t="str">
        <f t="shared" si="70"/>
        <v>LT12NT2_D1</v>
      </c>
      <c r="D44" s="46" t="s">
        <v>85</v>
      </c>
      <c r="E44" s="46" t="s">
        <v>32</v>
      </c>
      <c r="F44" s="46" t="s">
        <v>91</v>
      </c>
      <c r="G44" s="46" t="s">
        <v>88</v>
      </c>
      <c r="H44" s="105" t="str">
        <f t="shared" si="69"/>
        <v>Xã Long PhướcCác đường nhóm IIVị trí 1210</v>
      </c>
      <c r="I44" s="112"/>
      <c r="J44" s="112"/>
      <c r="K44" s="145" t="str">
        <f>'ĐẤT PNN'!D44</f>
        <v>Các tuyến đường giao thông đấu nối trực tiếp ra Đường vào UBND xã Bàu Cạn cũ đoạn từ Quốc lộ 51 đến Giáp chùa Long Phước Thọ có hiện trạng là đường nhựa, bê tông xi măng:
- Có bề rộng từ ≥3m đến &lt;5m, cách đường giao thông &gt;1.000m.
- Có bề rộng &lt;3m, cách đường giao thông &gt;200m.</v>
      </c>
      <c r="L44" s="146"/>
      <c r="M44" s="147"/>
      <c r="N44" s="113">
        <f t="shared" si="71"/>
        <v>140</v>
      </c>
      <c r="O44" s="113">
        <f t="shared" si="72"/>
        <v>140</v>
      </c>
      <c r="P44" s="113">
        <v>250</v>
      </c>
      <c r="Q44" s="113">
        <v>250</v>
      </c>
      <c r="R44" s="125">
        <f>VLOOKUP(C44,'[1]1. MA DO'!$E$5:$AJ$1933,32,0)</f>
        <v>1.1499999999999999</v>
      </c>
      <c r="S44" s="114">
        <f t="shared" si="73"/>
        <v>210</v>
      </c>
      <c r="T44" s="114">
        <f t="shared" si="74"/>
        <v>190</v>
      </c>
      <c r="U44" s="114">
        <f t="shared" si="75"/>
        <v>170</v>
      </c>
      <c r="V44" s="114">
        <f t="shared" si="76"/>
        <v>140</v>
      </c>
      <c r="W44" s="108">
        <f t="shared" si="9"/>
        <v>700</v>
      </c>
      <c r="X44" s="108">
        <f t="shared" si="10"/>
        <v>480</v>
      </c>
      <c r="Y44" s="108">
        <f t="shared" si="11"/>
        <v>370</v>
      </c>
      <c r="Z44" s="108">
        <f t="shared" si="12"/>
        <v>250</v>
      </c>
      <c r="AA44" s="109">
        <f>'ĐẤT PNN'!U44</f>
        <v>2</v>
      </c>
      <c r="AB44" s="114">
        <f t="shared" si="77"/>
        <v>170</v>
      </c>
      <c r="AC44" s="114">
        <f t="shared" si="78"/>
        <v>160</v>
      </c>
      <c r="AD44" s="114">
        <f t="shared" si="79"/>
        <v>150</v>
      </c>
      <c r="AE44" s="114">
        <f t="shared" si="80"/>
        <v>140</v>
      </c>
      <c r="AF44" s="108">
        <f t="shared" si="0"/>
        <v>570</v>
      </c>
      <c r="AG44" s="108">
        <f t="shared" si="1"/>
        <v>400</v>
      </c>
      <c r="AH44" s="108">
        <f t="shared" si="2"/>
        <v>330</v>
      </c>
      <c r="AI44" s="108">
        <f t="shared" si="3"/>
        <v>250</v>
      </c>
      <c r="AJ44" s="111">
        <f>'ĐẤT PNN'!I44-'ĐẤT NN'!P44</f>
        <v>950</v>
      </c>
    </row>
    <row r="45" spans="1:36" s="37" customFormat="1" ht="94.5" customHeight="1" x14ac:dyDescent="0.25">
      <c r="A45" s="104">
        <f t="shared" si="17"/>
        <v>40</v>
      </c>
      <c r="B45" s="104" t="str">
        <f>'ĐẤT PNN'!B45</f>
        <v>VT2*0,8</v>
      </c>
      <c r="C45" s="105" t="str">
        <f t="shared" si="70"/>
        <v>LT12NT2_D1</v>
      </c>
      <c r="D45" s="46" t="s">
        <v>81</v>
      </c>
      <c r="E45" s="46" t="s">
        <v>32</v>
      </c>
      <c r="F45" s="46" t="s">
        <v>89</v>
      </c>
      <c r="G45" s="46" t="s">
        <v>88</v>
      </c>
      <c r="H45" s="105" t="str">
        <f t="shared" si="69"/>
        <v>Xã Long PhướcCác đường nhóm IIVị trí 1210</v>
      </c>
      <c r="I45" s="112"/>
      <c r="J45" s="112"/>
      <c r="K45" s="145" t="str">
        <f>'ĐẤT PNN'!D45</f>
        <v>Các tuyến đường giao thông không đấu nối trực tiếp và thông ra Đường vào UBND xã Bàu Cạn cũ đoạn từ Quốc lộ 51 đến Giáp chùa Long Phước Thọ có hiện trạng là đường nhựa, bê tông xi măng:
- Có bề rộng ≥5m, cách đường giao thông ≤1.000m.
- Có bề rộng từ ≥3m đến &lt;5m, cách đường giao thông ≤500m.</v>
      </c>
      <c r="L45" s="146"/>
      <c r="M45" s="147"/>
      <c r="N45" s="113">
        <f t="shared" si="71"/>
        <v>190</v>
      </c>
      <c r="O45" s="113">
        <f t="shared" si="72"/>
        <v>160</v>
      </c>
      <c r="P45" s="113">
        <v>480</v>
      </c>
      <c r="Q45" s="113">
        <v>400</v>
      </c>
      <c r="R45" s="125">
        <f>VLOOKUP(C45,'[1]1. MA DO'!$E$5:$AJ$1933,32,0)</f>
        <v>1.1499999999999999</v>
      </c>
      <c r="S45" s="114">
        <f t="shared" si="73"/>
        <v>210</v>
      </c>
      <c r="T45" s="114">
        <f t="shared" si="74"/>
        <v>190</v>
      </c>
      <c r="U45" s="114">
        <f t="shared" si="75"/>
        <v>170</v>
      </c>
      <c r="V45" s="114">
        <f t="shared" si="76"/>
        <v>140</v>
      </c>
      <c r="W45" s="108">
        <f t="shared" si="9"/>
        <v>700</v>
      </c>
      <c r="X45" s="108">
        <f t="shared" si="10"/>
        <v>480</v>
      </c>
      <c r="Y45" s="108">
        <f t="shared" si="11"/>
        <v>370</v>
      </c>
      <c r="Z45" s="108">
        <f t="shared" si="12"/>
        <v>250</v>
      </c>
      <c r="AA45" s="109">
        <f>'ĐẤT PNN'!U45</f>
        <v>2</v>
      </c>
      <c r="AB45" s="114">
        <f t="shared" si="77"/>
        <v>170</v>
      </c>
      <c r="AC45" s="114">
        <f t="shared" si="78"/>
        <v>160</v>
      </c>
      <c r="AD45" s="114">
        <f t="shared" si="79"/>
        <v>150</v>
      </c>
      <c r="AE45" s="114">
        <f t="shared" si="80"/>
        <v>140</v>
      </c>
      <c r="AF45" s="108">
        <f t="shared" si="0"/>
        <v>570</v>
      </c>
      <c r="AG45" s="108">
        <f t="shared" si="1"/>
        <v>400</v>
      </c>
      <c r="AH45" s="108">
        <f t="shared" si="2"/>
        <v>330</v>
      </c>
      <c r="AI45" s="108">
        <f t="shared" si="3"/>
        <v>250</v>
      </c>
      <c r="AJ45" s="111">
        <f>'ĐẤT PNN'!I45-'ĐẤT NN'!P45</f>
        <v>1520</v>
      </c>
    </row>
    <row r="46" spans="1:36" s="37" customFormat="1" ht="94.5" customHeight="1" x14ac:dyDescent="0.25">
      <c r="A46" s="104">
        <f t="shared" si="17"/>
        <v>41</v>
      </c>
      <c r="B46" s="104" t="str">
        <f>'ĐẤT PNN'!B46</f>
        <v>VT3*0,8</v>
      </c>
      <c r="C46" s="105" t="str">
        <f t="shared" si="70"/>
        <v>LT12NT2_D1</v>
      </c>
      <c r="D46" s="46" t="s">
        <v>83</v>
      </c>
      <c r="E46" s="46" t="s">
        <v>32</v>
      </c>
      <c r="F46" s="46" t="s">
        <v>90</v>
      </c>
      <c r="G46" s="46" t="s">
        <v>88</v>
      </c>
      <c r="H46" s="105" t="str">
        <f t="shared" si="69"/>
        <v>Xã Long PhướcCác đường nhóm IIVị trí 1210</v>
      </c>
      <c r="I46" s="112"/>
      <c r="J46" s="112"/>
      <c r="K46" s="145" t="str">
        <f>'ĐẤT PNN'!D46</f>
        <v>Các tuyến đường giao thông không đấu nối trực tiếp và thông ra Đường vào UBND xã Bàu Cạn cũ đoạn từ Quốc lộ 51 đến Giáp chùa Long Phước Thọ có hiện trạng là đường nhựa, bê tông xi măng:
- Có bề rộng ≥5m, cách đường giao thông &gt;1.000m.
- Có bề rộng từ ≥3m đến &lt;5m, cách đường giao thông từ &gt;500m đến ≤1.000m.
- Có bề rộng &lt;3m, cách đường giao thông ≤200m.</v>
      </c>
      <c r="L46" s="146"/>
      <c r="M46" s="147"/>
      <c r="N46" s="113">
        <f t="shared" si="71"/>
        <v>170</v>
      </c>
      <c r="O46" s="113">
        <f t="shared" si="72"/>
        <v>150</v>
      </c>
      <c r="P46" s="113">
        <v>370</v>
      </c>
      <c r="Q46" s="113">
        <v>330</v>
      </c>
      <c r="R46" s="125">
        <f>VLOOKUP(C46,'[1]1. MA DO'!$E$5:$AJ$1933,32,0)</f>
        <v>1.1499999999999999</v>
      </c>
      <c r="S46" s="114">
        <f t="shared" si="73"/>
        <v>210</v>
      </c>
      <c r="T46" s="114">
        <f t="shared" si="74"/>
        <v>190</v>
      </c>
      <c r="U46" s="114">
        <f t="shared" si="75"/>
        <v>170</v>
      </c>
      <c r="V46" s="114">
        <f t="shared" si="76"/>
        <v>140</v>
      </c>
      <c r="W46" s="108">
        <f t="shared" si="9"/>
        <v>700</v>
      </c>
      <c r="X46" s="108">
        <f t="shared" si="10"/>
        <v>480</v>
      </c>
      <c r="Y46" s="108">
        <f t="shared" si="11"/>
        <v>370</v>
      </c>
      <c r="Z46" s="108">
        <f t="shared" si="12"/>
        <v>250</v>
      </c>
      <c r="AA46" s="109">
        <f>'ĐẤT PNN'!U46</f>
        <v>2</v>
      </c>
      <c r="AB46" s="114">
        <f t="shared" si="77"/>
        <v>170</v>
      </c>
      <c r="AC46" s="114">
        <f t="shared" si="78"/>
        <v>160</v>
      </c>
      <c r="AD46" s="114">
        <f t="shared" si="79"/>
        <v>150</v>
      </c>
      <c r="AE46" s="114">
        <f t="shared" si="80"/>
        <v>140</v>
      </c>
      <c r="AF46" s="108">
        <f t="shared" si="0"/>
        <v>570</v>
      </c>
      <c r="AG46" s="108">
        <f t="shared" si="1"/>
        <v>400</v>
      </c>
      <c r="AH46" s="108">
        <f t="shared" si="2"/>
        <v>330</v>
      </c>
      <c r="AI46" s="108">
        <f t="shared" si="3"/>
        <v>250</v>
      </c>
      <c r="AJ46" s="111">
        <f>'ĐẤT PNN'!I46-'ĐẤT NN'!P46</f>
        <v>1030</v>
      </c>
    </row>
    <row r="47" spans="1:36" s="37" customFormat="1" ht="78.75" customHeight="1" x14ac:dyDescent="0.25">
      <c r="A47" s="104">
        <f t="shared" si="17"/>
        <v>42</v>
      </c>
      <c r="B47" s="104" t="str">
        <f>'ĐẤT PNN'!B47</f>
        <v>VT4*0,8</v>
      </c>
      <c r="C47" s="105" t="str">
        <f t="shared" si="70"/>
        <v>LT12NT2_D1</v>
      </c>
      <c r="D47" s="46" t="s">
        <v>85</v>
      </c>
      <c r="E47" s="46" t="s">
        <v>32</v>
      </c>
      <c r="F47" s="46" t="s">
        <v>91</v>
      </c>
      <c r="G47" s="46" t="s">
        <v>88</v>
      </c>
      <c r="H47" s="105" t="str">
        <f t="shared" si="69"/>
        <v>Xã Long PhướcCác đường nhóm IIVị trí 1210</v>
      </c>
      <c r="I47" s="112"/>
      <c r="J47" s="112"/>
      <c r="K47" s="145" t="str">
        <f>'ĐẤT PNN'!D47</f>
        <v>Các tuyến đường giao thông không đấu nối trực tiếp và thông ra Đường vào UBND xã Bàu Cạn cũ đoạn từ Quốc lộ 51 đến Giáp chùa Long Phước Thọ có hiện trạng là đường nhựa, bê tông xi măng:
- Có bề rộng từ ≥3m đến &lt;5m, cách đường giao thông &gt;1.000m.
- Có bề rộng &lt;3m, cách đường giao thông &gt;200m.</v>
      </c>
      <c r="L47" s="146"/>
      <c r="M47" s="147"/>
      <c r="N47" s="113">
        <f t="shared" si="71"/>
        <v>140</v>
      </c>
      <c r="O47" s="113">
        <f t="shared" si="72"/>
        <v>140</v>
      </c>
      <c r="P47" s="113">
        <v>250</v>
      </c>
      <c r="Q47" s="113">
        <v>250</v>
      </c>
      <c r="R47" s="125">
        <f>VLOOKUP(C47,'[1]1. MA DO'!$E$5:$AJ$1933,32,0)</f>
        <v>1.1499999999999999</v>
      </c>
      <c r="S47" s="114">
        <f t="shared" si="73"/>
        <v>210</v>
      </c>
      <c r="T47" s="114">
        <f t="shared" si="74"/>
        <v>190</v>
      </c>
      <c r="U47" s="114">
        <f t="shared" si="75"/>
        <v>170</v>
      </c>
      <c r="V47" s="114">
        <f t="shared" si="76"/>
        <v>140</v>
      </c>
      <c r="W47" s="108">
        <f t="shared" si="9"/>
        <v>700</v>
      </c>
      <c r="X47" s="108">
        <f t="shared" si="10"/>
        <v>480</v>
      </c>
      <c r="Y47" s="108">
        <f t="shared" si="11"/>
        <v>370</v>
      </c>
      <c r="Z47" s="108">
        <f t="shared" si="12"/>
        <v>250</v>
      </c>
      <c r="AA47" s="109">
        <f>'ĐẤT PNN'!U47</f>
        <v>2</v>
      </c>
      <c r="AB47" s="114">
        <f t="shared" si="77"/>
        <v>170</v>
      </c>
      <c r="AC47" s="114">
        <f t="shared" si="78"/>
        <v>160</v>
      </c>
      <c r="AD47" s="114">
        <f t="shared" si="79"/>
        <v>150</v>
      </c>
      <c r="AE47" s="114">
        <f t="shared" si="80"/>
        <v>140</v>
      </c>
      <c r="AF47" s="108">
        <f t="shared" si="0"/>
        <v>570</v>
      </c>
      <c r="AG47" s="108">
        <f t="shared" si="1"/>
        <v>400</v>
      </c>
      <c r="AH47" s="108">
        <f t="shared" si="2"/>
        <v>330</v>
      </c>
      <c r="AI47" s="108">
        <f t="shared" si="3"/>
        <v>250</v>
      </c>
      <c r="AJ47" s="111">
        <f>'ĐẤT PNN'!I47-'ĐẤT NN'!P47</f>
        <v>850</v>
      </c>
    </row>
    <row r="48" spans="1:36" s="37" customFormat="1" ht="63" x14ac:dyDescent="0.25">
      <c r="A48" s="104">
        <f t="shared" si="17"/>
        <v>43</v>
      </c>
      <c r="B48" s="104" t="str">
        <f>'ĐẤT PNN'!B48</f>
        <v>LT12NT2_D2</v>
      </c>
      <c r="C48" s="105" t="str">
        <f>$B$48</f>
        <v>LT12NT2_D2</v>
      </c>
      <c r="D48" s="46" t="s">
        <v>78</v>
      </c>
      <c r="E48" s="46" t="s">
        <v>32</v>
      </c>
      <c r="F48" s="46" t="s">
        <v>87</v>
      </c>
      <c r="G48" s="46" t="s">
        <v>88</v>
      </c>
      <c r="H48" s="105" t="str">
        <f t="shared" si="69"/>
        <v>Xã Long PhướcCác đường nhóm IIVị trí 1210</v>
      </c>
      <c r="I48" s="84" t="s">
        <v>67</v>
      </c>
      <c r="J48" s="84" t="s">
        <v>68</v>
      </c>
      <c r="K48" s="106" t="str">
        <f>'ĐẤT PNN'!D48</f>
        <v>Đường vào UBND xã Bàu Cạn cũ</v>
      </c>
      <c r="L48" s="106" t="str">
        <f>'ĐẤT PNN'!E48</f>
        <v>Giáp chùa Long Phước Thọ</v>
      </c>
      <c r="M48" s="106" t="str">
        <f>'ĐẤT PNN'!F48</f>
        <v>Giáp chùa Long Quang</v>
      </c>
      <c r="N48" s="81">
        <f>S48</f>
        <v>210</v>
      </c>
      <c r="O48" s="81">
        <f>AB48</f>
        <v>170</v>
      </c>
      <c r="P48" s="81">
        <v>700</v>
      </c>
      <c r="Q48" s="81">
        <v>570</v>
      </c>
      <c r="R48" s="125">
        <f>VLOOKUP(C48,'[1]1. MA DO'!$E$5:$AJ$1933,32,0)</f>
        <v>1.1499999999999999</v>
      </c>
      <c r="S48" s="107">
        <v>210</v>
      </c>
      <c r="T48" s="107">
        <v>190</v>
      </c>
      <c r="U48" s="107">
        <v>170</v>
      </c>
      <c r="V48" s="107">
        <v>140</v>
      </c>
      <c r="W48" s="108">
        <f t="shared" si="9"/>
        <v>700</v>
      </c>
      <c r="X48" s="108">
        <f t="shared" si="10"/>
        <v>480</v>
      </c>
      <c r="Y48" s="108">
        <f t="shared" si="11"/>
        <v>370</v>
      </c>
      <c r="Z48" s="108">
        <f t="shared" si="12"/>
        <v>250</v>
      </c>
      <c r="AA48" s="109">
        <f>'ĐẤT PNN'!U48</f>
        <v>2</v>
      </c>
      <c r="AB48" s="110">
        <v>170</v>
      </c>
      <c r="AC48" s="110">
        <v>160</v>
      </c>
      <c r="AD48" s="110">
        <v>150</v>
      </c>
      <c r="AE48" s="110">
        <v>140</v>
      </c>
      <c r="AF48" s="108">
        <f t="shared" si="0"/>
        <v>570</v>
      </c>
      <c r="AG48" s="108">
        <f t="shared" si="1"/>
        <v>400</v>
      </c>
      <c r="AH48" s="108">
        <f t="shared" si="2"/>
        <v>330</v>
      </c>
      <c r="AI48" s="108">
        <f t="shared" si="3"/>
        <v>250</v>
      </c>
      <c r="AJ48" s="111">
        <f>'ĐẤT PNN'!I48-'ĐẤT NN'!P48</f>
        <v>2400</v>
      </c>
    </row>
    <row r="49" spans="1:36" s="37" customFormat="1" ht="94.5" customHeight="1" x14ac:dyDescent="0.25">
      <c r="A49" s="104">
        <f t="shared" si="17"/>
        <v>44</v>
      </c>
      <c r="B49" s="104" t="str">
        <f>'ĐẤT PNN'!B49</f>
        <v>VT2</v>
      </c>
      <c r="C49" s="105" t="str">
        <f t="shared" ref="C49:C54" si="81">$B$48</f>
        <v>LT12NT2_D2</v>
      </c>
      <c r="D49" s="46" t="s">
        <v>81</v>
      </c>
      <c r="E49" s="46" t="s">
        <v>32</v>
      </c>
      <c r="F49" s="46" t="s">
        <v>89</v>
      </c>
      <c r="G49" s="46" t="s">
        <v>88</v>
      </c>
      <c r="H49" s="105" t="str">
        <f t="shared" si="69"/>
        <v>Xã Long PhướcCác đường nhóm IIVị trí 1210</v>
      </c>
      <c r="I49" s="112"/>
      <c r="J49" s="112"/>
      <c r="K49" s="145" t="str">
        <f>'ĐẤT PNN'!D49</f>
        <v>Các tuyến đường giao thông đấu nối trực tiếp ra Đường vào UBND xã Bàu Cạn cũ đoạn từ Giáp chùa Long Phước Thọ đến Giáp chùa Long Quang có hiện trạng là đường nhựa, bê tông xi măng:
- Có bề rộng ≥5m, cách đường giao thông ≤1.000m.
- Có bề rộng từ ≥3m đến &lt;5m, cách đường giao thông ≤500m.</v>
      </c>
      <c r="L49" s="146"/>
      <c r="M49" s="147"/>
      <c r="N49" s="113">
        <f t="shared" ref="N49:N54" si="82">IF(B49="VT2",T49,IF(B49="VT3",U49,IF(B49="VT2*0,8",T49,IF(B49="VT3*0,8",U49,V49))))</f>
        <v>190</v>
      </c>
      <c r="O49" s="113">
        <f t="shared" ref="O49:O54" si="83">IF(B49="VT2",AC49,IF(B49="VT3",AD49,IF(B49="VT2*0,8",AC49,IF(B49="VT3*0,8",AD49,AE49))))</f>
        <v>160</v>
      </c>
      <c r="P49" s="113">
        <v>480</v>
      </c>
      <c r="Q49" s="113">
        <v>400</v>
      </c>
      <c r="R49" s="125">
        <f>VLOOKUP(C49,'[1]1. MA DO'!$E$5:$AJ$1933,32,0)</f>
        <v>1.1499999999999999</v>
      </c>
      <c r="S49" s="114">
        <f t="shared" ref="S49:S54" si="84">S48</f>
        <v>210</v>
      </c>
      <c r="T49" s="114">
        <f t="shared" ref="T49:T54" si="85">T48</f>
        <v>190</v>
      </c>
      <c r="U49" s="114">
        <f t="shared" ref="U49:U54" si="86">U48</f>
        <v>170</v>
      </c>
      <c r="V49" s="114">
        <f t="shared" ref="V49:V54" si="87">V48</f>
        <v>140</v>
      </c>
      <c r="W49" s="108">
        <f t="shared" si="9"/>
        <v>700</v>
      </c>
      <c r="X49" s="108">
        <f t="shared" si="10"/>
        <v>480</v>
      </c>
      <c r="Y49" s="108">
        <f t="shared" si="11"/>
        <v>370</v>
      </c>
      <c r="Z49" s="108">
        <f t="shared" si="12"/>
        <v>250</v>
      </c>
      <c r="AA49" s="109">
        <f>'ĐẤT PNN'!U49</f>
        <v>2</v>
      </c>
      <c r="AB49" s="114">
        <f t="shared" ref="AB49:AB54" si="88">AB48</f>
        <v>170</v>
      </c>
      <c r="AC49" s="114">
        <f t="shared" ref="AC49:AC54" si="89">AC48</f>
        <v>160</v>
      </c>
      <c r="AD49" s="114">
        <f t="shared" ref="AD49:AD54" si="90">AD48</f>
        <v>150</v>
      </c>
      <c r="AE49" s="114">
        <f t="shared" ref="AE49:AE54" si="91">AE48</f>
        <v>140</v>
      </c>
      <c r="AF49" s="108">
        <f t="shared" si="0"/>
        <v>570</v>
      </c>
      <c r="AG49" s="108">
        <f t="shared" si="1"/>
        <v>400</v>
      </c>
      <c r="AH49" s="108">
        <f t="shared" si="2"/>
        <v>330</v>
      </c>
      <c r="AI49" s="108">
        <f t="shared" si="3"/>
        <v>250</v>
      </c>
      <c r="AJ49" s="111">
        <f>'ĐẤT PNN'!I49-'ĐẤT NN'!P49</f>
        <v>1120</v>
      </c>
    </row>
    <row r="50" spans="1:36" s="37" customFormat="1" ht="110.25" customHeight="1" x14ac:dyDescent="0.25">
      <c r="A50" s="104">
        <f t="shared" si="17"/>
        <v>45</v>
      </c>
      <c r="B50" s="104" t="str">
        <f>'ĐẤT PNN'!B50</f>
        <v>VT3</v>
      </c>
      <c r="C50" s="105" t="str">
        <f t="shared" si="81"/>
        <v>LT12NT2_D2</v>
      </c>
      <c r="D50" s="46" t="s">
        <v>83</v>
      </c>
      <c r="E50" s="46" t="s">
        <v>32</v>
      </c>
      <c r="F50" s="46" t="s">
        <v>90</v>
      </c>
      <c r="G50" s="46" t="s">
        <v>88</v>
      </c>
      <c r="H50" s="105" t="str">
        <f t="shared" si="69"/>
        <v>Xã Long PhướcCác đường nhóm IIVị trí 1210</v>
      </c>
      <c r="I50" s="112"/>
      <c r="J50" s="112"/>
      <c r="K50" s="145" t="str">
        <f>'ĐẤT PNN'!D50</f>
        <v>Các tuyến đường giao thông đấu nối trực tiếp ra Đường vào UBND xã Bàu Cạn cũ đoạn từ Giáp chùa Long Phước Thọ đến Giáp chùa Long Quang có hiện trạng là đường nhựa, bê tông xi măng:
- Có bề rộng ≥5m, cách đường giao thông &gt;1.000m.
- Có bề rộng từ ≥3m đến &lt;5m, cách đường giao thông từ &gt;500m đến ≤1.000m.
- Có bề rộng &lt;3m, cách đường giao thông ≤200m.</v>
      </c>
      <c r="L50" s="146"/>
      <c r="M50" s="147"/>
      <c r="N50" s="113">
        <f t="shared" si="82"/>
        <v>170</v>
      </c>
      <c r="O50" s="113">
        <f t="shared" si="83"/>
        <v>150</v>
      </c>
      <c r="P50" s="113">
        <v>370</v>
      </c>
      <c r="Q50" s="113">
        <v>330</v>
      </c>
      <c r="R50" s="125">
        <f>VLOOKUP(C50,'[1]1. MA DO'!$E$5:$AJ$1933,32,0)</f>
        <v>1.1499999999999999</v>
      </c>
      <c r="S50" s="114">
        <f t="shared" si="84"/>
        <v>210</v>
      </c>
      <c r="T50" s="114">
        <f t="shared" si="85"/>
        <v>190</v>
      </c>
      <c r="U50" s="114">
        <f t="shared" si="86"/>
        <v>170</v>
      </c>
      <c r="V50" s="114">
        <f t="shared" si="87"/>
        <v>140</v>
      </c>
      <c r="W50" s="108">
        <f t="shared" si="9"/>
        <v>700</v>
      </c>
      <c r="X50" s="108">
        <f t="shared" si="10"/>
        <v>480</v>
      </c>
      <c r="Y50" s="108">
        <f t="shared" si="11"/>
        <v>370</v>
      </c>
      <c r="Z50" s="108">
        <f t="shared" si="12"/>
        <v>250</v>
      </c>
      <c r="AA50" s="109">
        <f>'ĐẤT PNN'!U50</f>
        <v>2</v>
      </c>
      <c r="AB50" s="114">
        <f t="shared" si="88"/>
        <v>170</v>
      </c>
      <c r="AC50" s="114">
        <f t="shared" si="89"/>
        <v>160</v>
      </c>
      <c r="AD50" s="114">
        <f t="shared" si="90"/>
        <v>150</v>
      </c>
      <c r="AE50" s="114">
        <f t="shared" si="91"/>
        <v>140</v>
      </c>
      <c r="AF50" s="108">
        <f t="shared" si="0"/>
        <v>570</v>
      </c>
      <c r="AG50" s="108">
        <f t="shared" si="1"/>
        <v>400</v>
      </c>
      <c r="AH50" s="108">
        <f t="shared" si="2"/>
        <v>330</v>
      </c>
      <c r="AI50" s="108">
        <f t="shared" si="3"/>
        <v>250</v>
      </c>
      <c r="AJ50" s="111">
        <f>'ĐẤT PNN'!I50-'ĐẤT NN'!P50</f>
        <v>830</v>
      </c>
    </row>
    <row r="51" spans="1:36" s="37" customFormat="1" ht="78.75" customHeight="1" x14ac:dyDescent="0.25">
      <c r="A51" s="104">
        <f t="shared" si="17"/>
        <v>46</v>
      </c>
      <c r="B51" s="104" t="str">
        <f>'ĐẤT PNN'!B51</f>
        <v>VT4</v>
      </c>
      <c r="C51" s="105" t="str">
        <f t="shared" si="81"/>
        <v>LT12NT2_D2</v>
      </c>
      <c r="D51" s="46" t="s">
        <v>85</v>
      </c>
      <c r="E51" s="46" t="s">
        <v>32</v>
      </c>
      <c r="F51" s="46" t="s">
        <v>91</v>
      </c>
      <c r="G51" s="46" t="s">
        <v>88</v>
      </c>
      <c r="H51" s="105" t="str">
        <f t="shared" si="69"/>
        <v>Xã Long PhướcCác đường nhóm IIVị trí 1210</v>
      </c>
      <c r="I51" s="112"/>
      <c r="J51" s="112"/>
      <c r="K51" s="145" t="str">
        <f>'ĐẤT PNN'!D51</f>
        <v>Các tuyến đường giao thông đấu nối trực tiếp ra Đường vào UBND xã Bàu Cạn cũ đoạn từ Giáp chùa Long Phước Thọ đến Giáp chùa Long Quang có hiện trạng là đường nhựa, bê tông xi măng:
- Có bề rộng từ ≥3m đến &lt;5m, cách đường giao thông &gt;1.000m.
- Có bề rộng &lt;3m, cách đường giao thông &gt;200m.</v>
      </c>
      <c r="L51" s="146"/>
      <c r="M51" s="147"/>
      <c r="N51" s="113">
        <f t="shared" si="82"/>
        <v>140</v>
      </c>
      <c r="O51" s="113">
        <f t="shared" si="83"/>
        <v>140</v>
      </c>
      <c r="P51" s="113">
        <v>250</v>
      </c>
      <c r="Q51" s="113">
        <v>250</v>
      </c>
      <c r="R51" s="125">
        <f>VLOOKUP(C51,'[1]1. MA DO'!$E$5:$AJ$1933,32,0)</f>
        <v>1.1499999999999999</v>
      </c>
      <c r="S51" s="114">
        <f t="shared" si="84"/>
        <v>210</v>
      </c>
      <c r="T51" s="114">
        <f t="shared" si="85"/>
        <v>190</v>
      </c>
      <c r="U51" s="114">
        <f t="shared" si="86"/>
        <v>170</v>
      </c>
      <c r="V51" s="114">
        <f t="shared" si="87"/>
        <v>140</v>
      </c>
      <c r="W51" s="108">
        <f t="shared" si="9"/>
        <v>700</v>
      </c>
      <c r="X51" s="108">
        <f t="shared" si="10"/>
        <v>480</v>
      </c>
      <c r="Y51" s="108">
        <f t="shared" si="11"/>
        <v>370</v>
      </c>
      <c r="Z51" s="108">
        <f t="shared" si="12"/>
        <v>250</v>
      </c>
      <c r="AA51" s="109">
        <f>'ĐẤT PNN'!U51</f>
        <v>2</v>
      </c>
      <c r="AB51" s="114">
        <f t="shared" si="88"/>
        <v>170</v>
      </c>
      <c r="AC51" s="114">
        <f t="shared" si="89"/>
        <v>160</v>
      </c>
      <c r="AD51" s="114">
        <f t="shared" si="90"/>
        <v>150</v>
      </c>
      <c r="AE51" s="114">
        <f t="shared" si="91"/>
        <v>140</v>
      </c>
      <c r="AF51" s="108">
        <f t="shared" si="0"/>
        <v>570</v>
      </c>
      <c r="AG51" s="108">
        <f t="shared" si="1"/>
        <v>400</v>
      </c>
      <c r="AH51" s="108">
        <f t="shared" si="2"/>
        <v>330</v>
      </c>
      <c r="AI51" s="108">
        <f t="shared" si="3"/>
        <v>250</v>
      </c>
      <c r="AJ51" s="111">
        <f>'ĐẤT PNN'!I51-'ĐẤT NN'!P51</f>
        <v>850</v>
      </c>
    </row>
    <row r="52" spans="1:36" s="37" customFormat="1" ht="94.5" customHeight="1" x14ac:dyDescent="0.25">
      <c r="A52" s="104">
        <f t="shared" si="17"/>
        <v>47</v>
      </c>
      <c r="B52" s="104" t="str">
        <f>'ĐẤT PNN'!B52</f>
        <v>VT2*0,8</v>
      </c>
      <c r="C52" s="105" t="str">
        <f t="shared" si="81"/>
        <v>LT12NT2_D2</v>
      </c>
      <c r="D52" s="46" t="s">
        <v>81</v>
      </c>
      <c r="E52" s="46" t="s">
        <v>32</v>
      </c>
      <c r="F52" s="46" t="s">
        <v>89</v>
      </c>
      <c r="G52" s="46" t="s">
        <v>88</v>
      </c>
      <c r="H52" s="105" t="str">
        <f t="shared" si="69"/>
        <v>Xã Long PhướcCác đường nhóm IIVị trí 1210</v>
      </c>
      <c r="I52" s="112"/>
      <c r="J52" s="112"/>
      <c r="K52" s="145" t="str">
        <f>'ĐẤT PNN'!D52</f>
        <v>Các tuyến đường giao thông không đấu nối trực tiếp và thông ra Đường vào UBND xã Bàu Cạn cũ đoạn từ Giáp chùa Long Phước Thọ đến Giáp chùa Long Quang có hiện trạng là đường nhựa, bê tông xi măng:
- Có bề rộng ≥5m, cách đường giao thông ≤1.000m.
- Có bề rộng từ ≥3m đến &lt;5m, cách đường giao thông ≤500m.</v>
      </c>
      <c r="L52" s="146"/>
      <c r="M52" s="147"/>
      <c r="N52" s="113">
        <f t="shared" si="82"/>
        <v>190</v>
      </c>
      <c r="O52" s="113">
        <f t="shared" si="83"/>
        <v>160</v>
      </c>
      <c r="P52" s="113">
        <v>480</v>
      </c>
      <c r="Q52" s="113">
        <v>400</v>
      </c>
      <c r="R52" s="125">
        <f>VLOOKUP(C52,'[1]1. MA DO'!$E$5:$AJ$1933,32,0)</f>
        <v>1.1499999999999999</v>
      </c>
      <c r="S52" s="114">
        <f t="shared" si="84"/>
        <v>210</v>
      </c>
      <c r="T52" s="114">
        <f t="shared" si="85"/>
        <v>190</v>
      </c>
      <c r="U52" s="114">
        <f t="shared" si="86"/>
        <v>170</v>
      </c>
      <c r="V52" s="114">
        <f t="shared" si="87"/>
        <v>140</v>
      </c>
      <c r="W52" s="108">
        <f t="shared" si="9"/>
        <v>700</v>
      </c>
      <c r="X52" s="108">
        <f t="shared" si="10"/>
        <v>480</v>
      </c>
      <c r="Y52" s="108">
        <f t="shared" si="11"/>
        <v>370</v>
      </c>
      <c r="Z52" s="108">
        <f t="shared" si="12"/>
        <v>250</v>
      </c>
      <c r="AA52" s="109">
        <f>'ĐẤT PNN'!U52</f>
        <v>2</v>
      </c>
      <c r="AB52" s="114">
        <f t="shared" si="88"/>
        <v>170</v>
      </c>
      <c r="AC52" s="114">
        <f t="shared" si="89"/>
        <v>160</v>
      </c>
      <c r="AD52" s="114">
        <f t="shared" si="90"/>
        <v>150</v>
      </c>
      <c r="AE52" s="114">
        <f t="shared" si="91"/>
        <v>140</v>
      </c>
      <c r="AF52" s="108">
        <f t="shared" si="0"/>
        <v>570</v>
      </c>
      <c r="AG52" s="108">
        <f t="shared" si="1"/>
        <v>400</v>
      </c>
      <c r="AH52" s="108">
        <f t="shared" si="2"/>
        <v>330</v>
      </c>
      <c r="AI52" s="108">
        <f t="shared" si="3"/>
        <v>250</v>
      </c>
      <c r="AJ52" s="111">
        <f>'ĐẤT PNN'!I52-'ĐẤT NN'!P52</f>
        <v>920</v>
      </c>
    </row>
    <row r="53" spans="1:36" s="37" customFormat="1" ht="94.5" customHeight="1" x14ac:dyDescent="0.25">
      <c r="A53" s="104">
        <f t="shared" si="17"/>
        <v>48</v>
      </c>
      <c r="B53" s="104" t="str">
        <f>'ĐẤT PNN'!B53</f>
        <v>VT3*0,8</v>
      </c>
      <c r="C53" s="105" t="str">
        <f t="shared" si="81"/>
        <v>LT12NT2_D2</v>
      </c>
      <c r="D53" s="46" t="s">
        <v>83</v>
      </c>
      <c r="E53" s="46" t="s">
        <v>32</v>
      </c>
      <c r="F53" s="46" t="s">
        <v>90</v>
      </c>
      <c r="G53" s="46" t="s">
        <v>88</v>
      </c>
      <c r="H53" s="105" t="str">
        <f t="shared" si="69"/>
        <v>Xã Long PhướcCác đường nhóm IIVị trí 1210</v>
      </c>
      <c r="I53" s="112"/>
      <c r="J53" s="112"/>
      <c r="K53" s="145" t="str">
        <f>'ĐẤT PNN'!D53</f>
        <v>Các tuyến đường giao thông không đấu nối trực tiếp và thông ra Đường vào UBND xã Bàu Cạn cũ đoạn từ Giáp chùa Long Phước Thọ đến Giáp chùa Long Quang có hiện trạng là đường nhựa, bê tông xi măng:
- Có bề rộng ≥5m, cách đường giao thông &gt;1.000m.
- Có bề rộng từ ≥3m đến &lt;5m, cách đường giao thông từ &gt;500m đến ≤1.000m.
- Có bề rộng &lt;3m, cách đường giao thông ≤200m.</v>
      </c>
      <c r="L53" s="146"/>
      <c r="M53" s="147"/>
      <c r="N53" s="113">
        <f t="shared" si="82"/>
        <v>170</v>
      </c>
      <c r="O53" s="113">
        <f t="shared" si="83"/>
        <v>150</v>
      </c>
      <c r="P53" s="113">
        <v>370</v>
      </c>
      <c r="Q53" s="113">
        <v>330</v>
      </c>
      <c r="R53" s="125">
        <f>VLOOKUP(C53,'[1]1. MA DO'!$E$5:$AJ$1933,32,0)</f>
        <v>1.1499999999999999</v>
      </c>
      <c r="S53" s="114">
        <f t="shared" si="84"/>
        <v>210</v>
      </c>
      <c r="T53" s="114">
        <f t="shared" si="85"/>
        <v>190</v>
      </c>
      <c r="U53" s="114">
        <f t="shared" si="86"/>
        <v>170</v>
      </c>
      <c r="V53" s="114">
        <f t="shared" si="87"/>
        <v>140</v>
      </c>
      <c r="W53" s="108">
        <f t="shared" si="9"/>
        <v>700</v>
      </c>
      <c r="X53" s="108">
        <f t="shared" si="10"/>
        <v>480</v>
      </c>
      <c r="Y53" s="108">
        <f t="shared" si="11"/>
        <v>370</v>
      </c>
      <c r="Z53" s="108">
        <f t="shared" si="12"/>
        <v>250</v>
      </c>
      <c r="AA53" s="109">
        <f>'ĐẤT PNN'!U53</f>
        <v>2</v>
      </c>
      <c r="AB53" s="114">
        <f t="shared" si="88"/>
        <v>170</v>
      </c>
      <c r="AC53" s="114">
        <f t="shared" si="89"/>
        <v>160</v>
      </c>
      <c r="AD53" s="114">
        <f t="shared" si="90"/>
        <v>150</v>
      </c>
      <c r="AE53" s="114">
        <f t="shared" si="91"/>
        <v>140</v>
      </c>
      <c r="AF53" s="108">
        <f t="shared" si="0"/>
        <v>570</v>
      </c>
      <c r="AG53" s="108">
        <f t="shared" si="1"/>
        <v>400</v>
      </c>
      <c r="AH53" s="108">
        <f t="shared" si="2"/>
        <v>330</v>
      </c>
      <c r="AI53" s="108">
        <f t="shared" si="3"/>
        <v>250</v>
      </c>
      <c r="AJ53" s="111">
        <f>'ĐẤT PNN'!I53-'ĐẤT NN'!P53</f>
        <v>730</v>
      </c>
    </row>
    <row r="54" spans="1:36" s="37" customFormat="1" ht="78.75" customHeight="1" x14ac:dyDescent="0.25">
      <c r="A54" s="104">
        <f t="shared" si="17"/>
        <v>49</v>
      </c>
      <c r="B54" s="104" t="str">
        <f>'ĐẤT PNN'!B54</f>
        <v>VT4*0,8</v>
      </c>
      <c r="C54" s="105" t="str">
        <f t="shared" si="81"/>
        <v>LT12NT2_D2</v>
      </c>
      <c r="D54" s="46" t="s">
        <v>85</v>
      </c>
      <c r="E54" s="46" t="s">
        <v>32</v>
      </c>
      <c r="F54" s="46" t="s">
        <v>91</v>
      </c>
      <c r="G54" s="46" t="s">
        <v>88</v>
      </c>
      <c r="H54" s="105" t="str">
        <f t="shared" si="69"/>
        <v>Xã Long PhướcCác đường nhóm IIVị trí 1210</v>
      </c>
      <c r="I54" s="112"/>
      <c r="J54" s="112"/>
      <c r="K54" s="145" t="str">
        <f>'ĐẤT PNN'!D54</f>
        <v>Các tuyến đường giao thông không đấu nối trực tiếp và thông ra Đường vào UBND xã Bàu Cạn cũ đoạn từ Giáp chùa Long Phước Thọ đến Giáp chùa Long Quang có hiện trạng là đường nhựa, bê tông xi măng:
- Có bề rộng từ ≥3m đến &lt;5m, cách đường giao thông &gt;1.000m.
- Có bề rộng &lt;3m, cách đường giao thông &gt;200m.</v>
      </c>
      <c r="L54" s="146"/>
      <c r="M54" s="147"/>
      <c r="N54" s="113">
        <f t="shared" si="82"/>
        <v>140</v>
      </c>
      <c r="O54" s="113">
        <f t="shared" si="83"/>
        <v>140</v>
      </c>
      <c r="P54" s="113">
        <v>250</v>
      </c>
      <c r="Q54" s="113">
        <v>250</v>
      </c>
      <c r="R54" s="125">
        <f>VLOOKUP(C54,'[1]1. MA DO'!$E$5:$AJ$1933,32,0)</f>
        <v>1.1499999999999999</v>
      </c>
      <c r="S54" s="114">
        <f t="shared" si="84"/>
        <v>210</v>
      </c>
      <c r="T54" s="114">
        <f t="shared" si="85"/>
        <v>190</v>
      </c>
      <c r="U54" s="114">
        <f t="shared" si="86"/>
        <v>170</v>
      </c>
      <c r="V54" s="114">
        <f t="shared" si="87"/>
        <v>140</v>
      </c>
      <c r="W54" s="108">
        <f t="shared" si="9"/>
        <v>700</v>
      </c>
      <c r="X54" s="108">
        <f t="shared" si="10"/>
        <v>480</v>
      </c>
      <c r="Y54" s="108">
        <f t="shared" si="11"/>
        <v>370</v>
      </c>
      <c r="Z54" s="108">
        <f t="shared" si="12"/>
        <v>250</v>
      </c>
      <c r="AA54" s="109">
        <f>'ĐẤT PNN'!U54</f>
        <v>2</v>
      </c>
      <c r="AB54" s="114">
        <f t="shared" si="88"/>
        <v>170</v>
      </c>
      <c r="AC54" s="114">
        <f t="shared" si="89"/>
        <v>160</v>
      </c>
      <c r="AD54" s="114">
        <f t="shared" si="90"/>
        <v>150</v>
      </c>
      <c r="AE54" s="114">
        <f t="shared" si="91"/>
        <v>140</v>
      </c>
      <c r="AF54" s="108">
        <f t="shared" si="0"/>
        <v>570</v>
      </c>
      <c r="AG54" s="108">
        <f t="shared" si="1"/>
        <v>400</v>
      </c>
      <c r="AH54" s="108">
        <f t="shared" si="2"/>
        <v>330</v>
      </c>
      <c r="AI54" s="108">
        <f t="shared" si="3"/>
        <v>250</v>
      </c>
      <c r="AJ54" s="111">
        <f>'ĐẤT PNN'!I54-'ĐẤT NN'!P54</f>
        <v>710</v>
      </c>
    </row>
    <row r="55" spans="1:36" s="37" customFormat="1" ht="63" x14ac:dyDescent="0.25">
      <c r="A55" s="104">
        <f t="shared" si="17"/>
        <v>50</v>
      </c>
      <c r="B55" s="104" t="str">
        <f>'ĐẤT PNN'!B55</f>
        <v>LT12NT2_D3</v>
      </c>
      <c r="C55" s="105" t="str">
        <f>$B$55</f>
        <v>LT12NT2_D3</v>
      </c>
      <c r="D55" s="46" t="s">
        <v>78</v>
      </c>
      <c r="E55" s="46" t="s">
        <v>32</v>
      </c>
      <c r="F55" s="46" t="s">
        <v>87</v>
      </c>
      <c r="G55" s="46" t="s">
        <v>88</v>
      </c>
      <c r="H55" s="105" t="str">
        <f t="shared" si="69"/>
        <v>Xã Long PhướcCác đường nhóm IIVị trí 1210</v>
      </c>
      <c r="I55" s="84" t="s">
        <v>67</v>
      </c>
      <c r="J55" s="84" t="s">
        <v>68</v>
      </c>
      <c r="K55" s="106" t="str">
        <f>'ĐẤT PNN'!D55</f>
        <v>Đường vào UBND xã Bàu Cạn cũ</v>
      </c>
      <c r="L55" s="106" t="str">
        <f>'ĐẤT PNN'!E55</f>
        <v>Giáp chùa Long Quang</v>
      </c>
      <c r="M55" s="106" t="str">
        <f>'ĐẤT PNN'!F55</f>
        <v>Cầu Bản Cù</v>
      </c>
      <c r="N55" s="81">
        <f>S55</f>
        <v>210</v>
      </c>
      <c r="O55" s="81">
        <f>AB55</f>
        <v>170</v>
      </c>
      <c r="P55" s="81">
        <v>700</v>
      </c>
      <c r="Q55" s="81">
        <v>570</v>
      </c>
      <c r="R55" s="125">
        <f>VLOOKUP(C55,'[1]1. MA DO'!$E$5:$AJ$1933,32,0)</f>
        <v>1.1499999999999999</v>
      </c>
      <c r="S55" s="107">
        <v>210</v>
      </c>
      <c r="T55" s="107">
        <v>190</v>
      </c>
      <c r="U55" s="107">
        <v>170</v>
      </c>
      <c r="V55" s="107">
        <v>140</v>
      </c>
      <c r="W55" s="108">
        <f t="shared" si="9"/>
        <v>700</v>
      </c>
      <c r="X55" s="108">
        <f t="shared" si="10"/>
        <v>480</v>
      </c>
      <c r="Y55" s="108">
        <f t="shared" si="11"/>
        <v>370</v>
      </c>
      <c r="Z55" s="108">
        <f t="shared" si="12"/>
        <v>250</v>
      </c>
      <c r="AA55" s="109">
        <f>'ĐẤT PNN'!U55</f>
        <v>2</v>
      </c>
      <c r="AB55" s="110">
        <v>170</v>
      </c>
      <c r="AC55" s="110">
        <v>160</v>
      </c>
      <c r="AD55" s="110">
        <v>150</v>
      </c>
      <c r="AE55" s="110">
        <v>140</v>
      </c>
      <c r="AF55" s="108">
        <f t="shared" si="0"/>
        <v>570</v>
      </c>
      <c r="AG55" s="108">
        <f t="shared" si="1"/>
        <v>400</v>
      </c>
      <c r="AH55" s="108">
        <f t="shared" si="2"/>
        <v>330</v>
      </c>
      <c r="AI55" s="108">
        <f t="shared" si="3"/>
        <v>250</v>
      </c>
      <c r="AJ55" s="111">
        <f>'ĐẤT PNN'!I55-'ĐẤT NN'!P55</f>
        <v>3900</v>
      </c>
    </row>
    <row r="56" spans="1:36" s="37" customFormat="1" ht="94.5" customHeight="1" x14ac:dyDescent="0.25">
      <c r="A56" s="104">
        <f t="shared" si="17"/>
        <v>51</v>
      </c>
      <c r="B56" s="104" t="str">
        <f>'ĐẤT PNN'!B56</f>
        <v>VT2</v>
      </c>
      <c r="C56" s="105" t="str">
        <f t="shared" ref="C56:C61" si="92">$B$55</f>
        <v>LT12NT2_D3</v>
      </c>
      <c r="D56" s="46" t="s">
        <v>81</v>
      </c>
      <c r="E56" s="46" t="s">
        <v>32</v>
      </c>
      <c r="F56" s="46" t="s">
        <v>89</v>
      </c>
      <c r="G56" s="46" t="s">
        <v>88</v>
      </c>
      <c r="H56" s="105" t="str">
        <f t="shared" si="69"/>
        <v>Xã Long PhướcCác đường nhóm IIVị trí 1210</v>
      </c>
      <c r="I56" s="112"/>
      <c r="J56" s="112"/>
      <c r="K56" s="145" t="str">
        <f>'ĐẤT PNN'!D56</f>
        <v>Các tuyến đường giao thông đấu nối trực tiếp ra Đường vào UBND xã Bàu Cạn cũ đoạn từ Giáp chùa Long Quang đến Cầu Bản Cù có hiện trạng là đường nhựa, bê tông xi măng:
- Có bề rộng ≥5m, cách đường giao thông ≤1.000m.
- Có bề rộng từ ≥3m đến &lt;5m, cách đường giao thông ≤500m.</v>
      </c>
      <c r="L56" s="146"/>
      <c r="M56" s="147"/>
      <c r="N56" s="113">
        <f t="shared" ref="N56:N61" si="93">IF(B56="VT2",T56,IF(B56="VT3",U56,IF(B56="VT2*0,8",T56,IF(B56="VT3*0,8",U56,V56))))</f>
        <v>190</v>
      </c>
      <c r="O56" s="113">
        <f t="shared" ref="O56:O61" si="94">IF(B56="VT2",AC56,IF(B56="VT3",AD56,IF(B56="VT2*0,8",AC56,IF(B56="VT3*0,8",AD56,AE56))))</f>
        <v>160</v>
      </c>
      <c r="P56" s="113">
        <v>480</v>
      </c>
      <c r="Q56" s="113">
        <v>400</v>
      </c>
      <c r="R56" s="125">
        <f>VLOOKUP(C56,'[1]1. MA DO'!$E$5:$AJ$1933,32,0)</f>
        <v>1.1499999999999999</v>
      </c>
      <c r="S56" s="114">
        <f t="shared" ref="S56:S61" si="95">S55</f>
        <v>210</v>
      </c>
      <c r="T56" s="114">
        <f t="shared" ref="T56:T61" si="96">T55</f>
        <v>190</v>
      </c>
      <c r="U56" s="114">
        <f t="shared" ref="U56:U61" si="97">U55</f>
        <v>170</v>
      </c>
      <c r="V56" s="114">
        <f t="shared" ref="V56:V61" si="98">V55</f>
        <v>140</v>
      </c>
      <c r="W56" s="108">
        <f t="shared" si="9"/>
        <v>700</v>
      </c>
      <c r="X56" s="108">
        <f t="shared" si="10"/>
        <v>480</v>
      </c>
      <c r="Y56" s="108">
        <f t="shared" si="11"/>
        <v>370</v>
      </c>
      <c r="Z56" s="108">
        <f t="shared" si="12"/>
        <v>250</v>
      </c>
      <c r="AA56" s="109">
        <f>'ĐẤT PNN'!U56</f>
        <v>2</v>
      </c>
      <c r="AB56" s="114">
        <f t="shared" ref="AB56:AB61" si="99">AB55</f>
        <v>170</v>
      </c>
      <c r="AC56" s="114">
        <f t="shared" ref="AC56:AC61" si="100">AC55</f>
        <v>160</v>
      </c>
      <c r="AD56" s="114">
        <f t="shared" ref="AD56:AD61" si="101">AD55</f>
        <v>150</v>
      </c>
      <c r="AE56" s="114">
        <f t="shared" ref="AE56:AE61" si="102">AE55</f>
        <v>140</v>
      </c>
      <c r="AF56" s="108">
        <f t="shared" si="0"/>
        <v>570</v>
      </c>
      <c r="AG56" s="108">
        <f t="shared" si="1"/>
        <v>400</v>
      </c>
      <c r="AH56" s="108">
        <f t="shared" si="2"/>
        <v>330</v>
      </c>
      <c r="AI56" s="108">
        <f t="shared" si="3"/>
        <v>250</v>
      </c>
      <c r="AJ56" s="111">
        <f>'ĐẤT PNN'!I56-'ĐẤT NN'!P56</f>
        <v>1820</v>
      </c>
    </row>
    <row r="57" spans="1:36" s="37" customFormat="1" ht="110.25" customHeight="1" x14ac:dyDescent="0.25">
      <c r="A57" s="104">
        <f t="shared" si="17"/>
        <v>52</v>
      </c>
      <c r="B57" s="104" t="str">
        <f>'ĐẤT PNN'!B57</f>
        <v>VT3</v>
      </c>
      <c r="C57" s="105" t="str">
        <f t="shared" si="92"/>
        <v>LT12NT2_D3</v>
      </c>
      <c r="D57" s="46" t="s">
        <v>83</v>
      </c>
      <c r="E57" s="46" t="s">
        <v>32</v>
      </c>
      <c r="F57" s="46" t="s">
        <v>90</v>
      </c>
      <c r="G57" s="46" t="s">
        <v>88</v>
      </c>
      <c r="H57" s="105" t="str">
        <f t="shared" si="69"/>
        <v>Xã Long PhướcCác đường nhóm IIVị trí 1210</v>
      </c>
      <c r="I57" s="112"/>
      <c r="J57" s="112"/>
      <c r="K57" s="145" t="str">
        <f>'ĐẤT PNN'!D57</f>
        <v>Các tuyến đường giao thông đấu nối trực tiếp ra Đường vào UBND xã Bàu Cạn cũ đoạn từ Giáp chùa Long Quang đến Cầu Bản Cù có hiện trạng là đường nhựa, bê tông xi măng:
- Có bề rộng ≥5m, cách đường giao thông &gt;1.000m.
- Có bề rộng từ ≥3m đến &lt;5m, cách đường giao thông từ &gt;500m đến ≤1.000m.
- Có bề rộng &lt;3m, cách đường giao thông ≤200m.</v>
      </c>
      <c r="L57" s="146"/>
      <c r="M57" s="147"/>
      <c r="N57" s="113">
        <f t="shared" si="93"/>
        <v>170</v>
      </c>
      <c r="O57" s="113">
        <f t="shared" si="94"/>
        <v>150</v>
      </c>
      <c r="P57" s="113">
        <v>370</v>
      </c>
      <c r="Q57" s="113">
        <v>330</v>
      </c>
      <c r="R57" s="125">
        <f>VLOOKUP(C57,'[1]1. MA DO'!$E$5:$AJ$1933,32,0)</f>
        <v>1.1499999999999999</v>
      </c>
      <c r="S57" s="114">
        <f t="shared" si="95"/>
        <v>210</v>
      </c>
      <c r="T57" s="114">
        <f t="shared" si="96"/>
        <v>190</v>
      </c>
      <c r="U57" s="114">
        <f t="shared" si="97"/>
        <v>170</v>
      </c>
      <c r="V57" s="114">
        <f t="shared" si="98"/>
        <v>140</v>
      </c>
      <c r="W57" s="108">
        <f t="shared" si="9"/>
        <v>700</v>
      </c>
      <c r="X57" s="108">
        <f t="shared" si="10"/>
        <v>480</v>
      </c>
      <c r="Y57" s="108">
        <f t="shared" si="11"/>
        <v>370</v>
      </c>
      <c r="Z57" s="108">
        <f t="shared" si="12"/>
        <v>250</v>
      </c>
      <c r="AA57" s="109">
        <f>'ĐẤT PNN'!U57</f>
        <v>2</v>
      </c>
      <c r="AB57" s="114">
        <f t="shared" si="99"/>
        <v>170</v>
      </c>
      <c r="AC57" s="114">
        <f t="shared" si="100"/>
        <v>160</v>
      </c>
      <c r="AD57" s="114">
        <f t="shared" si="101"/>
        <v>150</v>
      </c>
      <c r="AE57" s="114">
        <f t="shared" si="102"/>
        <v>140</v>
      </c>
      <c r="AF57" s="108">
        <f t="shared" si="0"/>
        <v>570</v>
      </c>
      <c r="AG57" s="108">
        <f t="shared" si="1"/>
        <v>400</v>
      </c>
      <c r="AH57" s="108">
        <f t="shared" si="2"/>
        <v>330</v>
      </c>
      <c r="AI57" s="108">
        <f t="shared" si="3"/>
        <v>250</v>
      </c>
      <c r="AJ57" s="111">
        <f>'ĐẤT PNN'!I57-'ĐẤT NN'!P57</f>
        <v>1330</v>
      </c>
    </row>
    <row r="58" spans="1:36" s="37" customFormat="1" ht="63" customHeight="1" x14ac:dyDescent="0.25">
      <c r="A58" s="104">
        <f t="shared" si="17"/>
        <v>53</v>
      </c>
      <c r="B58" s="104" t="str">
        <f>'ĐẤT PNN'!B58</f>
        <v>VT4</v>
      </c>
      <c r="C58" s="105" t="str">
        <f t="shared" si="92"/>
        <v>LT12NT2_D3</v>
      </c>
      <c r="D58" s="46" t="s">
        <v>85</v>
      </c>
      <c r="E58" s="46" t="s">
        <v>32</v>
      </c>
      <c r="F58" s="46" t="s">
        <v>91</v>
      </c>
      <c r="G58" s="46" t="s">
        <v>88</v>
      </c>
      <c r="H58" s="105" t="str">
        <f t="shared" si="69"/>
        <v>Xã Long PhướcCác đường nhóm IIVị trí 1210</v>
      </c>
      <c r="I58" s="112"/>
      <c r="J58" s="112"/>
      <c r="K58" s="145" t="str">
        <f>'ĐẤT PNN'!D58</f>
        <v>Các tuyến đường giao thông đấu nối trực tiếp ra Đường vào UBND xã Bàu Cạn cũ đoạn từ Giáp chùa Long Quang đến Cầu Bản Cù có hiện trạng là đường nhựa, bê tông xi măng:
- Có bề rộng từ ≥3m đến &lt;5m, cách đường giao thông &gt;1.000m.
- Có bề rộng &lt;3m, cách đường giao thông &gt;200m.</v>
      </c>
      <c r="L58" s="146"/>
      <c r="M58" s="147"/>
      <c r="N58" s="113">
        <f t="shared" si="93"/>
        <v>140</v>
      </c>
      <c r="O58" s="113">
        <f t="shared" si="94"/>
        <v>140</v>
      </c>
      <c r="P58" s="113">
        <v>250</v>
      </c>
      <c r="Q58" s="113">
        <v>250</v>
      </c>
      <c r="R58" s="125">
        <f>VLOOKUP(C58,'[1]1. MA DO'!$E$5:$AJ$1933,32,0)</f>
        <v>1.1499999999999999</v>
      </c>
      <c r="S58" s="114">
        <f t="shared" si="95"/>
        <v>210</v>
      </c>
      <c r="T58" s="114">
        <f t="shared" si="96"/>
        <v>190</v>
      </c>
      <c r="U58" s="114">
        <f t="shared" si="97"/>
        <v>170</v>
      </c>
      <c r="V58" s="114">
        <f t="shared" si="98"/>
        <v>140</v>
      </c>
      <c r="W58" s="108">
        <f t="shared" si="9"/>
        <v>700</v>
      </c>
      <c r="X58" s="108">
        <f t="shared" si="10"/>
        <v>480</v>
      </c>
      <c r="Y58" s="108">
        <f t="shared" si="11"/>
        <v>370</v>
      </c>
      <c r="Z58" s="108">
        <f t="shared" si="12"/>
        <v>250</v>
      </c>
      <c r="AA58" s="109">
        <f>'ĐẤT PNN'!U58</f>
        <v>2</v>
      </c>
      <c r="AB58" s="114">
        <f t="shared" si="99"/>
        <v>170</v>
      </c>
      <c r="AC58" s="114">
        <f t="shared" si="100"/>
        <v>160</v>
      </c>
      <c r="AD58" s="114">
        <f t="shared" si="101"/>
        <v>150</v>
      </c>
      <c r="AE58" s="114">
        <f t="shared" si="102"/>
        <v>140</v>
      </c>
      <c r="AF58" s="108">
        <f t="shared" si="0"/>
        <v>570</v>
      </c>
      <c r="AG58" s="108">
        <f t="shared" si="1"/>
        <v>400</v>
      </c>
      <c r="AH58" s="108">
        <f t="shared" si="2"/>
        <v>330</v>
      </c>
      <c r="AI58" s="108">
        <f t="shared" si="3"/>
        <v>250</v>
      </c>
      <c r="AJ58" s="111">
        <f>'ĐẤT PNN'!I58-'ĐẤT NN'!P58</f>
        <v>1050</v>
      </c>
    </row>
    <row r="59" spans="1:36" s="37" customFormat="1" ht="94.5" customHeight="1" x14ac:dyDescent="0.25">
      <c r="A59" s="104">
        <f t="shared" si="17"/>
        <v>54</v>
      </c>
      <c r="B59" s="104" t="str">
        <f>'ĐẤT PNN'!B59</f>
        <v>VT2*0,8</v>
      </c>
      <c r="C59" s="105" t="str">
        <f t="shared" si="92"/>
        <v>LT12NT2_D3</v>
      </c>
      <c r="D59" s="46" t="s">
        <v>81</v>
      </c>
      <c r="E59" s="46" t="s">
        <v>32</v>
      </c>
      <c r="F59" s="46" t="s">
        <v>89</v>
      </c>
      <c r="G59" s="46" t="s">
        <v>88</v>
      </c>
      <c r="H59" s="105" t="str">
        <f t="shared" si="69"/>
        <v>Xã Long PhướcCác đường nhóm IIVị trí 1210</v>
      </c>
      <c r="I59" s="112"/>
      <c r="J59" s="112"/>
      <c r="K59" s="145" t="str">
        <f>'ĐẤT PNN'!D59</f>
        <v>Các tuyến đường giao thông không đấu nối trực tiếp và thông ra Đường vào UBND xã Bàu Cạn cũ đoạn từ Giáp chùa Long Quang đến Cầu Bản Cù có hiện trạng là đường nhựa, bê tông xi măng:
- Có bề rộng ≥5m, cách đường giao thông ≤1.000m.
- Có bề rộng từ ≥3m đến &lt;5m, cách đường giao thông ≤500m.</v>
      </c>
      <c r="L59" s="146"/>
      <c r="M59" s="147"/>
      <c r="N59" s="113">
        <f t="shared" si="93"/>
        <v>190</v>
      </c>
      <c r="O59" s="113">
        <f t="shared" si="94"/>
        <v>160</v>
      </c>
      <c r="P59" s="113">
        <v>480</v>
      </c>
      <c r="Q59" s="113">
        <v>400</v>
      </c>
      <c r="R59" s="125">
        <f>VLOOKUP(C59,'[1]1. MA DO'!$E$5:$AJ$1933,32,0)</f>
        <v>1.1499999999999999</v>
      </c>
      <c r="S59" s="114">
        <f t="shared" si="95"/>
        <v>210</v>
      </c>
      <c r="T59" s="114">
        <f t="shared" si="96"/>
        <v>190</v>
      </c>
      <c r="U59" s="114">
        <f t="shared" si="97"/>
        <v>170</v>
      </c>
      <c r="V59" s="114">
        <f t="shared" si="98"/>
        <v>140</v>
      </c>
      <c r="W59" s="108">
        <f t="shared" si="9"/>
        <v>700</v>
      </c>
      <c r="X59" s="108">
        <f t="shared" si="10"/>
        <v>480</v>
      </c>
      <c r="Y59" s="108">
        <f t="shared" si="11"/>
        <v>370</v>
      </c>
      <c r="Z59" s="108">
        <f t="shared" si="12"/>
        <v>250</v>
      </c>
      <c r="AA59" s="109">
        <f>'ĐẤT PNN'!U59</f>
        <v>2</v>
      </c>
      <c r="AB59" s="114">
        <f t="shared" si="99"/>
        <v>170</v>
      </c>
      <c r="AC59" s="114">
        <f t="shared" si="100"/>
        <v>160</v>
      </c>
      <c r="AD59" s="114">
        <f t="shared" si="101"/>
        <v>150</v>
      </c>
      <c r="AE59" s="114">
        <f t="shared" si="102"/>
        <v>140</v>
      </c>
      <c r="AF59" s="108">
        <f t="shared" si="0"/>
        <v>570</v>
      </c>
      <c r="AG59" s="108">
        <f t="shared" si="1"/>
        <v>400</v>
      </c>
      <c r="AH59" s="108">
        <f t="shared" si="2"/>
        <v>330</v>
      </c>
      <c r="AI59" s="108">
        <f t="shared" si="3"/>
        <v>250</v>
      </c>
      <c r="AJ59" s="111">
        <f>'ĐẤT PNN'!I59-'ĐẤT NN'!P59</f>
        <v>1620</v>
      </c>
    </row>
    <row r="60" spans="1:36" s="37" customFormat="1" ht="94.5" customHeight="1" x14ac:dyDescent="0.25">
      <c r="A60" s="104">
        <f t="shared" si="17"/>
        <v>55</v>
      </c>
      <c r="B60" s="104" t="str">
        <f>'ĐẤT PNN'!B60</f>
        <v>VT3*0,8</v>
      </c>
      <c r="C60" s="105" t="str">
        <f t="shared" si="92"/>
        <v>LT12NT2_D3</v>
      </c>
      <c r="D60" s="46" t="s">
        <v>83</v>
      </c>
      <c r="E60" s="46" t="s">
        <v>32</v>
      </c>
      <c r="F60" s="46" t="s">
        <v>90</v>
      </c>
      <c r="G60" s="46" t="s">
        <v>88</v>
      </c>
      <c r="H60" s="105" t="str">
        <f t="shared" si="69"/>
        <v>Xã Long PhướcCác đường nhóm IIVị trí 1210</v>
      </c>
      <c r="I60" s="112"/>
      <c r="J60" s="112"/>
      <c r="K60" s="145" t="str">
        <f>'ĐẤT PNN'!D60</f>
        <v>Các tuyến đường giao thông không đấu nối trực tiếp và thông ra Đường vào UBND xã Bàu Cạn cũ đoạn từ Giáp chùa Long Quang đến Cầu Bản Cù có hiện trạng là đường nhựa, bê tông xi măng:
- Có bề rộng ≥5m, cách đường giao thông &gt;1.000m.
- Có bề rộng từ ≥3m đến &lt;5m, cách đường giao thông từ &gt;500m đến ≤1.000m.
- Có bề rộng &lt;3m, cách đường giao thông ≤200m.</v>
      </c>
      <c r="L60" s="146"/>
      <c r="M60" s="147"/>
      <c r="N60" s="113">
        <f t="shared" si="93"/>
        <v>170</v>
      </c>
      <c r="O60" s="113">
        <f t="shared" si="94"/>
        <v>150</v>
      </c>
      <c r="P60" s="113">
        <v>370</v>
      </c>
      <c r="Q60" s="113">
        <v>330</v>
      </c>
      <c r="R60" s="125">
        <f>VLOOKUP(C60,'[1]1. MA DO'!$E$5:$AJ$1933,32,0)</f>
        <v>1.1499999999999999</v>
      </c>
      <c r="S60" s="114">
        <f t="shared" si="95"/>
        <v>210</v>
      </c>
      <c r="T60" s="114">
        <f t="shared" si="96"/>
        <v>190</v>
      </c>
      <c r="U60" s="114">
        <f t="shared" si="97"/>
        <v>170</v>
      </c>
      <c r="V60" s="114">
        <f t="shared" si="98"/>
        <v>140</v>
      </c>
      <c r="W60" s="108">
        <f t="shared" si="9"/>
        <v>700</v>
      </c>
      <c r="X60" s="108">
        <f t="shared" si="10"/>
        <v>480</v>
      </c>
      <c r="Y60" s="108">
        <f t="shared" si="11"/>
        <v>370</v>
      </c>
      <c r="Z60" s="108">
        <f t="shared" si="12"/>
        <v>250</v>
      </c>
      <c r="AA60" s="109">
        <f>'ĐẤT PNN'!U60</f>
        <v>2</v>
      </c>
      <c r="AB60" s="114">
        <f t="shared" si="99"/>
        <v>170</v>
      </c>
      <c r="AC60" s="114">
        <f t="shared" si="100"/>
        <v>160</v>
      </c>
      <c r="AD60" s="114">
        <f t="shared" si="101"/>
        <v>150</v>
      </c>
      <c r="AE60" s="114">
        <f t="shared" si="102"/>
        <v>140</v>
      </c>
      <c r="AF60" s="108">
        <f t="shared" si="0"/>
        <v>570</v>
      </c>
      <c r="AG60" s="108">
        <f t="shared" si="1"/>
        <v>400</v>
      </c>
      <c r="AH60" s="108">
        <f t="shared" si="2"/>
        <v>330</v>
      </c>
      <c r="AI60" s="108">
        <f t="shared" si="3"/>
        <v>250</v>
      </c>
      <c r="AJ60" s="111">
        <f>'ĐẤT PNN'!I60-'ĐẤT NN'!P60</f>
        <v>1130</v>
      </c>
    </row>
    <row r="61" spans="1:36" s="37" customFormat="1" ht="63" customHeight="1" x14ac:dyDescent="0.25">
      <c r="A61" s="104">
        <f t="shared" si="17"/>
        <v>56</v>
      </c>
      <c r="B61" s="104" t="str">
        <f>'ĐẤT PNN'!B61</f>
        <v>VT4*0,8</v>
      </c>
      <c r="C61" s="105" t="str">
        <f t="shared" si="92"/>
        <v>LT12NT2_D3</v>
      </c>
      <c r="D61" s="46" t="s">
        <v>85</v>
      </c>
      <c r="E61" s="46" t="s">
        <v>32</v>
      </c>
      <c r="F61" s="46" t="s">
        <v>91</v>
      </c>
      <c r="G61" s="46" t="s">
        <v>88</v>
      </c>
      <c r="H61" s="105" t="str">
        <f t="shared" si="69"/>
        <v>Xã Long PhướcCác đường nhóm IIVị trí 1210</v>
      </c>
      <c r="I61" s="112"/>
      <c r="J61" s="112"/>
      <c r="K61" s="145" t="str">
        <f>'ĐẤT PNN'!D61</f>
        <v>Các tuyến đường giao thông không đấu nối trực tiếp và thông ra Đường vào UBND xã Bàu Cạn cũ đoạn từ Giáp chùa Long Quang đến Cầu Bản Cù có hiện trạng là đường nhựa, bê tông xi măng:
- Có bề rộng từ ≥3m đến &lt;5m, cách đường giao thông &gt;1.000m.
- Có bề rộng &lt;3m, cách đường giao thông &gt;200m.</v>
      </c>
      <c r="L61" s="146"/>
      <c r="M61" s="147"/>
      <c r="N61" s="113">
        <f t="shared" si="93"/>
        <v>140</v>
      </c>
      <c r="O61" s="113">
        <f t="shared" si="94"/>
        <v>140</v>
      </c>
      <c r="P61" s="113">
        <v>250</v>
      </c>
      <c r="Q61" s="113">
        <v>250</v>
      </c>
      <c r="R61" s="125">
        <f>VLOOKUP(C61,'[1]1. MA DO'!$E$5:$AJ$1933,32,0)</f>
        <v>1.1499999999999999</v>
      </c>
      <c r="S61" s="114">
        <f t="shared" si="95"/>
        <v>210</v>
      </c>
      <c r="T61" s="114">
        <f t="shared" si="96"/>
        <v>190</v>
      </c>
      <c r="U61" s="114">
        <f t="shared" si="97"/>
        <v>170</v>
      </c>
      <c r="V61" s="114">
        <f t="shared" si="98"/>
        <v>140</v>
      </c>
      <c r="W61" s="108">
        <f t="shared" si="9"/>
        <v>700</v>
      </c>
      <c r="X61" s="108">
        <f t="shared" si="10"/>
        <v>480</v>
      </c>
      <c r="Y61" s="108">
        <f t="shared" si="11"/>
        <v>370</v>
      </c>
      <c r="Z61" s="108">
        <f t="shared" si="12"/>
        <v>250</v>
      </c>
      <c r="AA61" s="109">
        <f>'ĐẤT PNN'!U61</f>
        <v>2</v>
      </c>
      <c r="AB61" s="114">
        <f t="shared" si="99"/>
        <v>170</v>
      </c>
      <c r="AC61" s="114">
        <f t="shared" si="100"/>
        <v>160</v>
      </c>
      <c r="AD61" s="114">
        <f t="shared" si="101"/>
        <v>150</v>
      </c>
      <c r="AE61" s="114">
        <f t="shared" si="102"/>
        <v>140</v>
      </c>
      <c r="AF61" s="108">
        <f t="shared" si="0"/>
        <v>570</v>
      </c>
      <c r="AG61" s="108">
        <f t="shared" si="1"/>
        <v>400</v>
      </c>
      <c r="AH61" s="108">
        <f t="shared" si="2"/>
        <v>330</v>
      </c>
      <c r="AI61" s="108">
        <f t="shared" si="3"/>
        <v>250</v>
      </c>
      <c r="AJ61" s="111">
        <f>'ĐẤT PNN'!I61-'ĐẤT NN'!P61</f>
        <v>950</v>
      </c>
    </row>
    <row r="62" spans="1:36" s="37" customFormat="1" ht="63" x14ac:dyDescent="0.25">
      <c r="A62" s="104">
        <f t="shared" si="17"/>
        <v>57</v>
      </c>
      <c r="B62" s="104" t="str">
        <f>'ĐẤT PNN'!B62</f>
        <v>LT12NT2_D4</v>
      </c>
      <c r="C62" s="105" t="str">
        <f>$B$62</f>
        <v>LT12NT2_D4</v>
      </c>
      <c r="D62" s="46" t="s">
        <v>78</v>
      </c>
      <c r="E62" s="46" t="s">
        <v>32</v>
      </c>
      <c r="F62" s="46" t="s">
        <v>87</v>
      </c>
      <c r="G62" s="46" t="s">
        <v>88</v>
      </c>
      <c r="H62" s="105" t="str">
        <f t="shared" si="69"/>
        <v>Xã Long PhướcCác đường nhóm IIVị trí 1210</v>
      </c>
      <c r="I62" s="84" t="s">
        <v>67</v>
      </c>
      <c r="J62" s="84" t="s">
        <v>68</v>
      </c>
      <c r="K62" s="106" t="str">
        <f>'ĐẤT PNN'!D62</f>
        <v>Đường vào UBND xã Bàu Cạn cũ</v>
      </c>
      <c r="L62" s="106" t="str">
        <f>'ĐẤT PNN'!E62</f>
        <v>Cầu Bản Cù</v>
      </c>
      <c r="M62" s="106" t="str">
        <f>'ĐẤT PNN'!F62</f>
        <v>Giáp ranh thành phố Hồ Chí Minh</v>
      </c>
      <c r="N62" s="81">
        <f>S62</f>
        <v>210</v>
      </c>
      <c r="O62" s="81">
        <f>AB62</f>
        <v>170</v>
      </c>
      <c r="P62" s="81">
        <v>700</v>
      </c>
      <c r="Q62" s="81">
        <v>570</v>
      </c>
      <c r="R62" s="125">
        <f>VLOOKUP(C62,'[1]1. MA DO'!$E$5:$AJ$1933,32,0)</f>
        <v>1.1499999999999999</v>
      </c>
      <c r="S62" s="107">
        <v>210</v>
      </c>
      <c r="T62" s="107">
        <v>190</v>
      </c>
      <c r="U62" s="107">
        <v>170</v>
      </c>
      <c r="V62" s="107">
        <v>140</v>
      </c>
      <c r="W62" s="108">
        <f t="shared" si="9"/>
        <v>700</v>
      </c>
      <c r="X62" s="108">
        <f t="shared" si="10"/>
        <v>480</v>
      </c>
      <c r="Y62" s="108">
        <f t="shared" si="11"/>
        <v>370</v>
      </c>
      <c r="Z62" s="108">
        <f t="shared" si="12"/>
        <v>250</v>
      </c>
      <c r="AA62" s="109">
        <v>2</v>
      </c>
      <c r="AB62" s="110">
        <v>170</v>
      </c>
      <c r="AC62" s="110">
        <v>160</v>
      </c>
      <c r="AD62" s="110">
        <v>150</v>
      </c>
      <c r="AE62" s="110">
        <v>140</v>
      </c>
      <c r="AF62" s="108">
        <f t="shared" si="0"/>
        <v>570</v>
      </c>
      <c r="AG62" s="108">
        <f t="shared" si="1"/>
        <v>400</v>
      </c>
      <c r="AH62" s="108">
        <f t="shared" si="2"/>
        <v>330</v>
      </c>
      <c r="AI62" s="108">
        <f t="shared" si="3"/>
        <v>250</v>
      </c>
      <c r="AJ62" s="111">
        <f>'ĐẤT PNN'!I62-'ĐẤT NN'!P62</f>
        <v>1800</v>
      </c>
    </row>
    <row r="63" spans="1:36" s="37" customFormat="1" ht="94.5" customHeight="1" x14ac:dyDescent="0.25">
      <c r="A63" s="104">
        <f t="shared" si="17"/>
        <v>58</v>
      </c>
      <c r="B63" s="104" t="str">
        <f>'ĐẤT PNN'!B63</f>
        <v>VT2</v>
      </c>
      <c r="C63" s="105" t="str">
        <f t="shared" ref="C63:C68" si="103">$B$62</f>
        <v>LT12NT2_D4</v>
      </c>
      <c r="D63" s="46" t="s">
        <v>81</v>
      </c>
      <c r="E63" s="46" t="s">
        <v>32</v>
      </c>
      <c r="F63" s="46" t="s">
        <v>89</v>
      </c>
      <c r="G63" s="46" t="s">
        <v>88</v>
      </c>
      <c r="H63" s="105" t="str">
        <f t="shared" si="69"/>
        <v>Xã Long PhướcCác đường nhóm IIVị trí 1210</v>
      </c>
      <c r="I63" s="112"/>
      <c r="J63" s="112"/>
      <c r="K63" s="145" t="str">
        <f>'ĐẤT PNN'!D63</f>
        <v>Các tuyến đường giao thông đấu nối trực tiếp ra Đường vào UBND xã Bàu Cạn cũ đoạn từ Cầu Bản Cù đến Giáp ranh thành phố Hồ Chí Minh có hiện trạng là đường nhựa, bê tông xi măng:
- Có bề rộng ≥5m, cách đường giao thông ≤1.000m.
- Có bề rộng từ ≥3m đến &lt;5m, cách đường giao thông ≤500m.</v>
      </c>
      <c r="L63" s="146"/>
      <c r="M63" s="147"/>
      <c r="N63" s="113">
        <f t="shared" ref="N63:N68" si="104">IF(B63="VT2",T63,IF(B63="VT3",U63,IF(B63="VT2*0,8",T63,IF(B63="VT3*0,8",U63,V63))))</f>
        <v>190</v>
      </c>
      <c r="O63" s="113">
        <f t="shared" ref="O63:O68" si="105">IF(B63="VT2",AC63,IF(B63="VT3",AD63,IF(B63="VT2*0,8",AC63,IF(B63="VT3*0,8",AD63,AE63))))</f>
        <v>160</v>
      </c>
      <c r="P63" s="113">
        <v>480</v>
      </c>
      <c r="Q63" s="113">
        <v>400</v>
      </c>
      <c r="R63" s="125">
        <f>VLOOKUP(C63,'[1]1. MA DO'!$E$5:$AJ$1933,32,0)</f>
        <v>1.1499999999999999</v>
      </c>
      <c r="S63" s="114">
        <f t="shared" ref="S63:S68" si="106">S62</f>
        <v>210</v>
      </c>
      <c r="T63" s="114">
        <f t="shared" ref="T63:T68" si="107">T62</f>
        <v>190</v>
      </c>
      <c r="U63" s="114">
        <f t="shared" ref="U63:U68" si="108">U62</f>
        <v>170</v>
      </c>
      <c r="V63" s="114">
        <f t="shared" ref="V63:V68" si="109">V62</f>
        <v>140</v>
      </c>
      <c r="W63" s="108">
        <f t="shared" si="9"/>
        <v>700</v>
      </c>
      <c r="X63" s="108">
        <f t="shared" si="10"/>
        <v>480</v>
      </c>
      <c r="Y63" s="108">
        <f t="shared" si="11"/>
        <v>370</v>
      </c>
      <c r="Z63" s="108">
        <f t="shared" si="12"/>
        <v>250</v>
      </c>
      <c r="AA63" s="109">
        <f>'ĐẤT PNN'!U63</f>
        <v>3</v>
      </c>
      <c r="AB63" s="114">
        <f t="shared" ref="AB63:AB68" si="110">AB62</f>
        <v>170</v>
      </c>
      <c r="AC63" s="114">
        <f t="shared" ref="AC63:AC68" si="111">AC62</f>
        <v>160</v>
      </c>
      <c r="AD63" s="114">
        <f t="shared" ref="AD63:AD68" si="112">AD62</f>
        <v>150</v>
      </c>
      <c r="AE63" s="114">
        <f t="shared" ref="AE63:AE68" si="113">AE62</f>
        <v>140</v>
      </c>
      <c r="AF63" s="108">
        <f t="shared" si="0"/>
        <v>570</v>
      </c>
      <c r="AG63" s="108">
        <f t="shared" si="1"/>
        <v>400</v>
      </c>
      <c r="AH63" s="108">
        <f t="shared" si="2"/>
        <v>330</v>
      </c>
      <c r="AI63" s="108">
        <f t="shared" si="3"/>
        <v>250</v>
      </c>
      <c r="AJ63" s="111">
        <f>'ĐẤT PNN'!I63-'ĐẤT NN'!P63</f>
        <v>820</v>
      </c>
    </row>
    <row r="64" spans="1:36" s="37" customFormat="1" ht="110.25" customHeight="1" x14ac:dyDescent="0.25">
      <c r="A64" s="104">
        <f t="shared" si="17"/>
        <v>59</v>
      </c>
      <c r="B64" s="104" t="str">
        <f>'ĐẤT PNN'!B64</f>
        <v>VT3</v>
      </c>
      <c r="C64" s="105" t="str">
        <f t="shared" si="103"/>
        <v>LT12NT2_D4</v>
      </c>
      <c r="D64" s="46" t="s">
        <v>83</v>
      </c>
      <c r="E64" s="46" t="s">
        <v>32</v>
      </c>
      <c r="F64" s="46" t="s">
        <v>90</v>
      </c>
      <c r="G64" s="46" t="s">
        <v>88</v>
      </c>
      <c r="H64" s="105" t="str">
        <f t="shared" si="69"/>
        <v>Xã Long PhướcCác đường nhóm IIVị trí 1210</v>
      </c>
      <c r="I64" s="112"/>
      <c r="J64" s="112"/>
      <c r="K64" s="145" t="str">
        <f>'ĐẤT PNN'!D64</f>
        <v>Các tuyến đường giao thông đấu nối trực tiếp ra Đường vào UBND xã Bàu Cạn cũ đoạn từ Cầu Bản Cù đến Giáp ranh thành phố Hồ Chí Minh có hiện trạng là đường nhựa, bê tông xi măng:
- Có bề rộng ≥5m, cách đường giao thông &gt;1.000m.
- Có bề rộng từ ≥3m đến &lt;5m, cách đường giao thông từ &gt;500m đến ≤1.000m.
- Có bề rộng &lt;3m, cách đường giao thông ≤200m.</v>
      </c>
      <c r="L64" s="146"/>
      <c r="M64" s="147"/>
      <c r="N64" s="113">
        <f t="shared" si="104"/>
        <v>170</v>
      </c>
      <c r="O64" s="113">
        <f t="shared" si="105"/>
        <v>150</v>
      </c>
      <c r="P64" s="113">
        <v>370</v>
      </c>
      <c r="Q64" s="113">
        <v>330</v>
      </c>
      <c r="R64" s="125">
        <f>VLOOKUP(C64,'[1]1. MA DO'!$E$5:$AJ$1933,32,0)</f>
        <v>1.1499999999999999</v>
      </c>
      <c r="S64" s="114">
        <f t="shared" si="106"/>
        <v>210</v>
      </c>
      <c r="T64" s="114">
        <f t="shared" si="107"/>
        <v>190</v>
      </c>
      <c r="U64" s="114">
        <f t="shared" si="108"/>
        <v>170</v>
      </c>
      <c r="V64" s="114">
        <f t="shared" si="109"/>
        <v>140</v>
      </c>
      <c r="W64" s="108">
        <f t="shared" si="9"/>
        <v>700</v>
      </c>
      <c r="X64" s="108">
        <f t="shared" si="10"/>
        <v>480</v>
      </c>
      <c r="Y64" s="108">
        <f t="shared" si="11"/>
        <v>370</v>
      </c>
      <c r="Z64" s="108">
        <f t="shared" si="12"/>
        <v>250</v>
      </c>
      <c r="AA64" s="109">
        <f>'ĐẤT PNN'!U64</f>
        <v>3</v>
      </c>
      <c r="AB64" s="114">
        <f t="shared" si="110"/>
        <v>170</v>
      </c>
      <c r="AC64" s="114">
        <f t="shared" si="111"/>
        <v>160</v>
      </c>
      <c r="AD64" s="114">
        <f t="shared" si="112"/>
        <v>150</v>
      </c>
      <c r="AE64" s="114">
        <f t="shared" si="113"/>
        <v>140</v>
      </c>
      <c r="AF64" s="108">
        <f t="shared" si="0"/>
        <v>570</v>
      </c>
      <c r="AG64" s="108">
        <f t="shared" si="1"/>
        <v>400</v>
      </c>
      <c r="AH64" s="108">
        <f t="shared" si="2"/>
        <v>330</v>
      </c>
      <c r="AI64" s="108">
        <f t="shared" si="3"/>
        <v>250</v>
      </c>
      <c r="AJ64" s="111">
        <f>'ĐẤT PNN'!I64-'ĐẤT NN'!P64</f>
        <v>730</v>
      </c>
    </row>
    <row r="65" spans="1:36" s="37" customFormat="1" ht="78.75" customHeight="1" x14ac:dyDescent="0.25">
      <c r="A65" s="104">
        <f t="shared" si="17"/>
        <v>60</v>
      </c>
      <c r="B65" s="104" t="str">
        <f>'ĐẤT PNN'!B65</f>
        <v>VT4</v>
      </c>
      <c r="C65" s="105" t="str">
        <f t="shared" si="103"/>
        <v>LT12NT2_D4</v>
      </c>
      <c r="D65" s="46" t="s">
        <v>85</v>
      </c>
      <c r="E65" s="46" t="s">
        <v>32</v>
      </c>
      <c r="F65" s="46" t="s">
        <v>91</v>
      </c>
      <c r="G65" s="46" t="s">
        <v>88</v>
      </c>
      <c r="H65" s="105" t="str">
        <f t="shared" si="69"/>
        <v>Xã Long PhướcCác đường nhóm IIVị trí 1210</v>
      </c>
      <c r="I65" s="112"/>
      <c r="J65" s="112"/>
      <c r="K65" s="145" t="str">
        <f>'ĐẤT PNN'!D65</f>
        <v>Các tuyến đường giao thông đấu nối trực tiếp ra Đường vào UBND xã Bàu Cạn cũ đoạn từ Cầu Bản Cù đến Giáp ranh thành phố Hồ Chí Minh có hiện trạng là đường nhựa, bê tông xi măng:
- Có bề rộng từ ≥3m đến &lt;5m, cách đường giao thông &gt;1.000m.
- Có bề rộng &lt;3m, cách đường giao thông &gt;200m.</v>
      </c>
      <c r="L65" s="146"/>
      <c r="M65" s="147"/>
      <c r="N65" s="113">
        <f t="shared" si="104"/>
        <v>140</v>
      </c>
      <c r="O65" s="113">
        <f t="shared" si="105"/>
        <v>140</v>
      </c>
      <c r="P65" s="113">
        <v>250</v>
      </c>
      <c r="Q65" s="113">
        <v>250</v>
      </c>
      <c r="R65" s="125">
        <f>VLOOKUP(C65,'[1]1. MA DO'!$E$5:$AJ$1933,32,0)</f>
        <v>1.1499999999999999</v>
      </c>
      <c r="S65" s="114">
        <f t="shared" si="106"/>
        <v>210</v>
      </c>
      <c r="T65" s="114">
        <f t="shared" si="107"/>
        <v>190</v>
      </c>
      <c r="U65" s="114">
        <f t="shared" si="108"/>
        <v>170</v>
      </c>
      <c r="V65" s="114">
        <f t="shared" si="109"/>
        <v>140</v>
      </c>
      <c r="W65" s="108">
        <f t="shared" si="9"/>
        <v>700</v>
      </c>
      <c r="X65" s="108">
        <f t="shared" si="10"/>
        <v>480</v>
      </c>
      <c r="Y65" s="108">
        <f t="shared" si="11"/>
        <v>370</v>
      </c>
      <c r="Z65" s="108">
        <f t="shared" si="12"/>
        <v>250</v>
      </c>
      <c r="AA65" s="109">
        <f>'ĐẤT PNN'!U65</f>
        <v>3</v>
      </c>
      <c r="AB65" s="114">
        <f t="shared" si="110"/>
        <v>170</v>
      </c>
      <c r="AC65" s="114">
        <f t="shared" si="111"/>
        <v>160</v>
      </c>
      <c r="AD65" s="114">
        <f t="shared" si="112"/>
        <v>150</v>
      </c>
      <c r="AE65" s="114">
        <f t="shared" si="113"/>
        <v>140</v>
      </c>
      <c r="AF65" s="108">
        <f t="shared" si="0"/>
        <v>570</v>
      </c>
      <c r="AG65" s="108">
        <f t="shared" si="1"/>
        <v>400</v>
      </c>
      <c r="AH65" s="108">
        <f t="shared" si="2"/>
        <v>330</v>
      </c>
      <c r="AI65" s="108">
        <f t="shared" si="3"/>
        <v>250</v>
      </c>
      <c r="AJ65" s="111">
        <f>'ĐẤT PNN'!I65-'ĐẤT NN'!P65</f>
        <v>650</v>
      </c>
    </row>
    <row r="66" spans="1:36" s="37" customFormat="1" ht="94.5" customHeight="1" x14ac:dyDescent="0.25">
      <c r="A66" s="104">
        <f t="shared" si="17"/>
        <v>61</v>
      </c>
      <c r="B66" s="104" t="str">
        <f>'ĐẤT PNN'!B66</f>
        <v>VT2*0,8</v>
      </c>
      <c r="C66" s="105" t="str">
        <f t="shared" si="103"/>
        <v>LT12NT2_D4</v>
      </c>
      <c r="D66" s="46" t="s">
        <v>81</v>
      </c>
      <c r="E66" s="46" t="s">
        <v>32</v>
      </c>
      <c r="F66" s="46" t="s">
        <v>89</v>
      </c>
      <c r="G66" s="46" t="s">
        <v>88</v>
      </c>
      <c r="H66" s="105" t="str">
        <f t="shared" si="69"/>
        <v>Xã Long PhướcCác đường nhóm IIVị trí 1210</v>
      </c>
      <c r="I66" s="112"/>
      <c r="J66" s="112"/>
      <c r="K66" s="145" t="str">
        <f>'ĐẤT PNN'!D66</f>
        <v>Các tuyến đường giao thông không đấu nối trực tiếp và thông ra Đường vào UBND xã Bàu Cạn cũ đoạn từ Cầu Bản Cù đến Giáp ranh thành phố Hồ Chí Minh có hiện trạng là đường nhựa, bê tông xi măng:
- Có bề rộng ≥5m, cách đường giao thông ≤1.000m.
- Có bề rộng từ ≥3m đến &lt;5m, cách đường giao thông ≤500m.</v>
      </c>
      <c r="L66" s="146"/>
      <c r="M66" s="147"/>
      <c r="N66" s="113">
        <f t="shared" si="104"/>
        <v>190</v>
      </c>
      <c r="O66" s="113">
        <f t="shared" si="105"/>
        <v>160</v>
      </c>
      <c r="P66" s="113">
        <v>480</v>
      </c>
      <c r="Q66" s="113">
        <v>400</v>
      </c>
      <c r="R66" s="125">
        <f>VLOOKUP(C66,'[1]1. MA DO'!$E$5:$AJ$1933,32,0)</f>
        <v>1.1499999999999999</v>
      </c>
      <c r="S66" s="114">
        <f t="shared" si="106"/>
        <v>210</v>
      </c>
      <c r="T66" s="114">
        <f t="shared" si="107"/>
        <v>190</v>
      </c>
      <c r="U66" s="114">
        <f t="shared" si="108"/>
        <v>170</v>
      </c>
      <c r="V66" s="114">
        <f t="shared" si="109"/>
        <v>140</v>
      </c>
      <c r="W66" s="108">
        <f t="shared" si="9"/>
        <v>700</v>
      </c>
      <c r="X66" s="108">
        <f t="shared" si="10"/>
        <v>480</v>
      </c>
      <c r="Y66" s="108">
        <f t="shared" si="11"/>
        <v>370</v>
      </c>
      <c r="Z66" s="108">
        <f t="shared" si="12"/>
        <v>250</v>
      </c>
      <c r="AA66" s="109">
        <f>'ĐẤT PNN'!U66</f>
        <v>3</v>
      </c>
      <c r="AB66" s="114">
        <f t="shared" si="110"/>
        <v>170</v>
      </c>
      <c r="AC66" s="114">
        <f t="shared" si="111"/>
        <v>160</v>
      </c>
      <c r="AD66" s="114">
        <f t="shared" si="112"/>
        <v>150</v>
      </c>
      <c r="AE66" s="114">
        <f t="shared" si="113"/>
        <v>140</v>
      </c>
      <c r="AF66" s="108">
        <f t="shared" si="0"/>
        <v>570</v>
      </c>
      <c r="AG66" s="108">
        <f t="shared" si="1"/>
        <v>400</v>
      </c>
      <c r="AH66" s="108">
        <f t="shared" si="2"/>
        <v>330</v>
      </c>
      <c r="AI66" s="108">
        <f t="shared" si="3"/>
        <v>250</v>
      </c>
      <c r="AJ66" s="111">
        <f>'ĐẤT PNN'!I66-'ĐẤT NN'!P66</f>
        <v>620</v>
      </c>
    </row>
    <row r="67" spans="1:36" s="37" customFormat="1" ht="94.5" customHeight="1" x14ac:dyDescent="0.25">
      <c r="A67" s="104">
        <f t="shared" si="17"/>
        <v>62</v>
      </c>
      <c r="B67" s="104" t="str">
        <f>'ĐẤT PNN'!B67</f>
        <v>VT3*0,8</v>
      </c>
      <c r="C67" s="105" t="str">
        <f t="shared" si="103"/>
        <v>LT12NT2_D4</v>
      </c>
      <c r="D67" s="46" t="s">
        <v>83</v>
      </c>
      <c r="E67" s="46" t="s">
        <v>32</v>
      </c>
      <c r="F67" s="46" t="s">
        <v>90</v>
      </c>
      <c r="G67" s="46" t="s">
        <v>88</v>
      </c>
      <c r="H67" s="105" t="str">
        <f t="shared" si="69"/>
        <v>Xã Long PhướcCác đường nhóm IIVị trí 1210</v>
      </c>
      <c r="I67" s="112"/>
      <c r="J67" s="112"/>
      <c r="K67" s="145" t="str">
        <f>'ĐẤT PNN'!D67</f>
        <v>Các tuyến đường giao thông không đấu nối trực tiếp và thông ra Đường vào UBND xã Bàu Cạn cũ đoạn từ Cầu Bản Cù đến Giáp ranh thành phố Hồ Chí Minh có hiện trạng là đường nhựa, bê tông xi măng:
- Có bề rộng ≥5m, cách đường giao thông &gt;1.000m.
- Có bề rộng từ ≥3m đến &lt;5m, cách đường giao thông từ &gt;500m đến ≤1.000m.
- Có bề rộng &lt;3m, cách đường giao thông ≤200m.</v>
      </c>
      <c r="L67" s="146"/>
      <c r="M67" s="147"/>
      <c r="N67" s="113">
        <f t="shared" si="104"/>
        <v>170</v>
      </c>
      <c r="O67" s="113">
        <f t="shared" si="105"/>
        <v>150</v>
      </c>
      <c r="P67" s="113">
        <v>370</v>
      </c>
      <c r="Q67" s="113">
        <v>330</v>
      </c>
      <c r="R67" s="125">
        <f>VLOOKUP(C67,'[1]1. MA DO'!$E$5:$AJ$1933,32,0)</f>
        <v>1.1499999999999999</v>
      </c>
      <c r="S67" s="114">
        <f t="shared" si="106"/>
        <v>210</v>
      </c>
      <c r="T67" s="114">
        <f t="shared" si="107"/>
        <v>190</v>
      </c>
      <c r="U67" s="114">
        <f t="shared" si="108"/>
        <v>170</v>
      </c>
      <c r="V67" s="114">
        <f t="shared" si="109"/>
        <v>140</v>
      </c>
      <c r="W67" s="108">
        <f t="shared" si="9"/>
        <v>700</v>
      </c>
      <c r="X67" s="108">
        <f t="shared" si="10"/>
        <v>480</v>
      </c>
      <c r="Y67" s="108">
        <f t="shared" si="11"/>
        <v>370</v>
      </c>
      <c r="Z67" s="108">
        <f t="shared" si="12"/>
        <v>250</v>
      </c>
      <c r="AA67" s="109">
        <f>'ĐẤT PNN'!U67</f>
        <v>3</v>
      </c>
      <c r="AB67" s="114">
        <f t="shared" si="110"/>
        <v>170</v>
      </c>
      <c r="AC67" s="114">
        <f t="shared" si="111"/>
        <v>160</v>
      </c>
      <c r="AD67" s="114">
        <f t="shared" si="112"/>
        <v>150</v>
      </c>
      <c r="AE67" s="114">
        <f t="shared" si="113"/>
        <v>140</v>
      </c>
      <c r="AF67" s="108">
        <f t="shared" si="0"/>
        <v>570</v>
      </c>
      <c r="AG67" s="108">
        <f t="shared" si="1"/>
        <v>400</v>
      </c>
      <c r="AH67" s="108">
        <f t="shared" si="2"/>
        <v>330</v>
      </c>
      <c r="AI67" s="108">
        <f t="shared" si="3"/>
        <v>250</v>
      </c>
      <c r="AJ67" s="111">
        <f>'ĐẤT PNN'!I67-'ĐẤT NN'!P67</f>
        <v>630</v>
      </c>
    </row>
    <row r="68" spans="1:36" s="37" customFormat="1" ht="78.75" customHeight="1" x14ac:dyDescent="0.25">
      <c r="A68" s="104">
        <f t="shared" si="17"/>
        <v>63</v>
      </c>
      <c r="B68" s="104" t="str">
        <f>'ĐẤT PNN'!B68</f>
        <v>VT4*0,8</v>
      </c>
      <c r="C68" s="105" t="str">
        <f t="shared" si="103"/>
        <v>LT12NT2_D4</v>
      </c>
      <c r="D68" s="46" t="s">
        <v>85</v>
      </c>
      <c r="E68" s="46" t="s">
        <v>32</v>
      </c>
      <c r="F68" s="46" t="s">
        <v>91</v>
      </c>
      <c r="G68" s="46" t="s">
        <v>88</v>
      </c>
      <c r="H68" s="105" t="str">
        <f t="shared" si="69"/>
        <v>Xã Long PhướcCác đường nhóm IIVị trí 1210</v>
      </c>
      <c r="I68" s="112"/>
      <c r="J68" s="112"/>
      <c r="K68" s="145" t="str">
        <f>'ĐẤT PNN'!D68</f>
        <v>Các tuyến đường giao thông không đấu nối trực tiếp và thông ra Đường vào UBND xã Bàu Cạn cũ đoạn từ Cầu Bản Cù đến Giáp ranh thành phố Hồ Chí Minh có hiện trạng là đường nhựa, bê tông xi măng:
- Có bề rộng từ ≥3m đến &lt;5m, cách đường giao thông &gt;1.000m.
- Có bề rộng &lt;3m, cách đường giao thông &gt;200m.</v>
      </c>
      <c r="L68" s="146"/>
      <c r="M68" s="147"/>
      <c r="N68" s="113">
        <f t="shared" si="104"/>
        <v>140</v>
      </c>
      <c r="O68" s="113">
        <f t="shared" si="105"/>
        <v>140</v>
      </c>
      <c r="P68" s="113">
        <v>250</v>
      </c>
      <c r="Q68" s="113">
        <v>250</v>
      </c>
      <c r="R68" s="125">
        <f>VLOOKUP(C68,'[1]1. MA DO'!$E$5:$AJ$1933,32,0)</f>
        <v>1.1499999999999999</v>
      </c>
      <c r="S68" s="114">
        <f t="shared" si="106"/>
        <v>210</v>
      </c>
      <c r="T68" s="114">
        <f t="shared" si="107"/>
        <v>190</v>
      </c>
      <c r="U68" s="114">
        <f t="shared" si="108"/>
        <v>170</v>
      </c>
      <c r="V68" s="114">
        <f t="shared" si="109"/>
        <v>140</v>
      </c>
      <c r="W68" s="108">
        <f t="shared" si="9"/>
        <v>700</v>
      </c>
      <c r="X68" s="108">
        <f t="shared" si="10"/>
        <v>480</v>
      </c>
      <c r="Y68" s="108">
        <f t="shared" si="11"/>
        <v>370</v>
      </c>
      <c r="Z68" s="108">
        <f t="shared" si="12"/>
        <v>250</v>
      </c>
      <c r="AA68" s="109">
        <f>'ĐẤT PNN'!U68</f>
        <v>3</v>
      </c>
      <c r="AB68" s="114">
        <f t="shared" si="110"/>
        <v>170</v>
      </c>
      <c r="AC68" s="114">
        <f t="shared" si="111"/>
        <v>160</v>
      </c>
      <c r="AD68" s="114">
        <f t="shared" si="112"/>
        <v>150</v>
      </c>
      <c r="AE68" s="114">
        <f t="shared" si="113"/>
        <v>140</v>
      </c>
      <c r="AF68" s="108">
        <f t="shared" si="0"/>
        <v>570</v>
      </c>
      <c r="AG68" s="108">
        <f t="shared" si="1"/>
        <v>400</v>
      </c>
      <c r="AH68" s="108">
        <f t="shared" si="2"/>
        <v>330</v>
      </c>
      <c r="AI68" s="108">
        <f t="shared" si="3"/>
        <v>250</v>
      </c>
      <c r="AJ68" s="111">
        <f>'ĐẤT PNN'!I68-'ĐẤT NN'!P68</f>
        <v>590</v>
      </c>
    </row>
    <row r="69" spans="1:36" s="17" customFormat="1" ht="110.25" customHeight="1" x14ac:dyDescent="0.25">
      <c r="A69" s="104">
        <f t="shared" si="17"/>
        <v>64</v>
      </c>
      <c r="B69" s="104" t="str">
        <f>'ĐẤT PNN'!B69</f>
        <v>LT36NT</v>
      </c>
      <c r="C69" s="105" t="str">
        <f>$B$69</f>
        <v>LT36NT</v>
      </c>
      <c r="D69" s="46" t="s">
        <v>78</v>
      </c>
      <c r="E69" s="46" t="s">
        <v>32</v>
      </c>
      <c r="F69" s="46" t="s">
        <v>92</v>
      </c>
      <c r="G69" s="46" t="s">
        <v>31</v>
      </c>
      <c r="H69" s="105" t="str">
        <f t="shared" ref="H69:H75" si="114">E69&amp;G69&amp;D$6&amp;$N$34</f>
        <v>Xã Long PhướcCác đường còn lạiVị trí 1200</v>
      </c>
      <c r="I69" s="84" t="s">
        <v>70</v>
      </c>
      <c r="J69" s="84" t="s">
        <v>69</v>
      </c>
      <c r="K69" s="106" t="str">
        <f>'ĐẤT PNN'!D69</f>
        <v>Đường Suối Le</v>
      </c>
      <c r="L69" s="106" t="str">
        <f>'ĐẤT PNN'!E69</f>
        <v>Ngã ba Cây Cầy</v>
      </c>
      <c r="M69" s="106" t="str">
        <f>'ĐẤT PNN'!F69</f>
        <v>Giáp ranh thành phố Hồ Chí Minh</v>
      </c>
      <c r="N69" s="81">
        <f>S69</f>
        <v>200</v>
      </c>
      <c r="O69" s="81">
        <f>AB69</f>
        <v>160</v>
      </c>
      <c r="P69" s="81">
        <v>670</v>
      </c>
      <c r="Q69" s="81">
        <v>530</v>
      </c>
      <c r="R69" s="125">
        <f>VLOOKUP(C69,'[1]1. MA DO'!$E$5:$AJ$1933,32,0)</f>
        <v>1.1399999999999999</v>
      </c>
      <c r="S69" s="107">
        <v>200</v>
      </c>
      <c r="T69" s="107">
        <v>180</v>
      </c>
      <c r="U69" s="107">
        <v>160</v>
      </c>
      <c r="V69" s="107">
        <v>130</v>
      </c>
      <c r="W69" s="108">
        <f t="shared" si="9"/>
        <v>670</v>
      </c>
      <c r="X69" s="108">
        <f t="shared" si="10"/>
        <v>450</v>
      </c>
      <c r="Y69" s="108">
        <f t="shared" si="11"/>
        <v>350</v>
      </c>
      <c r="Z69" s="108">
        <f t="shared" si="12"/>
        <v>230</v>
      </c>
      <c r="AA69" s="109">
        <f>'ĐẤT PNN'!U69</f>
        <v>3</v>
      </c>
      <c r="AB69" s="110">
        <v>160</v>
      </c>
      <c r="AC69" s="110">
        <v>150</v>
      </c>
      <c r="AD69" s="110">
        <v>140</v>
      </c>
      <c r="AE69" s="110">
        <v>130</v>
      </c>
      <c r="AF69" s="108">
        <f t="shared" si="0"/>
        <v>530</v>
      </c>
      <c r="AG69" s="108">
        <f t="shared" si="1"/>
        <v>380</v>
      </c>
      <c r="AH69" s="108">
        <f t="shared" si="2"/>
        <v>310</v>
      </c>
      <c r="AI69" s="108">
        <f t="shared" si="3"/>
        <v>230</v>
      </c>
      <c r="AJ69" s="111">
        <f>'ĐẤT PNN'!I69-'ĐẤT NN'!P69</f>
        <v>1630</v>
      </c>
    </row>
    <row r="70" spans="1:36" s="17" customFormat="1" ht="110.25" customHeight="1" x14ac:dyDescent="0.25">
      <c r="A70" s="104">
        <f t="shared" si="17"/>
        <v>65</v>
      </c>
      <c r="B70" s="104" t="str">
        <f>'ĐẤT PNN'!B70</f>
        <v>VT2</v>
      </c>
      <c r="C70" s="105" t="str">
        <f t="shared" ref="C70:C75" si="115">$B$69</f>
        <v>LT36NT</v>
      </c>
      <c r="D70" s="46" t="s">
        <v>81</v>
      </c>
      <c r="E70" s="46" t="s">
        <v>32</v>
      </c>
      <c r="F70" s="46" t="s">
        <v>93</v>
      </c>
      <c r="G70" s="46" t="s">
        <v>31</v>
      </c>
      <c r="H70" s="105" t="str">
        <f t="shared" si="114"/>
        <v>Xã Long PhướcCác đường còn lạiVị trí 1200</v>
      </c>
      <c r="I70" s="112"/>
      <c r="J70" s="112"/>
      <c r="K70" s="145" t="str">
        <f>'ĐẤT PNN'!D70</f>
        <v>Các tuyến đường giao thông đấu nối trực tiếp ra Đường Suối Le đoạn từ Ngã ba Cây Cầy đến Giáp ranh thành phố Hồ Chí Minh có hiện trạng là đường nhựa, bê tông xi măng:
- Có bề rộng ≥5m, cách đường giao thông ≤1.000m.
- Có bề rộng từ ≥3m đến &lt;5m, cách đường giao thông ≤500m.</v>
      </c>
      <c r="L70" s="146"/>
      <c r="M70" s="147"/>
      <c r="N70" s="113">
        <f t="shared" ref="N70:N75" si="116">IF(B70="VT2",T70,IF(B70="VT3",U70,IF(B70="VT2*0,8",T70,IF(B70="VT3*0,8",U70,V70))))</f>
        <v>180</v>
      </c>
      <c r="O70" s="113">
        <f t="shared" ref="O70:O75" si="117">IF(B70="VT2",AC70,IF(B70="VT3",AD70,IF(B70="VT2*0,8",AC70,IF(B70="VT3*0,8",AD70,AE70))))</f>
        <v>150</v>
      </c>
      <c r="P70" s="113">
        <v>450</v>
      </c>
      <c r="Q70" s="113">
        <v>380</v>
      </c>
      <c r="R70" s="125">
        <f>VLOOKUP(C70,'[1]1. MA DO'!$E$5:$AJ$1933,32,0)</f>
        <v>1.1399999999999999</v>
      </c>
      <c r="S70" s="114">
        <f t="shared" ref="S70:S75" si="118">S69</f>
        <v>200</v>
      </c>
      <c r="T70" s="114">
        <f t="shared" ref="T70:T75" si="119">T69</f>
        <v>180</v>
      </c>
      <c r="U70" s="114">
        <f t="shared" ref="U70:U75" si="120">U69</f>
        <v>160</v>
      </c>
      <c r="V70" s="114">
        <f t="shared" ref="V70:V75" si="121">V69</f>
        <v>130</v>
      </c>
      <c r="W70" s="108">
        <f t="shared" si="9"/>
        <v>670</v>
      </c>
      <c r="X70" s="108">
        <f t="shared" si="10"/>
        <v>450</v>
      </c>
      <c r="Y70" s="108">
        <f t="shared" si="11"/>
        <v>350</v>
      </c>
      <c r="Z70" s="108">
        <f t="shared" si="12"/>
        <v>230</v>
      </c>
      <c r="AA70" s="109">
        <f>'ĐẤT PNN'!U70</f>
        <v>3</v>
      </c>
      <c r="AB70" s="114">
        <f t="shared" ref="AB70:AB75" si="122">AB69</f>
        <v>160</v>
      </c>
      <c r="AC70" s="114">
        <f t="shared" ref="AC70:AC75" si="123">AC69</f>
        <v>150</v>
      </c>
      <c r="AD70" s="114">
        <f t="shared" ref="AD70:AD75" si="124">AD69</f>
        <v>140</v>
      </c>
      <c r="AE70" s="114">
        <f t="shared" ref="AE70:AE75" si="125">AE69</f>
        <v>130</v>
      </c>
      <c r="AF70" s="108">
        <f t="shared" ref="AF70:AF96" si="126">ROUND(AB70*10/3,-1)</f>
        <v>530</v>
      </c>
      <c r="AG70" s="108">
        <f t="shared" ref="AG70:AG96" si="127">ROUND(AC70*2.5,-1)</f>
        <v>380</v>
      </c>
      <c r="AH70" s="108">
        <f t="shared" ref="AH70:AH96" si="128">ROUND(AD70*2.2,-1)</f>
        <v>310</v>
      </c>
      <c r="AI70" s="108">
        <f t="shared" ref="AI70:AI96" si="129">ROUND(AE70*1.8,-1)</f>
        <v>230</v>
      </c>
      <c r="AJ70" s="111">
        <f>'ĐẤT PNN'!I70-'ĐẤT NN'!P70</f>
        <v>650</v>
      </c>
    </row>
    <row r="71" spans="1:36" s="17" customFormat="1" ht="110.25" customHeight="1" x14ac:dyDescent="0.25">
      <c r="A71" s="104">
        <f t="shared" si="17"/>
        <v>66</v>
      </c>
      <c r="B71" s="104" t="str">
        <f>'ĐẤT PNN'!B71</f>
        <v>VT3</v>
      </c>
      <c r="C71" s="105" t="str">
        <f t="shared" si="115"/>
        <v>LT36NT</v>
      </c>
      <c r="D71" s="46" t="s">
        <v>83</v>
      </c>
      <c r="E71" s="46" t="s">
        <v>32</v>
      </c>
      <c r="F71" s="46" t="s">
        <v>94</v>
      </c>
      <c r="G71" s="46" t="s">
        <v>31</v>
      </c>
      <c r="H71" s="105" t="str">
        <f t="shared" si="114"/>
        <v>Xã Long PhướcCác đường còn lạiVị trí 1200</v>
      </c>
      <c r="I71" s="112"/>
      <c r="J71" s="112"/>
      <c r="K71" s="145" t="str">
        <f>'ĐẤT PNN'!D71</f>
        <v>Các tuyến đường giao thông đấu nối trực tiếp ra Đường Suối Le đoạn từ Ngã ba Cây Cầy đến Giáp ranh thành phố Hồ Chí Minh có hiện trạng là đường nhựa, bê tông xi măng:
- Có bề rộng ≥5m, cách đường giao thông &gt;1.000m.
- Có bề rộng từ ≥3m đến &lt;5m, cách đường giao thông từ &gt;500m đến ≤1.000m.
- Có bề rộng &lt;3m, cách đường giao thông ≤200m.</v>
      </c>
      <c r="L71" s="146"/>
      <c r="M71" s="147"/>
      <c r="N71" s="113">
        <f t="shared" si="116"/>
        <v>160</v>
      </c>
      <c r="O71" s="113">
        <f t="shared" si="117"/>
        <v>140</v>
      </c>
      <c r="P71" s="113">
        <v>350</v>
      </c>
      <c r="Q71" s="113">
        <v>310</v>
      </c>
      <c r="R71" s="125">
        <f>VLOOKUP(C71,'[1]1. MA DO'!$E$5:$AJ$1933,32,0)</f>
        <v>1.1399999999999999</v>
      </c>
      <c r="S71" s="114">
        <f t="shared" si="118"/>
        <v>200</v>
      </c>
      <c r="T71" s="114">
        <f t="shared" si="119"/>
        <v>180</v>
      </c>
      <c r="U71" s="114">
        <f t="shared" si="120"/>
        <v>160</v>
      </c>
      <c r="V71" s="114">
        <f t="shared" si="121"/>
        <v>130</v>
      </c>
      <c r="W71" s="108">
        <f t="shared" ref="W71:W96" si="130">ROUND(S71*10/3,-1)</f>
        <v>670</v>
      </c>
      <c r="X71" s="108">
        <f t="shared" ref="X71:X96" si="131">ROUND(T71*2.5,-1)</f>
        <v>450</v>
      </c>
      <c r="Y71" s="108">
        <f t="shared" ref="Y71:Y96" si="132">ROUND(U71*2.2,-1)</f>
        <v>350</v>
      </c>
      <c r="Z71" s="108">
        <f t="shared" ref="Z71:Z96" si="133">ROUND(V71*1.8,-1)</f>
        <v>230</v>
      </c>
      <c r="AA71" s="109">
        <f>'ĐẤT PNN'!U71</f>
        <v>3</v>
      </c>
      <c r="AB71" s="114">
        <f t="shared" si="122"/>
        <v>160</v>
      </c>
      <c r="AC71" s="114">
        <f t="shared" si="123"/>
        <v>150</v>
      </c>
      <c r="AD71" s="114">
        <f t="shared" si="124"/>
        <v>140</v>
      </c>
      <c r="AE71" s="114">
        <f t="shared" si="125"/>
        <v>130</v>
      </c>
      <c r="AF71" s="108">
        <f t="shared" si="126"/>
        <v>530</v>
      </c>
      <c r="AG71" s="108">
        <f t="shared" si="127"/>
        <v>380</v>
      </c>
      <c r="AH71" s="108">
        <f t="shared" si="128"/>
        <v>310</v>
      </c>
      <c r="AI71" s="108">
        <f t="shared" si="129"/>
        <v>230</v>
      </c>
      <c r="AJ71" s="111">
        <f>'ĐẤT PNN'!I71-'ĐẤT NN'!P71</f>
        <v>650</v>
      </c>
    </row>
    <row r="72" spans="1:36" s="17" customFormat="1" ht="63" customHeight="1" x14ac:dyDescent="0.25">
      <c r="A72" s="104">
        <f t="shared" ref="A72:A96" si="134">A71+1</f>
        <v>67</v>
      </c>
      <c r="B72" s="104" t="str">
        <f>'ĐẤT PNN'!B72</f>
        <v>VT4</v>
      </c>
      <c r="C72" s="105" t="str">
        <f t="shared" si="115"/>
        <v>LT36NT</v>
      </c>
      <c r="D72" s="46" t="s">
        <v>85</v>
      </c>
      <c r="E72" s="46" t="s">
        <v>32</v>
      </c>
      <c r="F72" s="46" t="s">
        <v>95</v>
      </c>
      <c r="G72" s="46" t="s">
        <v>31</v>
      </c>
      <c r="H72" s="105" t="str">
        <f t="shared" si="114"/>
        <v>Xã Long PhướcCác đường còn lạiVị trí 1200</v>
      </c>
      <c r="I72" s="112"/>
      <c r="J72" s="112"/>
      <c r="K72" s="145" t="str">
        <f>'ĐẤT PNN'!D72</f>
        <v>Các tuyến đường giao thông đấu nối trực tiếp ra Đường Suối Le đoạn từ Ngã ba Cây Cầy đến Giáp ranh thành phố Hồ Chí Minh có hiện trạng là đường nhựa, bê tông xi măng:
- Có bề rộng từ ≥3m đến &lt;5m, cách đường giao thông &gt;1.000m.
- Có bề rộng &lt;3m, cách đường giao thông &gt;200m.</v>
      </c>
      <c r="L72" s="146"/>
      <c r="M72" s="147"/>
      <c r="N72" s="113">
        <f t="shared" si="116"/>
        <v>130</v>
      </c>
      <c r="O72" s="113">
        <f t="shared" si="117"/>
        <v>130</v>
      </c>
      <c r="P72" s="113">
        <v>230</v>
      </c>
      <c r="Q72" s="113">
        <v>230</v>
      </c>
      <c r="R72" s="125">
        <f>VLOOKUP(C72,'[1]1. MA DO'!$E$5:$AJ$1933,32,0)</f>
        <v>1.1399999999999999</v>
      </c>
      <c r="S72" s="114">
        <f t="shared" si="118"/>
        <v>200</v>
      </c>
      <c r="T72" s="114">
        <f t="shared" si="119"/>
        <v>180</v>
      </c>
      <c r="U72" s="114">
        <f t="shared" si="120"/>
        <v>160</v>
      </c>
      <c r="V72" s="114">
        <f t="shared" si="121"/>
        <v>130</v>
      </c>
      <c r="W72" s="108">
        <f t="shared" si="130"/>
        <v>670</v>
      </c>
      <c r="X72" s="108">
        <f t="shared" si="131"/>
        <v>450</v>
      </c>
      <c r="Y72" s="108">
        <f t="shared" si="132"/>
        <v>350</v>
      </c>
      <c r="Z72" s="108">
        <f t="shared" si="133"/>
        <v>230</v>
      </c>
      <c r="AA72" s="109">
        <f>'ĐẤT PNN'!U72</f>
        <v>3</v>
      </c>
      <c r="AB72" s="114">
        <f t="shared" si="122"/>
        <v>160</v>
      </c>
      <c r="AC72" s="114">
        <f t="shared" si="123"/>
        <v>150</v>
      </c>
      <c r="AD72" s="114">
        <f t="shared" si="124"/>
        <v>140</v>
      </c>
      <c r="AE72" s="114">
        <f t="shared" si="125"/>
        <v>130</v>
      </c>
      <c r="AF72" s="108">
        <f t="shared" si="126"/>
        <v>530</v>
      </c>
      <c r="AG72" s="108">
        <f t="shared" si="127"/>
        <v>380</v>
      </c>
      <c r="AH72" s="108">
        <f t="shared" si="128"/>
        <v>310</v>
      </c>
      <c r="AI72" s="108">
        <f t="shared" si="129"/>
        <v>230</v>
      </c>
      <c r="AJ72" s="111">
        <f>'ĐẤT PNN'!I72-'ĐẤT NN'!P72</f>
        <v>670</v>
      </c>
    </row>
    <row r="73" spans="1:36" s="17" customFormat="1" ht="110.25" customHeight="1" x14ac:dyDescent="0.25">
      <c r="A73" s="104">
        <f t="shared" si="134"/>
        <v>68</v>
      </c>
      <c r="B73" s="104" t="str">
        <f>'ĐẤT PNN'!B73</f>
        <v>VT2*0,8</v>
      </c>
      <c r="C73" s="105" t="str">
        <f t="shared" si="115"/>
        <v>LT36NT</v>
      </c>
      <c r="D73" s="46" t="s">
        <v>81</v>
      </c>
      <c r="E73" s="46" t="s">
        <v>32</v>
      </c>
      <c r="F73" s="46" t="s">
        <v>93</v>
      </c>
      <c r="G73" s="46" t="s">
        <v>31</v>
      </c>
      <c r="H73" s="105" t="str">
        <f t="shared" si="114"/>
        <v>Xã Long PhướcCác đường còn lạiVị trí 1200</v>
      </c>
      <c r="I73" s="112"/>
      <c r="J73" s="112"/>
      <c r="K73" s="145" t="str">
        <f>'ĐẤT PNN'!D73</f>
        <v>Các tuyến đường giao thông không đấu nối trực tiếp và thông ra Đường Suối Le đoạn từ Ngã ba Cây Cầy đến Giáp ranh thành phố Hồ Chí Minh có hiện trạng là đường nhựa, bê tông xi măng:
- Có bề rộng ≥5m, cách đường giao thông ≤1.000m.
- Có bề rộng từ ≥3m đến &lt;5m, cách đường giao thông ≤500m.</v>
      </c>
      <c r="L73" s="146"/>
      <c r="M73" s="147"/>
      <c r="N73" s="113">
        <f t="shared" si="116"/>
        <v>180</v>
      </c>
      <c r="O73" s="113">
        <f t="shared" si="117"/>
        <v>150</v>
      </c>
      <c r="P73" s="113">
        <v>450</v>
      </c>
      <c r="Q73" s="113">
        <v>380</v>
      </c>
      <c r="R73" s="125">
        <f>VLOOKUP(C73,'[1]1. MA DO'!$E$5:$AJ$1933,32,0)</f>
        <v>1.1399999999999999</v>
      </c>
      <c r="S73" s="114">
        <f t="shared" si="118"/>
        <v>200</v>
      </c>
      <c r="T73" s="114">
        <f t="shared" si="119"/>
        <v>180</v>
      </c>
      <c r="U73" s="114">
        <f t="shared" si="120"/>
        <v>160</v>
      </c>
      <c r="V73" s="114">
        <f t="shared" si="121"/>
        <v>130</v>
      </c>
      <c r="W73" s="108">
        <f t="shared" si="130"/>
        <v>670</v>
      </c>
      <c r="X73" s="108">
        <f t="shared" si="131"/>
        <v>450</v>
      </c>
      <c r="Y73" s="108">
        <f t="shared" si="132"/>
        <v>350</v>
      </c>
      <c r="Z73" s="108">
        <f t="shared" si="133"/>
        <v>230</v>
      </c>
      <c r="AA73" s="109">
        <f>'ĐẤT PNN'!U73</f>
        <v>3</v>
      </c>
      <c r="AB73" s="114">
        <f t="shared" si="122"/>
        <v>160</v>
      </c>
      <c r="AC73" s="114">
        <f t="shared" si="123"/>
        <v>150</v>
      </c>
      <c r="AD73" s="114">
        <f t="shared" si="124"/>
        <v>140</v>
      </c>
      <c r="AE73" s="114">
        <f t="shared" si="125"/>
        <v>130</v>
      </c>
      <c r="AF73" s="108">
        <f t="shared" si="126"/>
        <v>530</v>
      </c>
      <c r="AG73" s="108">
        <f t="shared" si="127"/>
        <v>380</v>
      </c>
      <c r="AH73" s="108">
        <f t="shared" si="128"/>
        <v>310</v>
      </c>
      <c r="AI73" s="108">
        <f t="shared" si="129"/>
        <v>230</v>
      </c>
      <c r="AJ73" s="111">
        <f>'ĐẤT PNN'!I73-'ĐẤT NN'!P73</f>
        <v>550</v>
      </c>
    </row>
    <row r="74" spans="1:36" s="17" customFormat="1" ht="110.25" customHeight="1" x14ac:dyDescent="0.25">
      <c r="A74" s="104">
        <f t="shared" si="134"/>
        <v>69</v>
      </c>
      <c r="B74" s="104" t="str">
        <f>'ĐẤT PNN'!B74</f>
        <v>VT3*0,8</v>
      </c>
      <c r="C74" s="105" t="str">
        <f t="shared" si="115"/>
        <v>LT36NT</v>
      </c>
      <c r="D74" s="46" t="s">
        <v>83</v>
      </c>
      <c r="E74" s="46" t="s">
        <v>32</v>
      </c>
      <c r="F74" s="46" t="s">
        <v>94</v>
      </c>
      <c r="G74" s="46" t="s">
        <v>31</v>
      </c>
      <c r="H74" s="105" t="str">
        <f t="shared" si="114"/>
        <v>Xã Long PhướcCác đường còn lạiVị trí 1200</v>
      </c>
      <c r="I74" s="112"/>
      <c r="J74" s="112"/>
      <c r="K74" s="145" t="str">
        <f>'ĐẤT PNN'!D74</f>
        <v>Các tuyến đường giao thông không đấu nối trực tiếp và thông ra Đường Suối Le đoạn từ Ngã ba Cây Cầy đến Giáp ranh thành phố Hồ Chí Minh có hiện trạng là đường nhựa, bê tông xi măng:
- Có bề rộng ≥5m, cách đường giao thông &gt;1.000m.
- Có bề rộng từ ≥3m đến &lt;5m, cách đường giao thông từ &gt;500m đến ≤1.000m.
- Có bề rộng &lt;3m, cách đường giao thông ≤200m.</v>
      </c>
      <c r="L74" s="146"/>
      <c r="M74" s="147"/>
      <c r="N74" s="113">
        <f t="shared" si="116"/>
        <v>160</v>
      </c>
      <c r="O74" s="113">
        <f t="shared" si="117"/>
        <v>140</v>
      </c>
      <c r="P74" s="113">
        <v>350</v>
      </c>
      <c r="Q74" s="113">
        <v>310</v>
      </c>
      <c r="R74" s="125">
        <f>VLOOKUP(C74,'[1]1. MA DO'!$E$5:$AJ$1933,32,0)</f>
        <v>1.1399999999999999</v>
      </c>
      <c r="S74" s="114">
        <f t="shared" si="118"/>
        <v>200</v>
      </c>
      <c r="T74" s="114">
        <f t="shared" si="119"/>
        <v>180</v>
      </c>
      <c r="U74" s="114">
        <f t="shared" si="120"/>
        <v>160</v>
      </c>
      <c r="V74" s="114">
        <f t="shared" si="121"/>
        <v>130</v>
      </c>
      <c r="W74" s="108">
        <f t="shared" si="130"/>
        <v>670</v>
      </c>
      <c r="X74" s="108">
        <f t="shared" si="131"/>
        <v>450</v>
      </c>
      <c r="Y74" s="108">
        <f t="shared" si="132"/>
        <v>350</v>
      </c>
      <c r="Z74" s="108">
        <f t="shared" si="133"/>
        <v>230</v>
      </c>
      <c r="AA74" s="109">
        <f>'ĐẤT PNN'!U74</f>
        <v>3</v>
      </c>
      <c r="AB74" s="114">
        <f t="shared" si="122"/>
        <v>160</v>
      </c>
      <c r="AC74" s="114">
        <f t="shared" si="123"/>
        <v>150</v>
      </c>
      <c r="AD74" s="114">
        <f t="shared" si="124"/>
        <v>140</v>
      </c>
      <c r="AE74" s="114">
        <f t="shared" si="125"/>
        <v>130</v>
      </c>
      <c r="AF74" s="108">
        <f t="shared" si="126"/>
        <v>530</v>
      </c>
      <c r="AG74" s="108">
        <f t="shared" si="127"/>
        <v>380</v>
      </c>
      <c r="AH74" s="108">
        <f t="shared" si="128"/>
        <v>310</v>
      </c>
      <c r="AI74" s="108">
        <f t="shared" si="129"/>
        <v>230</v>
      </c>
      <c r="AJ74" s="111">
        <f>'ĐẤT PNN'!I74-'ĐẤT NN'!P74</f>
        <v>550</v>
      </c>
    </row>
    <row r="75" spans="1:36" s="17" customFormat="1" ht="63" customHeight="1" x14ac:dyDescent="0.25">
      <c r="A75" s="104">
        <f t="shared" si="134"/>
        <v>70</v>
      </c>
      <c r="B75" s="104" t="str">
        <f>'ĐẤT PNN'!B75</f>
        <v>VT4*0,8</v>
      </c>
      <c r="C75" s="105" t="str">
        <f t="shared" si="115"/>
        <v>LT36NT</v>
      </c>
      <c r="D75" s="46" t="s">
        <v>85</v>
      </c>
      <c r="E75" s="46" t="s">
        <v>32</v>
      </c>
      <c r="F75" s="46" t="s">
        <v>95</v>
      </c>
      <c r="G75" s="46" t="s">
        <v>31</v>
      </c>
      <c r="H75" s="105" t="str">
        <f t="shared" si="114"/>
        <v>Xã Long PhướcCác đường còn lạiVị trí 1200</v>
      </c>
      <c r="I75" s="112"/>
      <c r="J75" s="112"/>
      <c r="K75" s="145" t="str">
        <f>'ĐẤT PNN'!D75</f>
        <v>Các tuyến đường giao thông không đấu nối trực tiếp và thông ra Đường Suối Le đoạn từ Ngã ba Cây Cầy đến Giáp ranh thành phố Hồ Chí Minh có hiện trạng là đường nhựa, bê tông xi măng:
- Có bề rộng từ ≥3m đến &lt;5m, cách đường giao thông &gt;1.000m.
- Có bề rộng &lt;3m, cách đường giao thông &gt;200m.</v>
      </c>
      <c r="L75" s="146"/>
      <c r="M75" s="147"/>
      <c r="N75" s="113">
        <f t="shared" si="116"/>
        <v>130</v>
      </c>
      <c r="O75" s="113">
        <f t="shared" si="117"/>
        <v>130</v>
      </c>
      <c r="P75" s="113">
        <v>230</v>
      </c>
      <c r="Q75" s="113">
        <v>230</v>
      </c>
      <c r="R75" s="125">
        <f>VLOOKUP(C75,'[1]1. MA DO'!$E$5:$AJ$1933,32,0)</f>
        <v>1.1399999999999999</v>
      </c>
      <c r="S75" s="114">
        <f t="shared" si="118"/>
        <v>200</v>
      </c>
      <c r="T75" s="114">
        <f t="shared" si="119"/>
        <v>180</v>
      </c>
      <c r="U75" s="114">
        <f t="shared" si="120"/>
        <v>160</v>
      </c>
      <c r="V75" s="114">
        <f t="shared" si="121"/>
        <v>130</v>
      </c>
      <c r="W75" s="108">
        <f t="shared" si="130"/>
        <v>670</v>
      </c>
      <c r="X75" s="108">
        <f t="shared" si="131"/>
        <v>450</v>
      </c>
      <c r="Y75" s="108">
        <f t="shared" si="132"/>
        <v>350</v>
      </c>
      <c r="Z75" s="108">
        <f t="shared" si="133"/>
        <v>230</v>
      </c>
      <c r="AA75" s="109">
        <f>'ĐẤT PNN'!U75</f>
        <v>3</v>
      </c>
      <c r="AB75" s="114">
        <f t="shared" si="122"/>
        <v>160</v>
      </c>
      <c r="AC75" s="114">
        <f t="shared" si="123"/>
        <v>150</v>
      </c>
      <c r="AD75" s="114">
        <f t="shared" si="124"/>
        <v>140</v>
      </c>
      <c r="AE75" s="114">
        <f t="shared" si="125"/>
        <v>130</v>
      </c>
      <c r="AF75" s="108">
        <f t="shared" si="126"/>
        <v>530</v>
      </c>
      <c r="AG75" s="108">
        <f t="shared" si="127"/>
        <v>380</v>
      </c>
      <c r="AH75" s="108">
        <f t="shared" si="128"/>
        <v>310</v>
      </c>
      <c r="AI75" s="108">
        <f t="shared" si="129"/>
        <v>230</v>
      </c>
      <c r="AJ75" s="111">
        <f>'ĐẤT PNN'!I75-'ĐẤT NN'!P75</f>
        <v>610</v>
      </c>
    </row>
    <row r="76" spans="1:36" s="17" customFormat="1" ht="63" x14ac:dyDescent="0.25">
      <c r="A76" s="104">
        <f t="shared" si="134"/>
        <v>71</v>
      </c>
      <c r="B76" s="104" t="str">
        <f>'ĐẤT PNN'!B76</f>
        <v>LT10NT2</v>
      </c>
      <c r="C76" s="105" t="str">
        <f>$B$76</f>
        <v>LT10NT2</v>
      </c>
      <c r="D76" s="46" t="s">
        <v>78</v>
      </c>
      <c r="E76" s="46" t="s">
        <v>32</v>
      </c>
      <c r="F76" s="46" t="s">
        <v>87</v>
      </c>
      <c r="G76" s="46" t="s">
        <v>88</v>
      </c>
      <c r="H76" s="105" t="str">
        <f t="shared" ref="H76:H82" si="135">E76&amp;G76&amp;D$6&amp;$N$13</f>
        <v>Xã Long PhướcCác đường nhóm IIVị trí 1210</v>
      </c>
      <c r="I76" s="84" t="s">
        <v>67</v>
      </c>
      <c r="J76" s="84" t="s">
        <v>68</v>
      </c>
      <c r="K76" s="106" t="str">
        <f>'ĐẤT PNN'!D76</f>
        <v>Hương lộ 12 (đường Bà Ký)</v>
      </c>
      <c r="L76" s="106" t="str">
        <f>'ĐẤT PNN'!E76</f>
        <v>Quốc lộ 51</v>
      </c>
      <c r="M76" s="106" t="str">
        <f>'ĐẤT PNN'!F76</f>
        <v>Giáp ranh xã Phước An</v>
      </c>
      <c r="N76" s="81">
        <f>S76</f>
        <v>210</v>
      </c>
      <c r="O76" s="81">
        <f>AB76</f>
        <v>170</v>
      </c>
      <c r="P76" s="81">
        <v>700</v>
      </c>
      <c r="Q76" s="81">
        <v>570</v>
      </c>
      <c r="R76" s="125">
        <f>VLOOKUP(C76,'[1]1. MA DO'!$E$5:$AJ$1933,32,0)</f>
        <v>1.1499999999999999</v>
      </c>
      <c r="S76" s="107">
        <v>210</v>
      </c>
      <c r="T76" s="107">
        <v>190</v>
      </c>
      <c r="U76" s="107">
        <v>170</v>
      </c>
      <c r="V76" s="107">
        <v>140</v>
      </c>
      <c r="W76" s="108">
        <f t="shared" si="130"/>
        <v>700</v>
      </c>
      <c r="X76" s="108">
        <f t="shared" si="131"/>
        <v>480</v>
      </c>
      <c r="Y76" s="108">
        <f t="shared" si="132"/>
        <v>370</v>
      </c>
      <c r="Z76" s="108">
        <f t="shared" si="133"/>
        <v>250</v>
      </c>
      <c r="AA76" s="109">
        <f>'ĐẤT PNN'!U76</f>
        <v>2</v>
      </c>
      <c r="AB76" s="110">
        <v>170</v>
      </c>
      <c r="AC76" s="110">
        <v>160</v>
      </c>
      <c r="AD76" s="110">
        <v>150</v>
      </c>
      <c r="AE76" s="110">
        <v>140</v>
      </c>
      <c r="AF76" s="108">
        <f t="shared" si="126"/>
        <v>570</v>
      </c>
      <c r="AG76" s="108">
        <f t="shared" si="127"/>
        <v>400</v>
      </c>
      <c r="AH76" s="108">
        <f t="shared" si="128"/>
        <v>330</v>
      </c>
      <c r="AI76" s="108">
        <f t="shared" si="129"/>
        <v>250</v>
      </c>
      <c r="AJ76" s="111">
        <f>'ĐẤT PNN'!I76-'ĐẤT NN'!P76</f>
        <v>3700</v>
      </c>
    </row>
    <row r="77" spans="1:36" s="17" customFormat="1" ht="110.25" customHeight="1" x14ac:dyDescent="0.25">
      <c r="A77" s="104">
        <f t="shared" si="134"/>
        <v>72</v>
      </c>
      <c r="B77" s="104" t="str">
        <f>'ĐẤT PNN'!B77</f>
        <v>VT2</v>
      </c>
      <c r="C77" s="105" t="str">
        <f t="shared" ref="C77:C82" si="136">$B$76</f>
        <v>LT10NT2</v>
      </c>
      <c r="D77" s="46" t="s">
        <v>81</v>
      </c>
      <c r="E77" s="46" t="s">
        <v>32</v>
      </c>
      <c r="F77" s="46" t="s">
        <v>89</v>
      </c>
      <c r="G77" s="46" t="s">
        <v>88</v>
      </c>
      <c r="H77" s="105" t="str">
        <f t="shared" si="135"/>
        <v>Xã Long PhướcCác đường nhóm IIVị trí 1210</v>
      </c>
      <c r="I77" s="112"/>
      <c r="J77" s="112"/>
      <c r="K77" s="145" t="str">
        <f>'ĐẤT PNN'!D77</f>
        <v>Các tuyến đường giao thông đấu nối trực tiếp ra Hương lộ 12 (đường Bà Ký) đoạn từ Quốc lộ 51 đến Giáp ranh xã Phước An có hiện trạng là đường nhựa, bê tông xi măng:
- Có bề rộng ≥5m, cách đường giao thông ≤1.000m.
- Có bề rộng từ ≥3m đến &lt;5m, cách đường giao thông ≤500m.</v>
      </c>
      <c r="L77" s="146"/>
      <c r="M77" s="147"/>
      <c r="N77" s="113">
        <f t="shared" ref="N77:N82" si="137">IF(B77="VT2",T77,IF(B77="VT3",U77,IF(B77="VT2*0,8",T77,IF(B77="VT3*0,8",U77,V77))))</f>
        <v>190</v>
      </c>
      <c r="O77" s="113">
        <f t="shared" ref="O77:O82" si="138">IF(B77="VT2",AC77,IF(B77="VT3",AD77,IF(B77="VT2*0,8",AC77,IF(B77="VT3*0,8",AD77,AE77))))</f>
        <v>160</v>
      </c>
      <c r="P77" s="113">
        <v>480</v>
      </c>
      <c r="Q77" s="113">
        <v>400</v>
      </c>
      <c r="R77" s="125">
        <f>VLOOKUP(C77,'[1]1. MA DO'!$E$5:$AJ$1933,32,0)</f>
        <v>1.1499999999999999</v>
      </c>
      <c r="S77" s="114">
        <f t="shared" ref="S77:S82" si="139">S76</f>
        <v>210</v>
      </c>
      <c r="T77" s="114">
        <f t="shared" ref="T77:T82" si="140">T76</f>
        <v>190</v>
      </c>
      <c r="U77" s="114">
        <f t="shared" ref="U77:U82" si="141">U76</f>
        <v>170</v>
      </c>
      <c r="V77" s="114">
        <f t="shared" ref="V77:V82" si="142">V76</f>
        <v>140</v>
      </c>
      <c r="W77" s="108">
        <f t="shared" si="130"/>
        <v>700</v>
      </c>
      <c r="X77" s="108">
        <f t="shared" si="131"/>
        <v>480</v>
      </c>
      <c r="Y77" s="108">
        <f t="shared" si="132"/>
        <v>370</v>
      </c>
      <c r="Z77" s="108">
        <f t="shared" si="133"/>
        <v>250</v>
      </c>
      <c r="AA77" s="109">
        <f>'ĐẤT PNN'!U77</f>
        <v>2</v>
      </c>
      <c r="AB77" s="114">
        <f t="shared" ref="AB77:AB82" si="143">AB76</f>
        <v>170</v>
      </c>
      <c r="AC77" s="114">
        <f t="shared" ref="AC77:AC82" si="144">AC76</f>
        <v>160</v>
      </c>
      <c r="AD77" s="114">
        <f t="shared" ref="AD77:AD82" si="145">AD76</f>
        <v>150</v>
      </c>
      <c r="AE77" s="114">
        <f t="shared" ref="AE77:AE82" si="146">AE76</f>
        <v>140</v>
      </c>
      <c r="AF77" s="108">
        <f t="shared" si="126"/>
        <v>570</v>
      </c>
      <c r="AG77" s="108">
        <f t="shared" si="127"/>
        <v>400</v>
      </c>
      <c r="AH77" s="108">
        <f t="shared" si="128"/>
        <v>330</v>
      </c>
      <c r="AI77" s="108">
        <f t="shared" si="129"/>
        <v>250</v>
      </c>
      <c r="AJ77" s="111">
        <f>'ĐẤT PNN'!I77-'ĐẤT NN'!P77</f>
        <v>1720</v>
      </c>
    </row>
    <row r="78" spans="1:36" s="17" customFormat="1" ht="126" customHeight="1" x14ac:dyDescent="0.25">
      <c r="A78" s="104">
        <f t="shared" si="134"/>
        <v>73</v>
      </c>
      <c r="B78" s="104" t="str">
        <f>'ĐẤT PNN'!B78</f>
        <v>VT3</v>
      </c>
      <c r="C78" s="105" t="str">
        <f t="shared" si="136"/>
        <v>LT10NT2</v>
      </c>
      <c r="D78" s="46" t="s">
        <v>83</v>
      </c>
      <c r="E78" s="46" t="s">
        <v>32</v>
      </c>
      <c r="F78" s="46" t="s">
        <v>90</v>
      </c>
      <c r="G78" s="46" t="s">
        <v>88</v>
      </c>
      <c r="H78" s="105" t="str">
        <f t="shared" si="135"/>
        <v>Xã Long PhướcCác đường nhóm IIVị trí 1210</v>
      </c>
      <c r="I78" s="112"/>
      <c r="J78" s="112"/>
      <c r="K78" s="145" t="str">
        <f>'ĐẤT PNN'!D78</f>
        <v>Các tuyến đường giao thông đấu nối trực tiếp ra Hương lộ 12 (đường Bà Ký) đoạn từ Quốc lộ 51 đến Giáp ranh xã Phước An có hiện trạng là đường nhựa, bê tông xi măng:
- Có bề rộng ≥5m, cách đường giao thông &gt;1.000m.
- Có bề rộng từ ≥3m đến &lt;5m, cách đường giao thông từ &gt;500m đến ≤1.000m.
- Có bề rộng &lt;3m, cách đường giao thông ≤200m.</v>
      </c>
      <c r="L78" s="146"/>
      <c r="M78" s="147"/>
      <c r="N78" s="113">
        <f t="shared" si="137"/>
        <v>170</v>
      </c>
      <c r="O78" s="113">
        <f t="shared" si="138"/>
        <v>150</v>
      </c>
      <c r="P78" s="113">
        <v>370</v>
      </c>
      <c r="Q78" s="113">
        <v>330</v>
      </c>
      <c r="R78" s="125">
        <f>VLOOKUP(C78,'[1]1. MA DO'!$E$5:$AJ$1933,32,0)</f>
        <v>1.1499999999999999</v>
      </c>
      <c r="S78" s="114">
        <f t="shared" si="139"/>
        <v>210</v>
      </c>
      <c r="T78" s="114">
        <f t="shared" si="140"/>
        <v>190</v>
      </c>
      <c r="U78" s="114">
        <f t="shared" si="141"/>
        <v>170</v>
      </c>
      <c r="V78" s="114">
        <f t="shared" si="142"/>
        <v>140</v>
      </c>
      <c r="W78" s="108">
        <f t="shared" si="130"/>
        <v>700</v>
      </c>
      <c r="X78" s="108">
        <f t="shared" si="131"/>
        <v>480</v>
      </c>
      <c r="Y78" s="108">
        <f t="shared" si="132"/>
        <v>370</v>
      </c>
      <c r="Z78" s="108">
        <f t="shared" si="133"/>
        <v>250</v>
      </c>
      <c r="AA78" s="109">
        <f>'ĐẤT PNN'!U78</f>
        <v>2</v>
      </c>
      <c r="AB78" s="114">
        <f t="shared" si="143"/>
        <v>170</v>
      </c>
      <c r="AC78" s="114">
        <f t="shared" si="144"/>
        <v>160</v>
      </c>
      <c r="AD78" s="114">
        <f t="shared" si="145"/>
        <v>150</v>
      </c>
      <c r="AE78" s="114">
        <f t="shared" si="146"/>
        <v>140</v>
      </c>
      <c r="AF78" s="108">
        <f t="shared" si="126"/>
        <v>570</v>
      </c>
      <c r="AG78" s="108">
        <f t="shared" si="127"/>
        <v>400</v>
      </c>
      <c r="AH78" s="108">
        <f t="shared" si="128"/>
        <v>330</v>
      </c>
      <c r="AI78" s="108">
        <f t="shared" si="129"/>
        <v>250</v>
      </c>
      <c r="AJ78" s="111">
        <f>'ĐẤT PNN'!I78-'ĐẤT NN'!P78</f>
        <v>1230</v>
      </c>
    </row>
    <row r="79" spans="1:36" s="17" customFormat="1" ht="63" customHeight="1" x14ac:dyDescent="0.25">
      <c r="A79" s="104">
        <f t="shared" si="134"/>
        <v>74</v>
      </c>
      <c r="B79" s="104" t="str">
        <f>'ĐẤT PNN'!B79</f>
        <v>VT4</v>
      </c>
      <c r="C79" s="105" t="str">
        <f t="shared" si="136"/>
        <v>LT10NT2</v>
      </c>
      <c r="D79" s="46" t="s">
        <v>85</v>
      </c>
      <c r="E79" s="46" t="s">
        <v>32</v>
      </c>
      <c r="F79" s="46" t="s">
        <v>91</v>
      </c>
      <c r="G79" s="46" t="s">
        <v>88</v>
      </c>
      <c r="H79" s="105" t="str">
        <f t="shared" si="135"/>
        <v>Xã Long PhướcCác đường nhóm IIVị trí 1210</v>
      </c>
      <c r="I79" s="112"/>
      <c r="J79" s="112"/>
      <c r="K79" s="145" t="str">
        <f>'ĐẤT PNN'!D79</f>
        <v>Các tuyến đường giao thông đấu nối trực tiếp ra Hương lộ 12 (đường Bà Ký) đoạn từ Quốc lộ 51 đến Giáp ranh xã Phước An có hiện trạng là đường nhựa, bê tông xi măng:
- Có bề rộng từ ≥3m đến &lt;5m, cách đường giao thông &gt;1.000m.
- Có bề rộng &lt;3m, cách đường giao thông &gt;200m.</v>
      </c>
      <c r="L79" s="146"/>
      <c r="M79" s="147"/>
      <c r="N79" s="113">
        <f t="shared" si="137"/>
        <v>140</v>
      </c>
      <c r="O79" s="113">
        <f t="shared" si="138"/>
        <v>140</v>
      </c>
      <c r="P79" s="113">
        <v>250</v>
      </c>
      <c r="Q79" s="113">
        <v>250</v>
      </c>
      <c r="R79" s="125">
        <f>VLOOKUP(C79,'[1]1. MA DO'!$E$5:$AJ$1933,32,0)</f>
        <v>1.1499999999999999</v>
      </c>
      <c r="S79" s="114">
        <f t="shared" si="139"/>
        <v>210</v>
      </c>
      <c r="T79" s="114">
        <f t="shared" si="140"/>
        <v>190</v>
      </c>
      <c r="U79" s="114">
        <f t="shared" si="141"/>
        <v>170</v>
      </c>
      <c r="V79" s="114">
        <f t="shared" si="142"/>
        <v>140</v>
      </c>
      <c r="W79" s="108">
        <f t="shared" si="130"/>
        <v>700</v>
      </c>
      <c r="X79" s="108">
        <f t="shared" si="131"/>
        <v>480</v>
      </c>
      <c r="Y79" s="108">
        <f t="shared" si="132"/>
        <v>370</v>
      </c>
      <c r="Z79" s="108">
        <f t="shared" si="133"/>
        <v>250</v>
      </c>
      <c r="AA79" s="109">
        <f>'ĐẤT PNN'!U79</f>
        <v>2</v>
      </c>
      <c r="AB79" s="114">
        <f t="shared" si="143"/>
        <v>170</v>
      </c>
      <c r="AC79" s="114">
        <f t="shared" si="144"/>
        <v>160</v>
      </c>
      <c r="AD79" s="114">
        <f t="shared" si="145"/>
        <v>150</v>
      </c>
      <c r="AE79" s="114">
        <f t="shared" si="146"/>
        <v>140</v>
      </c>
      <c r="AF79" s="108">
        <f t="shared" si="126"/>
        <v>570</v>
      </c>
      <c r="AG79" s="108">
        <f t="shared" si="127"/>
        <v>400</v>
      </c>
      <c r="AH79" s="108">
        <f t="shared" si="128"/>
        <v>330</v>
      </c>
      <c r="AI79" s="108">
        <f t="shared" si="129"/>
        <v>250</v>
      </c>
      <c r="AJ79" s="111">
        <f>'ĐẤT PNN'!I79-'ĐẤT NN'!P79</f>
        <v>850</v>
      </c>
    </row>
    <row r="80" spans="1:36" s="17" customFormat="1" ht="110.25" customHeight="1" x14ac:dyDescent="0.25">
      <c r="A80" s="104">
        <f t="shared" si="134"/>
        <v>75</v>
      </c>
      <c r="B80" s="104" t="str">
        <f>'ĐẤT PNN'!B80</f>
        <v>VT2*0,8</v>
      </c>
      <c r="C80" s="105" t="str">
        <f t="shared" si="136"/>
        <v>LT10NT2</v>
      </c>
      <c r="D80" s="46" t="s">
        <v>81</v>
      </c>
      <c r="E80" s="46" t="s">
        <v>32</v>
      </c>
      <c r="F80" s="46" t="s">
        <v>89</v>
      </c>
      <c r="G80" s="46" t="s">
        <v>88</v>
      </c>
      <c r="H80" s="105" t="str">
        <f t="shared" si="135"/>
        <v>Xã Long PhướcCác đường nhóm IIVị trí 1210</v>
      </c>
      <c r="I80" s="112"/>
      <c r="J80" s="112"/>
      <c r="K80" s="145" t="str">
        <f>'ĐẤT PNN'!D80</f>
        <v>Các tuyến đường giao thông không đấu nối trực tiếp và thông ra Hương lộ 12 (đường Bà Ký) đoạn từ Quốc lộ 51 đến Giáp ranh xã Phước An có hiện trạng là đường nhựa, bê tông xi măng:
- Có bề rộng ≥5m, cách đường giao thông ≤1.000m.
- Có bề rộng từ ≥3m đến &lt;5m, cách đường giao thông ≤500m.</v>
      </c>
      <c r="L80" s="146"/>
      <c r="M80" s="147"/>
      <c r="N80" s="113">
        <f t="shared" si="137"/>
        <v>190</v>
      </c>
      <c r="O80" s="113">
        <f t="shared" si="138"/>
        <v>160</v>
      </c>
      <c r="P80" s="113">
        <v>480</v>
      </c>
      <c r="Q80" s="113">
        <v>400</v>
      </c>
      <c r="R80" s="125">
        <f>VLOOKUP(C80,'[1]1. MA DO'!$E$5:$AJ$1933,32,0)</f>
        <v>1.1499999999999999</v>
      </c>
      <c r="S80" s="114">
        <f t="shared" si="139"/>
        <v>210</v>
      </c>
      <c r="T80" s="114">
        <f t="shared" si="140"/>
        <v>190</v>
      </c>
      <c r="U80" s="114">
        <f t="shared" si="141"/>
        <v>170</v>
      </c>
      <c r="V80" s="114">
        <f t="shared" si="142"/>
        <v>140</v>
      </c>
      <c r="W80" s="108">
        <f t="shared" si="130"/>
        <v>700</v>
      </c>
      <c r="X80" s="108">
        <f t="shared" si="131"/>
        <v>480</v>
      </c>
      <c r="Y80" s="108">
        <f t="shared" si="132"/>
        <v>370</v>
      </c>
      <c r="Z80" s="108">
        <f t="shared" si="133"/>
        <v>250</v>
      </c>
      <c r="AA80" s="109">
        <f>'ĐẤT PNN'!U80</f>
        <v>2</v>
      </c>
      <c r="AB80" s="114">
        <f t="shared" si="143"/>
        <v>170</v>
      </c>
      <c r="AC80" s="114">
        <f t="shared" si="144"/>
        <v>160</v>
      </c>
      <c r="AD80" s="114">
        <f t="shared" si="145"/>
        <v>150</v>
      </c>
      <c r="AE80" s="114">
        <f t="shared" si="146"/>
        <v>140</v>
      </c>
      <c r="AF80" s="108">
        <f t="shared" si="126"/>
        <v>570</v>
      </c>
      <c r="AG80" s="108">
        <f t="shared" si="127"/>
        <v>400</v>
      </c>
      <c r="AH80" s="108">
        <f t="shared" si="128"/>
        <v>330</v>
      </c>
      <c r="AI80" s="108">
        <f t="shared" si="129"/>
        <v>250</v>
      </c>
      <c r="AJ80" s="111">
        <f>'ĐẤT PNN'!I80-'ĐẤT NN'!P80</f>
        <v>1420</v>
      </c>
    </row>
    <row r="81" spans="1:36" s="17" customFormat="1" ht="126" customHeight="1" x14ac:dyDescent="0.25">
      <c r="A81" s="104">
        <f t="shared" si="134"/>
        <v>76</v>
      </c>
      <c r="B81" s="104" t="str">
        <f>'ĐẤT PNN'!B81</f>
        <v>VT3*0,8</v>
      </c>
      <c r="C81" s="105" t="str">
        <f t="shared" si="136"/>
        <v>LT10NT2</v>
      </c>
      <c r="D81" s="46" t="s">
        <v>83</v>
      </c>
      <c r="E81" s="46" t="s">
        <v>32</v>
      </c>
      <c r="F81" s="46" t="s">
        <v>90</v>
      </c>
      <c r="G81" s="46" t="s">
        <v>88</v>
      </c>
      <c r="H81" s="105" t="str">
        <f t="shared" si="135"/>
        <v>Xã Long PhướcCác đường nhóm IIVị trí 1210</v>
      </c>
      <c r="I81" s="112"/>
      <c r="J81" s="112"/>
      <c r="K81" s="145" t="str">
        <f>'ĐẤT PNN'!D81</f>
        <v>Các tuyến đường giao thông không đấu nối trực tiếp và thông ra Hương lộ 12 (đường Bà Ký) đoạn từ Quốc lộ 51 đến Giáp ranh xã Phước An có hiện trạng là đường nhựa, bê tông xi măng:
- Có bề rộng ≥5m, cách đường giao thông &gt;1.000m.
- Có bề rộng từ ≥3m đến &lt;5m, cách đường giao thông từ &gt;500m đến ≤1.000m.
- Có bề rộng &lt;3m, cách đường giao thông ≤200m.</v>
      </c>
      <c r="L81" s="146"/>
      <c r="M81" s="147"/>
      <c r="N81" s="113">
        <f t="shared" si="137"/>
        <v>170</v>
      </c>
      <c r="O81" s="113">
        <f t="shared" si="138"/>
        <v>150</v>
      </c>
      <c r="P81" s="113">
        <v>370</v>
      </c>
      <c r="Q81" s="113">
        <v>330</v>
      </c>
      <c r="R81" s="125">
        <f>VLOOKUP(C81,'[1]1. MA DO'!$E$5:$AJ$1933,32,0)</f>
        <v>1.1499999999999999</v>
      </c>
      <c r="S81" s="114">
        <f t="shared" si="139"/>
        <v>210</v>
      </c>
      <c r="T81" s="114">
        <f t="shared" si="140"/>
        <v>190</v>
      </c>
      <c r="U81" s="114">
        <f t="shared" si="141"/>
        <v>170</v>
      </c>
      <c r="V81" s="114">
        <f t="shared" si="142"/>
        <v>140</v>
      </c>
      <c r="W81" s="108">
        <f t="shared" si="130"/>
        <v>700</v>
      </c>
      <c r="X81" s="108">
        <f t="shared" si="131"/>
        <v>480</v>
      </c>
      <c r="Y81" s="108">
        <f t="shared" si="132"/>
        <v>370</v>
      </c>
      <c r="Z81" s="108">
        <f t="shared" si="133"/>
        <v>250</v>
      </c>
      <c r="AA81" s="109">
        <f>'ĐẤT PNN'!U81</f>
        <v>2</v>
      </c>
      <c r="AB81" s="114">
        <f t="shared" si="143"/>
        <v>170</v>
      </c>
      <c r="AC81" s="114">
        <f t="shared" si="144"/>
        <v>160</v>
      </c>
      <c r="AD81" s="114">
        <f t="shared" si="145"/>
        <v>150</v>
      </c>
      <c r="AE81" s="114">
        <f t="shared" si="146"/>
        <v>140</v>
      </c>
      <c r="AF81" s="108">
        <f t="shared" si="126"/>
        <v>570</v>
      </c>
      <c r="AG81" s="108">
        <f t="shared" si="127"/>
        <v>400</v>
      </c>
      <c r="AH81" s="108">
        <f t="shared" si="128"/>
        <v>330</v>
      </c>
      <c r="AI81" s="108">
        <f t="shared" si="129"/>
        <v>250</v>
      </c>
      <c r="AJ81" s="111">
        <f>'ĐẤT PNN'!I81-'ĐẤT NN'!P81</f>
        <v>1030</v>
      </c>
    </row>
    <row r="82" spans="1:36" s="17" customFormat="1" ht="63" customHeight="1" x14ac:dyDescent="0.25">
      <c r="A82" s="104">
        <f t="shared" si="134"/>
        <v>77</v>
      </c>
      <c r="B82" s="104" t="str">
        <f>'ĐẤT PNN'!B82</f>
        <v>VT4*0,8</v>
      </c>
      <c r="C82" s="105" t="str">
        <f t="shared" si="136"/>
        <v>LT10NT2</v>
      </c>
      <c r="D82" s="46" t="s">
        <v>85</v>
      </c>
      <c r="E82" s="46" t="s">
        <v>32</v>
      </c>
      <c r="F82" s="46" t="s">
        <v>91</v>
      </c>
      <c r="G82" s="46" t="s">
        <v>88</v>
      </c>
      <c r="H82" s="105" t="str">
        <f t="shared" si="135"/>
        <v>Xã Long PhướcCác đường nhóm IIVị trí 1210</v>
      </c>
      <c r="I82" s="112"/>
      <c r="J82" s="112"/>
      <c r="K82" s="145" t="str">
        <f>'ĐẤT PNN'!D82</f>
        <v>Các tuyến đường giao thông không đấu nối trực tiếp và thông ra Hương lộ 12 (đường Bà Ký) đoạn từ Quốc lộ 51 đến Giáp ranh xã Phước An có hiện trạng là đường nhựa, bê tông xi măng:
- Có bề rộng từ ≥3m đến &lt;5m, cách đường giao thông &gt;1.000m.
- Có bề rộng &lt;3m, cách đường giao thông &gt;200m.</v>
      </c>
      <c r="L82" s="146"/>
      <c r="M82" s="147"/>
      <c r="N82" s="113">
        <f t="shared" si="137"/>
        <v>140</v>
      </c>
      <c r="O82" s="113">
        <f t="shared" si="138"/>
        <v>140</v>
      </c>
      <c r="P82" s="113">
        <v>250</v>
      </c>
      <c r="Q82" s="113">
        <v>250</v>
      </c>
      <c r="R82" s="125">
        <f>VLOOKUP(C82,'[1]1. MA DO'!$E$5:$AJ$1933,32,0)</f>
        <v>1.1499999999999999</v>
      </c>
      <c r="S82" s="114">
        <f t="shared" si="139"/>
        <v>210</v>
      </c>
      <c r="T82" s="114">
        <f t="shared" si="140"/>
        <v>190</v>
      </c>
      <c r="U82" s="114">
        <f t="shared" si="141"/>
        <v>170</v>
      </c>
      <c r="V82" s="114">
        <f t="shared" si="142"/>
        <v>140</v>
      </c>
      <c r="W82" s="108">
        <f t="shared" si="130"/>
        <v>700</v>
      </c>
      <c r="X82" s="108">
        <f t="shared" si="131"/>
        <v>480</v>
      </c>
      <c r="Y82" s="108">
        <f t="shared" si="132"/>
        <v>370</v>
      </c>
      <c r="Z82" s="108">
        <f t="shared" si="133"/>
        <v>250</v>
      </c>
      <c r="AA82" s="109">
        <f>'ĐẤT PNN'!U82</f>
        <v>2</v>
      </c>
      <c r="AB82" s="114">
        <f t="shared" si="143"/>
        <v>170</v>
      </c>
      <c r="AC82" s="114">
        <f t="shared" si="144"/>
        <v>160</v>
      </c>
      <c r="AD82" s="114">
        <f t="shared" si="145"/>
        <v>150</v>
      </c>
      <c r="AE82" s="114">
        <f t="shared" si="146"/>
        <v>140</v>
      </c>
      <c r="AF82" s="108">
        <f t="shared" si="126"/>
        <v>570</v>
      </c>
      <c r="AG82" s="108">
        <f t="shared" si="127"/>
        <v>400</v>
      </c>
      <c r="AH82" s="108">
        <f t="shared" si="128"/>
        <v>330</v>
      </c>
      <c r="AI82" s="108">
        <f t="shared" si="129"/>
        <v>250</v>
      </c>
      <c r="AJ82" s="111">
        <f>'ĐẤT PNN'!I82-'ĐẤT NN'!P82</f>
        <v>750</v>
      </c>
    </row>
    <row r="83" spans="1:36" s="17" customFormat="1" ht="63" x14ac:dyDescent="0.25">
      <c r="A83" s="104">
        <f t="shared" si="134"/>
        <v>78</v>
      </c>
      <c r="B83" s="104" t="str">
        <f>'ĐẤT PNN'!B83</f>
        <v>LT39NT</v>
      </c>
      <c r="C83" s="105" t="str">
        <f>$B$83</f>
        <v>LT39NT</v>
      </c>
      <c r="D83" s="46" t="s">
        <v>78</v>
      </c>
      <c r="E83" s="46" t="s">
        <v>32</v>
      </c>
      <c r="F83" s="46" t="s">
        <v>92</v>
      </c>
      <c r="G83" s="46" t="s">
        <v>31</v>
      </c>
      <c r="H83" s="105" t="str">
        <f t="shared" ref="H83:H96" si="147">E83&amp;G83&amp;D$6&amp;$N$34</f>
        <v>Xã Long PhướcCác đường còn lạiVị trí 1200</v>
      </c>
      <c r="I83" s="84" t="s">
        <v>70</v>
      </c>
      <c r="J83" s="84" t="s">
        <v>69</v>
      </c>
      <c r="K83" s="106" t="str">
        <f>'ĐẤT PNN'!D83</f>
        <v>Đường Bàu Cạn - Suối Trầu - Cẩm Đường</v>
      </c>
      <c r="L83" s="106" t="str">
        <f>'ĐẤT PNN'!E83</f>
        <v>Đường vào UBND xã Bàu Cạn cũ</v>
      </c>
      <c r="M83" s="106" t="str">
        <f>'ĐẤT PNN'!F83</f>
        <v>Giáp ranh xã Xuân Đường</v>
      </c>
      <c r="N83" s="81">
        <f>S83</f>
        <v>200</v>
      </c>
      <c r="O83" s="81">
        <f>AB83</f>
        <v>160</v>
      </c>
      <c r="P83" s="81">
        <v>670</v>
      </c>
      <c r="Q83" s="81">
        <v>530</v>
      </c>
      <c r="R83" s="125">
        <f>VLOOKUP(C83,'[1]1. MA DO'!$E$5:$AJ$1933,32,0)</f>
        <v>1.1399999999999999</v>
      </c>
      <c r="S83" s="107">
        <v>200</v>
      </c>
      <c r="T83" s="107">
        <v>180</v>
      </c>
      <c r="U83" s="107">
        <v>160</v>
      </c>
      <c r="V83" s="107">
        <v>130</v>
      </c>
      <c r="W83" s="108">
        <f t="shared" si="130"/>
        <v>670</v>
      </c>
      <c r="X83" s="108">
        <f t="shared" si="131"/>
        <v>450</v>
      </c>
      <c r="Y83" s="108">
        <f t="shared" si="132"/>
        <v>350</v>
      </c>
      <c r="Z83" s="108">
        <f t="shared" si="133"/>
        <v>230</v>
      </c>
      <c r="AA83" s="109">
        <f>'ĐẤT PNN'!U83</f>
        <v>3</v>
      </c>
      <c r="AB83" s="110">
        <v>160</v>
      </c>
      <c r="AC83" s="110">
        <v>150</v>
      </c>
      <c r="AD83" s="110">
        <v>140</v>
      </c>
      <c r="AE83" s="110">
        <v>130</v>
      </c>
      <c r="AF83" s="108">
        <f t="shared" si="126"/>
        <v>530</v>
      </c>
      <c r="AG83" s="108">
        <f t="shared" si="127"/>
        <v>380</v>
      </c>
      <c r="AH83" s="108">
        <f t="shared" si="128"/>
        <v>310</v>
      </c>
      <c r="AI83" s="108">
        <f t="shared" si="129"/>
        <v>230</v>
      </c>
      <c r="AJ83" s="111">
        <f>'ĐẤT PNN'!I83-'ĐẤT NN'!P83</f>
        <v>2230</v>
      </c>
    </row>
    <row r="84" spans="1:36" s="17" customFormat="1" ht="94.5" customHeight="1" x14ac:dyDescent="0.25">
      <c r="A84" s="104">
        <f t="shared" si="134"/>
        <v>79</v>
      </c>
      <c r="B84" s="104" t="str">
        <f>'ĐẤT PNN'!B84</f>
        <v>VT2</v>
      </c>
      <c r="C84" s="105" t="str">
        <f t="shared" ref="C84:C89" si="148">$B$83</f>
        <v>LT39NT</v>
      </c>
      <c r="D84" s="46" t="s">
        <v>81</v>
      </c>
      <c r="E84" s="46" t="s">
        <v>32</v>
      </c>
      <c r="F84" s="46" t="s">
        <v>93</v>
      </c>
      <c r="G84" s="46" t="s">
        <v>31</v>
      </c>
      <c r="H84" s="105" t="str">
        <f t="shared" si="147"/>
        <v>Xã Long PhướcCác đường còn lạiVị trí 1200</v>
      </c>
      <c r="I84" s="112"/>
      <c r="J84" s="112"/>
      <c r="K84" s="145" t="str">
        <f>'ĐẤT PNN'!D84</f>
        <v>Các tuyến đường giao thông đấu nối trực tiếp ra Đường Bàu Cạn - Suối Trầu - Cẩm Đường đoạn từ Đường vào UBND xã Bàu Cạn cũ đến Giáp ranh xã Xuân Đường có hiện trạng là đường nhựa, bê tông xi măng:
- Có bề rộng ≥5m, cách đường giao thông ≤1.000m.
- Có bề rộng từ ≥3m đến &lt;5m, cách đường giao thông ≤500m.</v>
      </c>
      <c r="L84" s="146"/>
      <c r="M84" s="147"/>
      <c r="N84" s="113">
        <f t="shared" ref="N84:N89" si="149">IF(B84="VT2",T84,IF(B84="VT3",U84,IF(B84="VT2*0,8",T84,IF(B84="VT3*0,8",U84,V84))))</f>
        <v>180</v>
      </c>
      <c r="O84" s="113">
        <f t="shared" ref="O84:O89" si="150">IF(B84="VT2",AC84,IF(B84="VT3",AD84,IF(B84="VT2*0,8",AC84,IF(B84="VT3*0,8",AD84,AE84))))</f>
        <v>150</v>
      </c>
      <c r="P84" s="113">
        <v>450</v>
      </c>
      <c r="Q84" s="113">
        <v>380</v>
      </c>
      <c r="R84" s="125">
        <f>VLOOKUP(C84,'[1]1. MA DO'!$E$5:$AJ$1933,32,0)</f>
        <v>1.1399999999999999</v>
      </c>
      <c r="S84" s="114">
        <f t="shared" ref="S84:S89" si="151">S83</f>
        <v>200</v>
      </c>
      <c r="T84" s="114">
        <f t="shared" ref="T84:T89" si="152">T83</f>
        <v>180</v>
      </c>
      <c r="U84" s="114">
        <f t="shared" ref="U84:U89" si="153">U83</f>
        <v>160</v>
      </c>
      <c r="V84" s="114">
        <f t="shared" ref="V84:V89" si="154">V83</f>
        <v>130</v>
      </c>
      <c r="W84" s="108">
        <f t="shared" si="130"/>
        <v>670</v>
      </c>
      <c r="X84" s="108">
        <f t="shared" si="131"/>
        <v>450</v>
      </c>
      <c r="Y84" s="108">
        <f t="shared" si="132"/>
        <v>350</v>
      </c>
      <c r="Z84" s="108">
        <f t="shared" si="133"/>
        <v>230</v>
      </c>
      <c r="AA84" s="109">
        <f>'ĐẤT PNN'!U84</f>
        <v>3</v>
      </c>
      <c r="AB84" s="114">
        <f t="shared" ref="AB84:AB89" si="155">AB83</f>
        <v>160</v>
      </c>
      <c r="AC84" s="114">
        <f t="shared" ref="AC84:AC89" si="156">AC83</f>
        <v>150</v>
      </c>
      <c r="AD84" s="114">
        <f t="shared" ref="AD84:AD89" si="157">AD83</f>
        <v>140</v>
      </c>
      <c r="AE84" s="114">
        <f t="shared" ref="AE84:AE89" si="158">AE83</f>
        <v>130</v>
      </c>
      <c r="AF84" s="108">
        <f t="shared" si="126"/>
        <v>530</v>
      </c>
      <c r="AG84" s="108">
        <f t="shared" si="127"/>
        <v>380</v>
      </c>
      <c r="AH84" s="108">
        <f t="shared" si="128"/>
        <v>310</v>
      </c>
      <c r="AI84" s="108">
        <f t="shared" si="129"/>
        <v>230</v>
      </c>
      <c r="AJ84" s="111">
        <f>'ĐẤT PNN'!I84-'ĐẤT NN'!P84</f>
        <v>950</v>
      </c>
    </row>
    <row r="85" spans="1:36" s="17" customFormat="1" ht="110.25" customHeight="1" x14ac:dyDescent="0.25">
      <c r="A85" s="104">
        <f t="shared" si="134"/>
        <v>80</v>
      </c>
      <c r="B85" s="104" t="str">
        <f>'ĐẤT PNN'!B85</f>
        <v>VT3</v>
      </c>
      <c r="C85" s="105" t="str">
        <f t="shared" si="148"/>
        <v>LT39NT</v>
      </c>
      <c r="D85" s="46" t="s">
        <v>83</v>
      </c>
      <c r="E85" s="46" t="s">
        <v>32</v>
      </c>
      <c r="F85" s="46" t="s">
        <v>94</v>
      </c>
      <c r="G85" s="46" t="s">
        <v>31</v>
      </c>
      <c r="H85" s="105" t="str">
        <f t="shared" si="147"/>
        <v>Xã Long PhướcCác đường còn lạiVị trí 1200</v>
      </c>
      <c r="I85" s="112"/>
      <c r="J85" s="112"/>
      <c r="K85" s="145" t="str">
        <f>'ĐẤT PNN'!D85</f>
        <v>Các tuyến đường giao thông đấu nối trực tiếp ra Đường Bàu Cạn - Suối Trầu - Cẩm Đường đoạn từ Đường vào UBND xã Bàu Cạn cũ đến Giáp ranh xã Xuân Đường có hiện trạng là đường nhựa, bê tông xi măng:
- Có bề rộng ≥5m, cách đường giao thông &gt;1.000m.
- Có bề rộng từ ≥3m đến &lt;5m, cách đường giao thông từ &gt;500m đến ≤1.000m.
- Có bề rộng &lt;3m, cách đường giao thông ≤200m.</v>
      </c>
      <c r="L85" s="146"/>
      <c r="M85" s="147"/>
      <c r="N85" s="113">
        <f t="shared" si="149"/>
        <v>160</v>
      </c>
      <c r="O85" s="113">
        <f t="shared" si="150"/>
        <v>140</v>
      </c>
      <c r="P85" s="113">
        <v>350</v>
      </c>
      <c r="Q85" s="113">
        <v>310</v>
      </c>
      <c r="R85" s="125">
        <f>VLOOKUP(C85,'[1]1. MA DO'!$E$5:$AJ$1933,32,0)</f>
        <v>1.1399999999999999</v>
      </c>
      <c r="S85" s="114">
        <f t="shared" si="151"/>
        <v>200</v>
      </c>
      <c r="T85" s="114">
        <f t="shared" si="152"/>
        <v>180</v>
      </c>
      <c r="U85" s="114">
        <f t="shared" si="153"/>
        <v>160</v>
      </c>
      <c r="V85" s="114">
        <f t="shared" si="154"/>
        <v>130</v>
      </c>
      <c r="W85" s="108">
        <f t="shared" si="130"/>
        <v>670</v>
      </c>
      <c r="X85" s="108">
        <f t="shared" si="131"/>
        <v>450</v>
      </c>
      <c r="Y85" s="108">
        <f t="shared" si="132"/>
        <v>350</v>
      </c>
      <c r="Z85" s="108">
        <f t="shared" si="133"/>
        <v>230</v>
      </c>
      <c r="AA85" s="109">
        <f>'ĐẤT PNN'!U85</f>
        <v>3</v>
      </c>
      <c r="AB85" s="114">
        <f t="shared" si="155"/>
        <v>160</v>
      </c>
      <c r="AC85" s="114">
        <f t="shared" si="156"/>
        <v>150</v>
      </c>
      <c r="AD85" s="114">
        <f t="shared" si="157"/>
        <v>140</v>
      </c>
      <c r="AE85" s="114">
        <f t="shared" si="158"/>
        <v>130</v>
      </c>
      <c r="AF85" s="108">
        <f t="shared" si="126"/>
        <v>530</v>
      </c>
      <c r="AG85" s="108">
        <f t="shared" si="127"/>
        <v>380</v>
      </c>
      <c r="AH85" s="108">
        <f t="shared" si="128"/>
        <v>310</v>
      </c>
      <c r="AI85" s="108">
        <f t="shared" si="129"/>
        <v>230</v>
      </c>
      <c r="AJ85" s="111">
        <f>'ĐẤT PNN'!I85-'ĐẤT NN'!P85</f>
        <v>750</v>
      </c>
    </row>
    <row r="86" spans="1:36" s="17" customFormat="1" ht="78.75" customHeight="1" x14ac:dyDescent="0.25">
      <c r="A86" s="104">
        <f t="shared" si="134"/>
        <v>81</v>
      </c>
      <c r="B86" s="104" t="str">
        <f>'ĐẤT PNN'!B86</f>
        <v>VT4</v>
      </c>
      <c r="C86" s="105" t="str">
        <f t="shared" si="148"/>
        <v>LT39NT</v>
      </c>
      <c r="D86" s="46" t="s">
        <v>85</v>
      </c>
      <c r="E86" s="46" t="s">
        <v>32</v>
      </c>
      <c r="F86" s="46" t="s">
        <v>95</v>
      </c>
      <c r="G86" s="46" t="s">
        <v>31</v>
      </c>
      <c r="H86" s="105" t="str">
        <f t="shared" si="147"/>
        <v>Xã Long PhướcCác đường còn lạiVị trí 1200</v>
      </c>
      <c r="I86" s="112"/>
      <c r="J86" s="112"/>
      <c r="K86" s="145" t="str">
        <f>'ĐẤT PNN'!D86</f>
        <v>Các tuyến đường giao thông đấu nối trực tiếp ra Đường Bàu Cạn - Suối Trầu - Cẩm Đường đoạn từ Đường vào UBND xã Bàu Cạn cũ đến Giáp ranh xã Xuân Đường có hiện trạng là đường nhựa, bê tông xi măng:
- Có bề rộng từ ≥3m đến &lt;5m, cách đường giao thông &gt;1.000m.
- Có bề rộng &lt;3m, cách đường giao thông &gt;200m.</v>
      </c>
      <c r="L86" s="146"/>
      <c r="M86" s="147"/>
      <c r="N86" s="113">
        <f t="shared" si="149"/>
        <v>130</v>
      </c>
      <c r="O86" s="113">
        <f t="shared" si="150"/>
        <v>130</v>
      </c>
      <c r="P86" s="113">
        <v>230</v>
      </c>
      <c r="Q86" s="113">
        <v>230</v>
      </c>
      <c r="R86" s="125">
        <f>VLOOKUP(C86,'[1]1. MA DO'!$E$5:$AJ$1933,32,0)</f>
        <v>1.1399999999999999</v>
      </c>
      <c r="S86" s="114">
        <f t="shared" si="151"/>
        <v>200</v>
      </c>
      <c r="T86" s="114">
        <f t="shared" si="152"/>
        <v>180</v>
      </c>
      <c r="U86" s="114">
        <f t="shared" si="153"/>
        <v>160</v>
      </c>
      <c r="V86" s="114">
        <f t="shared" si="154"/>
        <v>130</v>
      </c>
      <c r="W86" s="108">
        <f t="shared" si="130"/>
        <v>670</v>
      </c>
      <c r="X86" s="108">
        <f t="shared" si="131"/>
        <v>450</v>
      </c>
      <c r="Y86" s="108">
        <f t="shared" si="132"/>
        <v>350</v>
      </c>
      <c r="Z86" s="108">
        <f t="shared" si="133"/>
        <v>230</v>
      </c>
      <c r="AA86" s="109">
        <f>'ĐẤT PNN'!U86</f>
        <v>3</v>
      </c>
      <c r="AB86" s="114">
        <f t="shared" si="155"/>
        <v>160</v>
      </c>
      <c r="AC86" s="114">
        <f t="shared" si="156"/>
        <v>150</v>
      </c>
      <c r="AD86" s="114">
        <f t="shared" si="157"/>
        <v>140</v>
      </c>
      <c r="AE86" s="114">
        <f t="shared" si="158"/>
        <v>130</v>
      </c>
      <c r="AF86" s="108">
        <f t="shared" si="126"/>
        <v>530</v>
      </c>
      <c r="AG86" s="108">
        <f t="shared" si="127"/>
        <v>380</v>
      </c>
      <c r="AH86" s="108">
        <f t="shared" si="128"/>
        <v>310</v>
      </c>
      <c r="AI86" s="108">
        <f t="shared" si="129"/>
        <v>230</v>
      </c>
      <c r="AJ86" s="111">
        <f>'ĐẤT PNN'!I86-'ĐẤT NN'!P86</f>
        <v>730</v>
      </c>
    </row>
    <row r="87" spans="1:36" s="17" customFormat="1" ht="94.5" customHeight="1" x14ac:dyDescent="0.25">
      <c r="A87" s="104">
        <f t="shared" si="134"/>
        <v>82</v>
      </c>
      <c r="B87" s="104" t="str">
        <f>'ĐẤT PNN'!B87</f>
        <v>VT2*0,8</v>
      </c>
      <c r="C87" s="105" t="str">
        <f t="shared" si="148"/>
        <v>LT39NT</v>
      </c>
      <c r="D87" s="46" t="s">
        <v>81</v>
      </c>
      <c r="E87" s="46" t="s">
        <v>32</v>
      </c>
      <c r="F87" s="46" t="s">
        <v>93</v>
      </c>
      <c r="G87" s="46" t="s">
        <v>31</v>
      </c>
      <c r="H87" s="105" t="str">
        <f t="shared" si="147"/>
        <v>Xã Long PhướcCác đường còn lạiVị trí 1200</v>
      </c>
      <c r="I87" s="112"/>
      <c r="J87" s="112"/>
      <c r="K87" s="145" t="str">
        <f>'ĐẤT PNN'!D87</f>
        <v>Các tuyến đường giao thông không đấu nối trực tiếp và thông ra Đường Bàu Cạn - Suối Trầu - Cẩm Đường đoạn từ Đường vào UBND xã Bàu Cạn cũ đến Giáp ranh xã Xuân Đường có hiện trạng là đường nhựa, bê tông xi măng:
- Có bề rộng ≥5m, cách đường giao thông ≤1.000m.
- Có bề rộng từ ≥3m đến &lt;5m, cách đường giao thông ≤500m.</v>
      </c>
      <c r="L87" s="146"/>
      <c r="M87" s="147"/>
      <c r="N87" s="113">
        <f t="shared" si="149"/>
        <v>180</v>
      </c>
      <c r="O87" s="113">
        <f t="shared" si="150"/>
        <v>150</v>
      </c>
      <c r="P87" s="113">
        <v>450</v>
      </c>
      <c r="Q87" s="113">
        <v>380</v>
      </c>
      <c r="R87" s="125">
        <f>VLOOKUP(C87,'[1]1. MA DO'!$E$5:$AJ$1933,32,0)</f>
        <v>1.1399999999999999</v>
      </c>
      <c r="S87" s="114">
        <f t="shared" si="151"/>
        <v>200</v>
      </c>
      <c r="T87" s="114">
        <f t="shared" si="152"/>
        <v>180</v>
      </c>
      <c r="U87" s="114">
        <f t="shared" si="153"/>
        <v>160</v>
      </c>
      <c r="V87" s="114">
        <f t="shared" si="154"/>
        <v>130</v>
      </c>
      <c r="W87" s="108">
        <f t="shared" si="130"/>
        <v>670</v>
      </c>
      <c r="X87" s="108">
        <f t="shared" si="131"/>
        <v>450</v>
      </c>
      <c r="Y87" s="108">
        <f t="shared" si="132"/>
        <v>350</v>
      </c>
      <c r="Z87" s="108">
        <f t="shared" si="133"/>
        <v>230</v>
      </c>
      <c r="AA87" s="109">
        <f>'ĐẤT PNN'!U87</f>
        <v>3</v>
      </c>
      <c r="AB87" s="114">
        <f t="shared" si="155"/>
        <v>160</v>
      </c>
      <c r="AC87" s="114">
        <f t="shared" si="156"/>
        <v>150</v>
      </c>
      <c r="AD87" s="114">
        <f t="shared" si="157"/>
        <v>140</v>
      </c>
      <c r="AE87" s="114">
        <f t="shared" si="158"/>
        <v>130</v>
      </c>
      <c r="AF87" s="108">
        <f t="shared" si="126"/>
        <v>530</v>
      </c>
      <c r="AG87" s="108">
        <f t="shared" si="127"/>
        <v>380</v>
      </c>
      <c r="AH87" s="108">
        <f t="shared" si="128"/>
        <v>310</v>
      </c>
      <c r="AI87" s="108">
        <f t="shared" si="129"/>
        <v>230</v>
      </c>
      <c r="AJ87" s="111">
        <f>'ĐẤT PNN'!I87-'ĐẤT NN'!P87</f>
        <v>850</v>
      </c>
    </row>
    <row r="88" spans="1:36" s="17" customFormat="1" ht="94.5" customHeight="1" x14ac:dyDescent="0.25">
      <c r="A88" s="104">
        <f t="shared" si="134"/>
        <v>83</v>
      </c>
      <c r="B88" s="104" t="str">
        <f>'ĐẤT PNN'!B88</f>
        <v>VT3*0,8</v>
      </c>
      <c r="C88" s="105" t="str">
        <f t="shared" si="148"/>
        <v>LT39NT</v>
      </c>
      <c r="D88" s="46" t="s">
        <v>83</v>
      </c>
      <c r="E88" s="46" t="s">
        <v>32</v>
      </c>
      <c r="F88" s="46" t="s">
        <v>94</v>
      </c>
      <c r="G88" s="46" t="s">
        <v>31</v>
      </c>
      <c r="H88" s="105" t="str">
        <f t="shared" si="147"/>
        <v>Xã Long PhướcCác đường còn lạiVị trí 1200</v>
      </c>
      <c r="I88" s="112"/>
      <c r="J88" s="112"/>
      <c r="K88" s="145" t="str">
        <f>'ĐẤT PNN'!D88</f>
        <v>Các tuyến đường giao thông không đấu nối trực tiếp và thông ra Đường Bàu Cạn - Suối Trầu - Cẩm Đường đoạn từ Đường vào UBND xã Bàu Cạn cũ đến Giáp ranh xã Xuân Đường có hiện trạng là đường nhựa, bê tông xi măng:
- Có bề rộng ≥5m, cách đường giao thông &gt;1.000m.
- Có bề rộng từ ≥3m đến &lt;5m, cách đường giao thông từ &gt;500m đến ≤1.000m.
- Có bề rộng &lt;3m, cách đường giao thông ≤200m.</v>
      </c>
      <c r="L88" s="146"/>
      <c r="M88" s="147"/>
      <c r="N88" s="113">
        <f t="shared" si="149"/>
        <v>160</v>
      </c>
      <c r="O88" s="113">
        <f t="shared" si="150"/>
        <v>140</v>
      </c>
      <c r="P88" s="113">
        <v>350</v>
      </c>
      <c r="Q88" s="113">
        <v>310</v>
      </c>
      <c r="R88" s="125">
        <f>VLOOKUP(C88,'[1]1. MA DO'!$E$5:$AJ$1933,32,0)</f>
        <v>1.1399999999999999</v>
      </c>
      <c r="S88" s="114">
        <f t="shared" si="151"/>
        <v>200</v>
      </c>
      <c r="T88" s="114">
        <f t="shared" si="152"/>
        <v>180</v>
      </c>
      <c r="U88" s="114">
        <f t="shared" si="153"/>
        <v>160</v>
      </c>
      <c r="V88" s="114">
        <f t="shared" si="154"/>
        <v>130</v>
      </c>
      <c r="W88" s="108">
        <f t="shared" si="130"/>
        <v>670</v>
      </c>
      <c r="X88" s="108">
        <f t="shared" si="131"/>
        <v>450</v>
      </c>
      <c r="Y88" s="108">
        <f t="shared" si="132"/>
        <v>350</v>
      </c>
      <c r="Z88" s="108">
        <f t="shared" si="133"/>
        <v>230</v>
      </c>
      <c r="AA88" s="109">
        <f>'ĐẤT PNN'!U88</f>
        <v>3</v>
      </c>
      <c r="AB88" s="114">
        <f t="shared" si="155"/>
        <v>160</v>
      </c>
      <c r="AC88" s="114">
        <f t="shared" si="156"/>
        <v>150</v>
      </c>
      <c r="AD88" s="114">
        <f t="shared" si="157"/>
        <v>140</v>
      </c>
      <c r="AE88" s="114">
        <f t="shared" si="158"/>
        <v>130</v>
      </c>
      <c r="AF88" s="108">
        <f t="shared" si="126"/>
        <v>530</v>
      </c>
      <c r="AG88" s="108">
        <f t="shared" si="127"/>
        <v>380</v>
      </c>
      <c r="AH88" s="108">
        <f t="shared" si="128"/>
        <v>310</v>
      </c>
      <c r="AI88" s="108">
        <f t="shared" si="129"/>
        <v>230</v>
      </c>
      <c r="AJ88" s="111">
        <f>'ĐẤT PNN'!I88-'ĐẤT NN'!P88</f>
        <v>610</v>
      </c>
    </row>
    <row r="89" spans="1:36" s="17" customFormat="1" ht="78.75" customHeight="1" x14ac:dyDescent="0.25">
      <c r="A89" s="104">
        <f t="shared" si="134"/>
        <v>84</v>
      </c>
      <c r="B89" s="104" t="str">
        <f>'ĐẤT PNN'!B89</f>
        <v>VT4*0,8</v>
      </c>
      <c r="C89" s="105" t="str">
        <f t="shared" si="148"/>
        <v>LT39NT</v>
      </c>
      <c r="D89" s="46" t="s">
        <v>85</v>
      </c>
      <c r="E89" s="46" t="s">
        <v>32</v>
      </c>
      <c r="F89" s="46" t="s">
        <v>95</v>
      </c>
      <c r="G89" s="46" t="s">
        <v>31</v>
      </c>
      <c r="H89" s="105" t="str">
        <f t="shared" si="147"/>
        <v>Xã Long PhướcCác đường còn lạiVị trí 1200</v>
      </c>
      <c r="I89" s="112"/>
      <c r="J89" s="112"/>
      <c r="K89" s="145" t="str">
        <f>'ĐẤT PNN'!D89</f>
        <v>Các tuyến đường giao thông không đấu nối trực tiếp và thông ra Đường Bàu Cạn - Suối Trầu - Cẩm Đường đoạn từ Đường vào UBND xã Bàu Cạn cũ đến Giáp ranh xã Xuân Đường có hiện trạng là đường nhựa, bê tông xi măng:
- Có bề rộng từ ≥3m đến &lt;5m, cách đường giao thông &gt;1.000m.
- Có bề rộng &lt;3m, cách đường giao thông &gt;200m.</v>
      </c>
      <c r="L89" s="146"/>
      <c r="M89" s="147"/>
      <c r="N89" s="113">
        <f t="shared" si="149"/>
        <v>130</v>
      </c>
      <c r="O89" s="113">
        <f t="shared" si="150"/>
        <v>130</v>
      </c>
      <c r="P89" s="113">
        <v>230</v>
      </c>
      <c r="Q89" s="113">
        <v>230</v>
      </c>
      <c r="R89" s="125">
        <f>VLOOKUP(C89,'[1]1. MA DO'!$E$5:$AJ$1933,32,0)</f>
        <v>1.1399999999999999</v>
      </c>
      <c r="S89" s="114">
        <f t="shared" si="151"/>
        <v>200</v>
      </c>
      <c r="T89" s="114">
        <f t="shared" si="152"/>
        <v>180</v>
      </c>
      <c r="U89" s="114">
        <f t="shared" si="153"/>
        <v>160</v>
      </c>
      <c r="V89" s="114">
        <f t="shared" si="154"/>
        <v>130</v>
      </c>
      <c r="W89" s="108">
        <f t="shared" si="130"/>
        <v>670</v>
      </c>
      <c r="X89" s="108">
        <f t="shared" si="131"/>
        <v>450</v>
      </c>
      <c r="Y89" s="108">
        <f t="shared" si="132"/>
        <v>350</v>
      </c>
      <c r="Z89" s="108">
        <f t="shared" si="133"/>
        <v>230</v>
      </c>
      <c r="AA89" s="109">
        <f>'ĐẤT PNN'!U89</f>
        <v>3</v>
      </c>
      <c r="AB89" s="114">
        <f t="shared" si="155"/>
        <v>160</v>
      </c>
      <c r="AC89" s="114">
        <f t="shared" si="156"/>
        <v>150</v>
      </c>
      <c r="AD89" s="114">
        <f t="shared" si="157"/>
        <v>140</v>
      </c>
      <c r="AE89" s="114">
        <f t="shared" si="158"/>
        <v>130</v>
      </c>
      <c r="AF89" s="108">
        <f t="shared" si="126"/>
        <v>530</v>
      </c>
      <c r="AG89" s="108">
        <f t="shared" si="127"/>
        <v>380</v>
      </c>
      <c r="AH89" s="108">
        <f t="shared" si="128"/>
        <v>310</v>
      </c>
      <c r="AI89" s="108">
        <f t="shared" si="129"/>
        <v>230</v>
      </c>
      <c r="AJ89" s="111">
        <f>'ĐẤT PNN'!I89-'ĐẤT NN'!P89</f>
        <v>610</v>
      </c>
    </row>
    <row r="90" spans="1:36" s="17" customFormat="1" ht="63" x14ac:dyDescent="0.25">
      <c r="A90" s="104">
        <f t="shared" si="134"/>
        <v>85</v>
      </c>
      <c r="B90" s="104" t="str">
        <f>'ĐẤT PNN'!B90</f>
        <v>LT40NT</v>
      </c>
      <c r="C90" s="105" t="str">
        <f>$B$90</f>
        <v>LT40NT</v>
      </c>
      <c r="D90" s="46" t="s">
        <v>78</v>
      </c>
      <c r="E90" s="46" t="s">
        <v>32</v>
      </c>
      <c r="F90" s="46" t="s">
        <v>92</v>
      </c>
      <c r="G90" s="46" t="s">
        <v>31</v>
      </c>
      <c r="H90" s="105" t="str">
        <f t="shared" si="147"/>
        <v>Xã Long PhướcCác đường còn lạiVị trí 1200</v>
      </c>
      <c r="I90" s="84" t="s">
        <v>70</v>
      </c>
      <c r="J90" s="84" t="s">
        <v>69</v>
      </c>
      <c r="K90" s="106" t="str">
        <f>'ĐẤT PNN'!D90</f>
        <v>Đường ấp 2 Suối Trầu</v>
      </c>
      <c r="L90" s="106" t="str">
        <f>'ĐẤT PNN'!E90</f>
        <v>Đường Bàu Cạn - Suối Trầu - Cẩm Đường (thửa đất số 68, tờ BĐĐC số 85)</v>
      </c>
      <c r="M90" s="106" t="str">
        <f>'ĐẤT PNN'!F90</f>
        <v>Đường Bàu Cạn - Suối Trầu - Cẩm Đường (thửa đất số 457, tờ BĐĐC số 88)</v>
      </c>
      <c r="N90" s="81">
        <f>S90</f>
        <v>200</v>
      </c>
      <c r="O90" s="81">
        <f>AB90</f>
        <v>160</v>
      </c>
      <c r="P90" s="81">
        <v>670</v>
      </c>
      <c r="Q90" s="81">
        <v>530</v>
      </c>
      <c r="R90" s="125">
        <f>VLOOKUP(C90,'[1]1. MA DO'!$E$5:$AJ$1933,32,0)</f>
        <v>1.1299999999999999</v>
      </c>
      <c r="S90" s="107">
        <v>200</v>
      </c>
      <c r="T90" s="107">
        <v>180</v>
      </c>
      <c r="U90" s="107">
        <v>160</v>
      </c>
      <c r="V90" s="107">
        <v>130</v>
      </c>
      <c r="W90" s="108">
        <f t="shared" si="130"/>
        <v>670</v>
      </c>
      <c r="X90" s="108">
        <f t="shared" si="131"/>
        <v>450</v>
      </c>
      <c r="Y90" s="108">
        <f t="shared" si="132"/>
        <v>350</v>
      </c>
      <c r="Z90" s="108">
        <f t="shared" si="133"/>
        <v>230</v>
      </c>
      <c r="AA90" s="109">
        <f>'ĐẤT PNN'!U90</f>
        <v>3</v>
      </c>
      <c r="AB90" s="110">
        <v>160</v>
      </c>
      <c r="AC90" s="110">
        <v>150</v>
      </c>
      <c r="AD90" s="110">
        <v>140</v>
      </c>
      <c r="AE90" s="110">
        <v>130</v>
      </c>
      <c r="AF90" s="108">
        <f t="shared" si="126"/>
        <v>530</v>
      </c>
      <c r="AG90" s="108">
        <f t="shared" si="127"/>
        <v>380</v>
      </c>
      <c r="AH90" s="108">
        <f t="shared" si="128"/>
        <v>310</v>
      </c>
      <c r="AI90" s="108">
        <f t="shared" si="129"/>
        <v>230</v>
      </c>
      <c r="AJ90" s="111">
        <f>'ĐẤT PNN'!I90-'ĐẤT NN'!P90</f>
        <v>1330</v>
      </c>
    </row>
    <row r="91" spans="1:36" s="17" customFormat="1" ht="94.5" customHeight="1" x14ac:dyDescent="0.25">
      <c r="A91" s="104">
        <f t="shared" si="134"/>
        <v>86</v>
      </c>
      <c r="B91" s="104" t="str">
        <f>'ĐẤT PNN'!B91</f>
        <v>VT2</v>
      </c>
      <c r="C91" s="105" t="str">
        <f t="shared" ref="C91:C96" si="159">$B$90</f>
        <v>LT40NT</v>
      </c>
      <c r="D91" s="46" t="s">
        <v>81</v>
      </c>
      <c r="E91" s="46" t="s">
        <v>32</v>
      </c>
      <c r="F91" s="46" t="s">
        <v>93</v>
      </c>
      <c r="G91" s="46" t="s">
        <v>31</v>
      </c>
      <c r="H91" s="105" t="str">
        <f t="shared" si="147"/>
        <v>Xã Long PhướcCác đường còn lạiVị trí 1200</v>
      </c>
      <c r="I91" s="112"/>
      <c r="J91" s="112"/>
      <c r="K91" s="145" t="str">
        <f>'ĐẤT PNN'!D91</f>
        <v>Các tuyến đường giao thông đấu nối trực tiếp ra Đường ấp 2 Suối Trầu đoạn từ Đường Bàu Cạn - Suối Trầu - Cẩm Đường (thửa đất số 68, tờ BĐĐC số 85) đến Đường Bàu Cạn - Suối Trầu - Cẩm Đường (thửa đất số 457, tờ BĐĐC số 88) có hiện trạng là đường nhựa, bê tông xi măng:
- Có bề rộng ≥5m, cách đường giao thông ≤1.000m.
- Có bề rộng từ ≥3m đến &lt;5m, cách đường giao thông ≤500m.</v>
      </c>
      <c r="L91" s="146"/>
      <c r="M91" s="147"/>
      <c r="N91" s="113">
        <f t="shared" ref="N91:N96" si="160">IF(B91="VT2",T91,IF(B91="VT3",U91,IF(B91="VT2*0,8",T91,IF(B91="VT3*0,8",U91,V91))))</f>
        <v>180</v>
      </c>
      <c r="O91" s="113">
        <f t="shared" ref="O91:O96" si="161">IF(B91="VT2",AC91,IF(B91="VT3",AD91,IF(B91="VT2*0,8",AC91,IF(B91="VT3*0,8",AD91,AE91))))</f>
        <v>150</v>
      </c>
      <c r="P91" s="113">
        <v>450</v>
      </c>
      <c r="Q91" s="113">
        <v>380</v>
      </c>
      <c r="R91" s="125">
        <f>VLOOKUP(C91,'[1]1. MA DO'!$E$5:$AJ$1933,32,0)</f>
        <v>1.1299999999999999</v>
      </c>
      <c r="S91" s="114">
        <f t="shared" ref="S91:S96" si="162">S90</f>
        <v>200</v>
      </c>
      <c r="T91" s="114">
        <f t="shared" ref="T91:T96" si="163">T90</f>
        <v>180</v>
      </c>
      <c r="U91" s="114">
        <f t="shared" ref="U91:U96" si="164">U90</f>
        <v>160</v>
      </c>
      <c r="V91" s="114">
        <f t="shared" ref="V91:V96" si="165">V90</f>
        <v>130</v>
      </c>
      <c r="W91" s="108">
        <f t="shared" si="130"/>
        <v>670</v>
      </c>
      <c r="X91" s="108">
        <f t="shared" si="131"/>
        <v>450</v>
      </c>
      <c r="Y91" s="108">
        <f t="shared" si="132"/>
        <v>350</v>
      </c>
      <c r="Z91" s="108">
        <f t="shared" si="133"/>
        <v>230</v>
      </c>
      <c r="AA91" s="109">
        <f>'ĐẤT PNN'!U91</f>
        <v>3</v>
      </c>
      <c r="AB91" s="114">
        <f t="shared" ref="AB91:AB96" si="166">AB90</f>
        <v>160</v>
      </c>
      <c r="AC91" s="114">
        <f t="shared" ref="AC91:AC96" si="167">AC90</f>
        <v>150</v>
      </c>
      <c r="AD91" s="114">
        <f t="shared" ref="AD91:AD96" si="168">AD90</f>
        <v>140</v>
      </c>
      <c r="AE91" s="114">
        <f t="shared" ref="AE91:AE96" si="169">AE90</f>
        <v>130</v>
      </c>
      <c r="AF91" s="108">
        <f t="shared" si="126"/>
        <v>530</v>
      </c>
      <c r="AG91" s="108">
        <f t="shared" si="127"/>
        <v>380</v>
      </c>
      <c r="AH91" s="108">
        <f t="shared" si="128"/>
        <v>310</v>
      </c>
      <c r="AI91" s="108">
        <f t="shared" si="129"/>
        <v>230</v>
      </c>
      <c r="AJ91" s="111">
        <f>'ĐẤT PNN'!I91-'ĐẤT NN'!P91</f>
        <v>1150</v>
      </c>
    </row>
    <row r="92" spans="1:36" s="17" customFormat="1" ht="110.25" customHeight="1" x14ac:dyDescent="0.25">
      <c r="A92" s="104">
        <f t="shared" si="134"/>
        <v>87</v>
      </c>
      <c r="B92" s="104" t="str">
        <f>'ĐẤT PNN'!B92</f>
        <v>VT3</v>
      </c>
      <c r="C92" s="105" t="str">
        <f t="shared" si="159"/>
        <v>LT40NT</v>
      </c>
      <c r="D92" s="46" t="s">
        <v>83</v>
      </c>
      <c r="E92" s="46" t="s">
        <v>32</v>
      </c>
      <c r="F92" s="46" t="s">
        <v>94</v>
      </c>
      <c r="G92" s="46" t="s">
        <v>31</v>
      </c>
      <c r="H92" s="105" t="str">
        <f t="shared" si="147"/>
        <v>Xã Long PhướcCác đường còn lạiVị trí 1200</v>
      </c>
      <c r="I92" s="112"/>
      <c r="J92" s="112"/>
      <c r="K92" s="145" t="str">
        <f>'ĐẤT PNN'!D92</f>
        <v>Các tuyến đường giao thông đấu nối trực tiếp ra Đường ấp 2 Suối Trầu đoạn từ Đường Bàu Cạn - Suối Trầu - Cẩm Đường (thửa đất số 68, tờ BĐĐC số 85) đến Đường Bàu Cạn - Suối Trầu - Cẩm Đường (thửa đất số 457, tờ BĐĐC số 88) có hiện trạng là đường nhựa, bê tông xi măng:
- Có bề rộng ≥5m, cách đường giao thông &gt;1.000m.
- Có bề rộng từ ≥3m đến &lt;5m, cách đường giao thông từ &gt;500m đến ≤1.000m.
- Có bề rộng &lt;3m, cách đường giao thông ≤200m.</v>
      </c>
      <c r="L92" s="146"/>
      <c r="M92" s="147"/>
      <c r="N92" s="113">
        <f t="shared" si="160"/>
        <v>160</v>
      </c>
      <c r="O92" s="113">
        <f t="shared" si="161"/>
        <v>140</v>
      </c>
      <c r="P92" s="113">
        <v>350</v>
      </c>
      <c r="Q92" s="113">
        <v>310</v>
      </c>
      <c r="R92" s="125">
        <f>VLOOKUP(C92,'[1]1. MA DO'!$E$5:$AJ$1933,32,0)</f>
        <v>1.1299999999999999</v>
      </c>
      <c r="S92" s="114">
        <f t="shared" si="162"/>
        <v>200</v>
      </c>
      <c r="T92" s="114">
        <f t="shared" si="163"/>
        <v>180</v>
      </c>
      <c r="U92" s="114">
        <f t="shared" si="164"/>
        <v>160</v>
      </c>
      <c r="V92" s="114">
        <f t="shared" si="165"/>
        <v>130</v>
      </c>
      <c r="W92" s="108">
        <f t="shared" si="130"/>
        <v>670</v>
      </c>
      <c r="X92" s="108">
        <f t="shared" si="131"/>
        <v>450</v>
      </c>
      <c r="Y92" s="108">
        <f t="shared" si="132"/>
        <v>350</v>
      </c>
      <c r="Z92" s="108">
        <f t="shared" si="133"/>
        <v>230</v>
      </c>
      <c r="AA92" s="109">
        <f>'ĐẤT PNN'!U92</f>
        <v>3</v>
      </c>
      <c r="AB92" s="114">
        <f t="shared" si="166"/>
        <v>160</v>
      </c>
      <c r="AC92" s="114">
        <f t="shared" si="167"/>
        <v>150</v>
      </c>
      <c r="AD92" s="114">
        <f t="shared" si="168"/>
        <v>140</v>
      </c>
      <c r="AE92" s="114">
        <f t="shared" si="169"/>
        <v>130</v>
      </c>
      <c r="AF92" s="108">
        <f t="shared" si="126"/>
        <v>530</v>
      </c>
      <c r="AG92" s="108">
        <f t="shared" si="127"/>
        <v>380</v>
      </c>
      <c r="AH92" s="108">
        <f t="shared" si="128"/>
        <v>310</v>
      </c>
      <c r="AI92" s="108">
        <f t="shared" si="129"/>
        <v>230</v>
      </c>
      <c r="AJ92" s="111">
        <f>'ĐẤT PNN'!I92-'ĐẤT NN'!P92</f>
        <v>950</v>
      </c>
    </row>
    <row r="93" spans="1:36" s="17" customFormat="1" ht="78.75" customHeight="1" x14ac:dyDescent="0.25">
      <c r="A93" s="104">
        <f t="shared" si="134"/>
        <v>88</v>
      </c>
      <c r="B93" s="104" t="str">
        <f>'ĐẤT PNN'!B93</f>
        <v>VT4</v>
      </c>
      <c r="C93" s="105" t="str">
        <f t="shared" si="159"/>
        <v>LT40NT</v>
      </c>
      <c r="D93" s="46" t="s">
        <v>85</v>
      </c>
      <c r="E93" s="46" t="s">
        <v>32</v>
      </c>
      <c r="F93" s="46" t="s">
        <v>95</v>
      </c>
      <c r="G93" s="46" t="s">
        <v>31</v>
      </c>
      <c r="H93" s="105" t="str">
        <f t="shared" si="147"/>
        <v>Xã Long PhướcCác đường còn lạiVị trí 1200</v>
      </c>
      <c r="I93" s="112"/>
      <c r="J93" s="112"/>
      <c r="K93" s="145" t="str">
        <f>'ĐẤT PNN'!D93</f>
        <v>Các tuyến đường giao thông đấu nối trực tiếp ra Đường ấp 2 Suối Trầu đoạn từ Đường Bàu Cạn - Suối Trầu - Cẩm Đường (thửa đất số 68, tờ BĐĐC số 85) đến Đường Bàu Cạn - Suối Trầu - Cẩm Đường (thửa đất số 457, tờ BĐĐC số 88) có hiện trạng là đường nhựa, bê tông xi măng:
- Có bề rộng từ ≥3m đến &lt;5m, cách đường giao thông &gt;1.000m.
- Có bề rộng &lt;3m, cách đường giao thông &gt;200m.</v>
      </c>
      <c r="L93" s="146"/>
      <c r="M93" s="147"/>
      <c r="N93" s="113">
        <f t="shared" si="160"/>
        <v>130</v>
      </c>
      <c r="O93" s="113">
        <f t="shared" si="161"/>
        <v>130</v>
      </c>
      <c r="P93" s="113">
        <v>230</v>
      </c>
      <c r="Q93" s="113">
        <v>230</v>
      </c>
      <c r="R93" s="125">
        <f>VLOOKUP(C93,'[1]1. MA DO'!$E$5:$AJ$1933,32,0)</f>
        <v>1.1299999999999999</v>
      </c>
      <c r="S93" s="114">
        <f t="shared" si="162"/>
        <v>200</v>
      </c>
      <c r="T93" s="114">
        <f t="shared" si="163"/>
        <v>180</v>
      </c>
      <c r="U93" s="114">
        <f t="shared" si="164"/>
        <v>160</v>
      </c>
      <c r="V93" s="114">
        <f t="shared" si="165"/>
        <v>130</v>
      </c>
      <c r="W93" s="108">
        <f t="shared" si="130"/>
        <v>670</v>
      </c>
      <c r="X93" s="108">
        <f t="shared" si="131"/>
        <v>450</v>
      </c>
      <c r="Y93" s="108">
        <f t="shared" si="132"/>
        <v>350</v>
      </c>
      <c r="Z93" s="108">
        <f t="shared" si="133"/>
        <v>230</v>
      </c>
      <c r="AA93" s="109">
        <f>'ĐẤT PNN'!U93</f>
        <v>3</v>
      </c>
      <c r="AB93" s="114">
        <f t="shared" si="166"/>
        <v>160</v>
      </c>
      <c r="AC93" s="114">
        <f t="shared" si="167"/>
        <v>150</v>
      </c>
      <c r="AD93" s="114">
        <f t="shared" si="168"/>
        <v>140</v>
      </c>
      <c r="AE93" s="114">
        <f t="shared" si="169"/>
        <v>130</v>
      </c>
      <c r="AF93" s="108">
        <f t="shared" si="126"/>
        <v>530</v>
      </c>
      <c r="AG93" s="108">
        <f t="shared" si="127"/>
        <v>380</v>
      </c>
      <c r="AH93" s="108">
        <f t="shared" si="128"/>
        <v>310</v>
      </c>
      <c r="AI93" s="108">
        <f t="shared" si="129"/>
        <v>230</v>
      </c>
      <c r="AJ93" s="111">
        <f>'ĐẤT PNN'!I93-'ĐẤT NN'!P93</f>
        <v>870</v>
      </c>
    </row>
    <row r="94" spans="1:36" s="17" customFormat="1" ht="94.5" customHeight="1" x14ac:dyDescent="0.25">
      <c r="A94" s="104">
        <f t="shared" si="134"/>
        <v>89</v>
      </c>
      <c r="B94" s="104" t="str">
        <f>'ĐẤT PNN'!B94</f>
        <v>VT2*0,8</v>
      </c>
      <c r="C94" s="105" t="str">
        <f t="shared" si="159"/>
        <v>LT40NT</v>
      </c>
      <c r="D94" s="46" t="s">
        <v>81</v>
      </c>
      <c r="E94" s="46" t="s">
        <v>32</v>
      </c>
      <c r="F94" s="46" t="s">
        <v>93</v>
      </c>
      <c r="G94" s="46" t="s">
        <v>31</v>
      </c>
      <c r="H94" s="105" t="str">
        <f t="shared" si="147"/>
        <v>Xã Long PhướcCác đường còn lạiVị trí 1200</v>
      </c>
      <c r="I94" s="112"/>
      <c r="J94" s="112"/>
      <c r="K94" s="145" t="str">
        <f>'ĐẤT PNN'!D94</f>
        <v>Các tuyến đường giao thông không đấu nối trực tiếp và thông ra Đường ấp 2 Suối Trầu đoạn từ Đường Bàu Cạn - Suối Trầu - Cẩm Đường (thửa đất số 68, tờ BĐĐC số 85) đến Đường Bàu Cạn - Suối Trầu - Cẩm Đường (thửa đất số 457, tờ BĐĐC số 88) có hiện trạng là đường nhựa, bê tông xi măng:
- Có bề rộng ≥5m, cách đường giao thông ≤1.000m.
- Có bề rộng từ ≥3m đến &lt;5m, cách đường giao thông ≤500m.</v>
      </c>
      <c r="L94" s="146"/>
      <c r="M94" s="147"/>
      <c r="N94" s="113">
        <f t="shared" si="160"/>
        <v>180</v>
      </c>
      <c r="O94" s="113">
        <f t="shared" si="161"/>
        <v>150</v>
      </c>
      <c r="P94" s="113">
        <v>450</v>
      </c>
      <c r="Q94" s="113">
        <v>380</v>
      </c>
      <c r="R94" s="125">
        <f>VLOOKUP(C94,'[1]1. MA DO'!$E$5:$AJ$1933,32,0)</f>
        <v>1.1299999999999999</v>
      </c>
      <c r="S94" s="114">
        <f t="shared" si="162"/>
        <v>200</v>
      </c>
      <c r="T94" s="114">
        <f t="shared" si="163"/>
        <v>180</v>
      </c>
      <c r="U94" s="114">
        <f t="shared" si="164"/>
        <v>160</v>
      </c>
      <c r="V94" s="114">
        <f t="shared" si="165"/>
        <v>130</v>
      </c>
      <c r="W94" s="108">
        <f t="shared" si="130"/>
        <v>670</v>
      </c>
      <c r="X94" s="108">
        <f t="shared" si="131"/>
        <v>450</v>
      </c>
      <c r="Y94" s="108">
        <f t="shared" si="132"/>
        <v>350</v>
      </c>
      <c r="Z94" s="108">
        <f t="shared" si="133"/>
        <v>230</v>
      </c>
      <c r="AA94" s="109">
        <f>'ĐẤT PNN'!U94</f>
        <v>3</v>
      </c>
      <c r="AB94" s="114">
        <f t="shared" si="166"/>
        <v>160</v>
      </c>
      <c r="AC94" s="114">
        <f t="shared" si="167"/>
        <v>150</v>
      </c>
      <c r="AD94" s="114">
        <f t="shared" si="168"/>
        <v>140</v>
      </c>
      <c r="AE94" s="114">
        <f t="shared" si="169"/>
        <v>130</v>
      </c>
      <c r="AF94" s="108">
        <f t="shared" si="126"/>
        <v>530</v>
      </c>
      <c r="AG94" s="108">
        <f t="shared" si="127"/>
        <v>380</v>
      </c>
      <c r="AH94" s="108">
        <f t="shared" si="128"/>
        <v>310</v>
      </c>
      <c r="AI94" s="108">
        <f t="shared" si="129"/>
        <v>230</v>
      </c>
      <c r="AJ94" s="111">
        <f>'ĐẤT PNN'!I94-'ĐẤT NN'!P94</f>
        <v>950</v>
      </c>
    </row>
    <row r="95" spans="1:36" s="17" customFormat="1" ht="94.5" customHeight="1" x14ac:dyDescent="0.25">
      <c r="A95" s="104">
        <f t="shared" si="134"/>
        <v>90</v>
      </c>
      <c r="B95" s="104" t="str">
        <f>'ĐẤT PNN'!B95</f>
        <v>VT3*0,8</v>
      </c>
      <c r="C95" s="105" t="str">
        <f t="shared" si="159"/>
        <v>LT40NT</v>
      </c>
      <c r="D95" s="46" t="s">
        <v>83</v>
      </c>
      <c r="E95" s="46" t="s">
        <v>32</v>
      </c>
      <c r="F95" s="46" t="s">
        <v>94</v>
      </c>
      <c r="G95" s="46" t="s">
        <v>31</v>
      </c>
      <c r="H95" s="105" t="str">
        <f t="shared" si="147"/>
        <v>Xã Long PhướcCác đường còn lạiVị trí 1200</v>
      </c>
      <c r="I95" s="112"/>
      <c r="J95" s="112"/>
      <c r="K95" s="145" t="str">
        <f>'ĐẤT PNN'!D95</f>
        <v>Các tuyến đường giao thông không đấu nối trực tiếp và thông ra Đường ấp 2 Suối Trầu đoạn từ Đường Bàu Cạn - Suối Trầu - Cẩm Đường (thửa đất số 68, tờ BĐĐC số 85) đến Đường Bàu Cạn - Suối Trầu - Cẩm Đường (thửa đất số 457, tờ BĐĐC số 88) có hiện trạng là đường nhựa, bê tông xi măng:
- Có bề rộng ≥5m, cách đường giao thông &gt;1.000m.
- Có bề rộng từ ≥3m đến &lt;5m, cách đường giao thông từ &gt;500m đến ≤1.000m.
- Có bề rộng &lt;3m, cách đường giao thông ≤200m.</v>
      </c>
      <c r="L95" s="146"/>
      <c r="M95" s="147"/>
      <c r="N95" s="113">
        <f t="shared" si="160"/>
        <v>160</v>
      </c>
      <c r="O95" s="113">
        <f t="shared" si="161"/>
        <v>140</v>
      </c>
      <c r="P95" s="113">
        <v>350</v>
      </c>
      <c r="Q95" s="113">
        <v>310</v>
      </c>
      <c r="R95" s="125">
        <f>VLOOKUP(C95,'[1]1. MA DO'!$E$5:$AJ$1933,32,0)</f>
        <v>1.1299999999999999</v>
      </c>
      <c r="S95" s="114">
        <f t="shared" si="162"/>
        <v>200</v>
      </c>
      <c r="T95" s="114">
        <f t="shared" si="163"/>
        <v>180</v>
      </c>
      <c r="U95" s="114">
        <f t="shared" si="164"/>
        <v>160</v>
      </c>
      <c r="V95" s="114">
        <f t="shared" si="165"/>
        <v>130</v>
      </c>
      <c r="W95" s="108">
        <f t="shared" si="130"/>
        <v>670</v>
      </c>
      <c r="X95" s="108">
        <f t="shared" si="131"/>
        <v>450</v>
      </c>
      <c r="Y95" s="108">
        <f t="shared" si="132"/>
        <v>350</v>
      </c>
      <c r="Z95" s="108">
        <f t="shared" si="133"/>
        <v>230</v>
      </c>
      <c r="AA95" s="109">
        <f>'ĐẤT PNN'!U95</f>
        <v>3</v>
      </c>
      <c r="AB95" s="114">
        <f t="shared" si="166"/>
        <v>160</v>
      </c>
      <c r="AC95" s="114">
        <f t="shared" si="167"/>
        <v>150</v>
      </c>
      <c r="AD95" s="114">
        <f t="shared" si="168"/>
        <v>140</v>
      </c>
      <c r="AE95" s="114">
        <f t="shared" si="169"/>
        <v>130</v>
      </c>
      <c r="AF95" s="108">
        <f t="shared" si="126"/>
        <v>530</v>
      </c>
      <c r="AG95" s="108">
        <f t="shared" si="127"/>
        <v>380</v>
      </c>
      <c r="AH95" s="108">
        <f t="shared" si="128"/>
        <v>310</v>
      </c>
      <c r="AI95" s="108">
        <f t="shared" si="129"/>
        <v>230</v>
      </c>
      <c r="AJ95" s="111">
        <f>'ĐẤT PNN'!I95-'ĐẤT NN'!P95</f>
        <v>850</v>
      </c>
    </row>
    <row r="96" spans="1:36" s="17" customFormat="1" ht="78.75" customHeight="1" x14ac:dyDescent="0.25">
      <c r="A96" s="104">
        <f t="shared" si="134"/>
        <v>91</v>
      </c>
      <c r="B96" s="104" t="str">
        <f>'ĐẤT PNN'!B96</f>
        <v>VT4*0,8</v>
      </c>
      <c r="C96" s="105" t="str">
        <f t="shared" si="159"/>
        <v>LT40NT</v>
      </c>
      <c r="D96" s="46" t="s">
        <v>85</v>
      </c>
      <c r="E96" s="46" t="s">
        <v>32</v>
      </c>
      <c r="F96" s="46" t="s">
        <v>95</v>
      </c>
      <c r="G96" s="46" t="s">
        <v>31</v>
      </c>
      <c r="H96" s="105" t="str">
        <f t="shared" si="147"/>
        <v>Xã Long PhướcCác đường còn lạiVị trí 1200</v>
      </c>
      <c r="I96" s="112"/>
      <c r="J96" s="112"/>
      <c r="K96" s="145" t="str">
        <f>'ĐẤT PNN'!D96</f>
        <v>Các tuyến đường giao thông không đấu nối trực tiếp và thông ra Đường ấp 2 Suối Trầu đoạn từ Đường Bàu Cạn - Suối Trầu - Cẩm Đường (thửa đất số 68, tờ BĐĐC số 85) đến Đường Bàu Cạn - Suối Trầu - Cẩm Đường (thửa đất số 457, tờ BĐĐC số 88) có hiện trạng là đường nhựa, bê tông xi măng:
- Có bề rộng từ ≥3m đến &lt;5m, cách đường giao thông &gt;1.000m.
- Có bề rộng &lt;3m, cách đường giao thông &gt;200m.</v>
      </c>
      <c r="L96" s="146"/>
      <c r="M96" s="147"/>
      <c r="N96" s="113">
        <f t="shared" si="160"/>
        <v>130</v>
      </c>
      <c r="O96" s="113">
        <f t="shared" si="161"/>
        <v>130</v>
      </c>
      <c r="P96" s="113">
        <v>230</v>
      </c>
      <c r="Q96" s="113">
        <v>230</v>
      </c>
      <c r="R96" s="125">
        <f>VLOOKUP(C96,'[1]1. MA DO'!$E$5:$AJ$1933,32,0)</f>
        <v>1.1299999999999999</v>
      </c>
      <c r="S96" s="114">
        <f t="shared" si="162"/>
        <v>200</v>
      </c>
      <c r="T96" s="114">
        <f t="shared" si="163"/>
        <v>180</v>
      </c>
      <c r="U96" s="114">
        <f t="shared" si="164"/>
        <v>160</v>
      </c>
      <c r="V96" s="114">
        <f t="shared" si="165"/>
        <v>130</v>
      </c>
      <c r="W96" s="108">
        <f t="shared" si="130"/>
        <v>670</v>
      </c>
      <c r="X96" s="108">
        <f t="shared" si="131"/>
        <v>450</v>
      </c>
      <c r="Y96" s="108">
        <f t="shared" si="132"/>
        <v>350</v>
      </c>
      <c r="Z96" s="108">
        <f t="shared" si="133"/>
        <v>230</v>
      </c>
      <c r="AA96" s="109">
        <f>'ĐẤT PNN'!U96</f>
        <v>3</v>
      </c>
      <c r="AB96" s="114">
        <f t="shared" si="166"/>
        <v>160</v>
      </c>
      <c r="AC96" s="114">
        <f t="shared" si="167"/>
        <v>150</v>
      </c>
      <c r="AD96" s="114">
        <f t="shared" si="168"/>
        <v>140</v>
      </c>
      <c r="AE96" s="114">
        <f t="shared" si="169"/>
        <v>130</v>
      </c>
      <c r="AF96" s="108">
        <f t="shared" si="126"/>
        <v>530</v>
      </c>
      <c r="AG96" s="108">
        <f t="shared" si="127"/>
        <v>380</v>
      </c>
      <c r="AH96" s="108">
        <f t="shared" si="128"/>
        <v>310</v>
      </c>
      <c r="AI96" s="108">
        <f t="shared" si="129"/>
        <v>230</v>
      </c>
      <c r="AJ96" s="111">
        <f>'ĐẤT PNN'!I96-'ĐẤT NN'!P96</f>
        <v>770</v>
      </c>
    </row>
  </sheetData>
  <autoFilter ref="A5:WWH96" xr:uid="{322743B0-3787-407F-BD51-422107DAF1CD}"/>
  <mergeCells count="85">
    <mergeCell ref="Q3:R3"/>
    <mergeCell ref="A1:R2"/>
    <mergeCell ref="N4:N5"/>
    <mergeCell ref="O4:O5"/>
    <mergeCell ref="P4:P5"/>
    <mergeCell ref="Q4:Q5"/>
    <mergeCell ref="R4:R5"/>
    <mergeCell ref="K19:M19"/>
    <mergeCell ref="K7:M7"/>
    <mergeCell ref="K8:M8"/>
    <mergeCell ref="K9:M9"/>
    <mergeCell ref="K10:M10"/>
    <mergeCell ref="K11:M11"/>
    <mergeCell ref="K12:M12"/>
    <mergeCell ref="K14:M14"/>
    <mergeCell ref="K15:M15"/>
    <mergeCell ref="K16:M16"/>
    <mergeCell ref="K17:M17"/>
    <mergeCell ref="K18:M18"/>
    <mergeCell ref="K33:M33"/>
    <mergeCell ref="K21:M21"/>
    <mergeCell ref="K22:M22"/>
    <mergeCell ref="K23:M23"/>
    <mergeCell ref="K24:M24"/>
    <mergeCell ref="K25:M25"/>
    <mergeCell ref="K26:M26"/>
    <mergeCell ref="K28:M28"/>
    <mergeCell ref="K29:M29"/>
    <mergeCell ref="K30:M30"/>
    <mergeCell ref="K31:M31"/>
    <mergeCell ref="K32:M32"/>
    <mergeCell ref="K67:M67"/>
    <mergeCell ref="K68:M68"/>
    <mergeCell ref="K47:M47"/>
    <mergeCell ref="K35:M35"/>
    <mergeCell ref="K36:M36"/>
    <mergeCell ref="K37:M37"/>
    <mergeCell ref="K38:M38"/>
    <mergeCell ref="K39:M39"/>
    <mergeCell ref="K40:M40"/>
    <mergeCell ref="K42:M42"/>
    <mergeCell ref="K43:M43"/>
    <mergeCell ref="K44:M44"/>
    <mergeCell ref="K45:M45"/>
    <mergeCell ref="K46:M46"/>
    <mergeCell ref="K61:M61"/>
    <mergeCell ref="K49:M49"/>
    <mergeCell ref="K50:M50"/>
    <mergeCell ref="K51:M51"/>
    <mergeCell ref="K52:M52"/>
    <mergeCell ref="K53:M53"/>
    <mergeCell ref="K54:M54"/>
    <mergeCell ref="K56:M56"/>
    <mergeCell ref="K57:M57"/>
    <mergeCell ref="K58:M58"/>
    <mergeCell ref="K59:M59"/>
    <mergeCell ref="K60:M60"/>
    <mergeCell ref="K72:M72"/>
    <mergeCell ref="K94:M94"/>
    <mergeCell ref="K95:M95"/>
    <mergeCell ref="K77:M77"/>
    <mergeCell ref="K78:M78"/>
    <mergeCell ref="K79:M79"/>
    <mergeCell ref="K80:M80"/>
    <mergeCell ref="K81:M81"/>
    <mergeCell ref="K82:M82"/>
    <mergeCell ref="K75:M75"/>
    <mergeCell ref="K73:M73"/>
    <mergeCell ref="K74:M74"/>
    <mergeCell ref="K63:M63"/>
    <mergeCell ref="K64:M64"/>
    <mergeCell ref="K65:M65"/>
    <mergeCell ref="K66:M66"/>
    <mergeCell ref="K96:M96"/>
    <mergeCell ref="K84:M84"/>
    <mergeCell ref="K85:M85"/>
    <mergeCell ref="K86:M86"/>
    <mergeCell ref="K87:M87"/>
    <mergeCell ref="K88:M88"/>
    <mergeCell ref="K89:M89"/>
    <mergeCell ref="K91:M91"/>
    <mergeCell ref="K92:M92"/>
    <mergeCell ref="K93:M93"/>
    <mergeCell ref="K70:M70"/>
    <mergeCell ref="K71:M71"/>
  </mergeCells>
  <printOptions horizontalCentered="1" verticalCentered="1"/>
  <pageMargins left="0.2" right="0.2" top="0.2" bottom="0.2" header="0.2" footer="0.2"/>
  <pageSetup paperSize="9" scale="83" orientation="landscape" r:id="rId1"/>
  <headerFooter differentFirst="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Đầu vào (2)</vt:lpstr>
      <vt:lpstr>ĐẤT PNN</vt:lpstr>
      <vt:lpstr>ĐẤT NN</vt:lpstr>
      <vt:lpstr>'ĐẤT NN'!Print_Area</vt:lpstr>
      <vt:lpstr>'ĐẤT PNN'!Print_Area</vt:lpstr>
      <vt:lpstr>'ĐẤT NN'!Print_Titles</vt:lpstr>
      <vt:lpstr>'ĐẤT PNN'!Print_Titles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2026-04-10T15:41:20Z</cp:lastPrinted>
  <dcterms:created xsi:type="dcterms:W3CDTF">2025-08-18T04:18:15Z</dcterms:created>
  <dcterms:modified xsi:type="dcterms:W3CDTF">2026-04-16T08:27:33Z</dcterms:modified>
</cp:coreProperties>
</file>